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ЭтаКнига" defaultThemeVersion="124226"/>
  <mc:AlternateContent xmlns:mc="http://schemas.openxmlformats.org/markup-compatibility/2006">
    <mc:Choice Requires="x15">
      <x15ac:absPath xmlns:x15ac="http://schemas.microsoft.com/office/spreadsheetml/2010/11/ac" url="C:\Users\user\Downloads\"/>
    </mc:Choice>
  </mc:AlternateContent>
  <xr:revisionPtr revIDLastSave="0" documentId="13_ncr:1_{6812CDAE-2761-4D4E-99D6-690EDF9DE540}" xr6:coauthVersionLast="47" xr6:coauthVersionMax="47" xr10:uidLastSave="{00000000-0000-0000-0000-000000000000}"/>
  <bookViews>
    <workbookView xWindow="-120" yWindow="-120" windowWidth="29040" windowHeight="15840" tabRatio="966" firstSheet="3" activeTab="3" xr2:uid="{00000000-000D-0000-FFFF-FFFF00000000}"/>
  </bookViews>
  <sheets>
    <sheet name="Ampopagir" sheetId="101" state="hidden" r:id="rId1"/>
    <sheet name="Titul" sheetId="102" state="hidden" r:id="rId2"/>
    <sheet name="bov" sheetId="96" state="hidden" r:id="rId3"/>
    <sheet name="Caval-" sheetId="209" r:id="rId4"/>
    <sheet name="caval" sheetId="57" state="hidden" r:id="rId5"/>
    <sheet name="April" sheetId="114" state="hidden" r:id="rId6"/>
    <sheet name="MART" sheetId="113" state="hidden" r:id="rId7"/>
    <sheet name="Փետրվար" sheetId="112" state="hidden" r:id="rId8"/>
    <sheet name="TER AKT" sheetId="99"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_______TM3" localSheetId="3">#REF!</definedName>
    <definedName name="__________TM3">#REF!</definedName>
    <definedName name="_________MA8" localSheetId="3">#REF!</definedName>
    <definedName name="_________MA8">#REF!</definedName>
    <definedName name="_________TM3" localSheetId="3">#REF!</definedName>
    <definedName name="_________TM3">#REF!</definedName>
    <definedName name="________MA8" localSheetId="3">#REF!</definedName>
    <definedName name="________MA8">#REF!</definedName>
    <definedName name="________TM3" localSheetId="3">#REF!</definedName>
    <definedName name="________TM3">#REF!</definedName>
    <definedName name="_______MA8" localSheetId="3">#REF!</definedName>
    <definedName name="_______MA8">#REF!</definedName>
    <definedName name="_______TM3" localSheetId="3">#REF!</definedName>
    <definedName name="_______TM3">#REF!</definedName>
    <definedName name="______MA8" localSheetId="3">#REF!</definedName>
    <definedName name="______MA8">#REF!</definedName>
    <definedName name="______TM3" localSheetId="3">#REF!</definedName>
    <definedName name="______TM3">#REF!</definedName>
    <definedName name="_____MA8" localSheetId="3">#REF!</definedName>
    <definedName name="_____MA8">#REF!</definedName>
    <definedName name="_____TM3" localSheetId="3">#REF!</definedName>
    <definedName name="____MA8" localSheetId="3">#REF!</definedName>
    <definedName name="____MA8">#REF!</definedName>
    <definedName name="____TM3" localSheetId="3">#REF!</definedName>
    <definedName name="____TM3">#REF!</definedName>
    <definedName name="___MA8" localSheetId="3">#REF!</definedName>
    <definedName name="___MA8">#REF!</definedName>
    <definedName name="___TM3" localSheetId="3">#REF!</definedName>
    <definedName name="___TM3">#REF!</definedName>
    <definedName name="__MA8" localSheetId="3">#REF!</definedName>
    <definedName name="__MA8">#REF!</definedName>
    <definedName name="__TM3" localSheetId="3">#REF!</definedName>
    <definedName name="__TM3">#REF!</definedName>
    <definedName name="_24" localSheetId="3">#REF!</definedName>
    <definedName name="_24">#REF!</definedName>
    <definedName name="_MA8" localSheetId="3">#REF!</definedName>
    <definedName name="_MA8">#REF!</definedName>
    <definedName name="Arm" localSheetId="3">#REF!</definedName>
    <definedName name="Arm">#REF!</definedName>
    <definedName name="armjjj" localSheetId="3">#REF!</definedName>
    <definedName name="armjjj">#REF!</definedName>
    <definedName name="asd" localSheetId="3">#REF!</definedName>
    <definedName name="asd">#REF!</definedName>
    <definedName name="AZA" localSheetId="3">#REF!</definedName>
    <definedName name="AZA">#REF!</definedName>
    <definedName name="Azat." localSheetId="3">#REF!</definedName>
    <definedName name="Azat.">#REF!</definedName>
    <definedName name="book" localSheetId="3">'[1]Gaz2-6'!#REF!</definedName>
    <definedName name="book">'[2]Gaz2-6'!#REF!</definedName>
    <definedName name="bos">[3]BoS!$B$1:$AB$3718</definedName>
    <definedName name="Branch1" localSheetId="3">#REF!</definedName>
    <definedName name="Branch1">#REF!</definedName>
    <definedName name="Branch1.1" localSheetId="3">#REF!</definedName>
    <definedName name="Branch1.1">#REF!</definedName>
    <definedName name="Branch3" localSheetId="3">#REF!</definedName>
    <definedName name="Branch3">#REF!</definedName>
    <definedName name="cank" localSheetId="3">'[4]Unit rates'!$B:$H</definedName>
    <definedName name="cank">'[4]Unit rates'!$B:$H</definedName>
    <definedName name="DDR" localSheetId="3">#REF!</definedName>
    <definedName name="DDR">#REF!</definedName>
    <definedName name="dfg" localSheetId="3">#REF!</definedName>
    <definedName name="dfg">#REF!</definedName>
    <definedName name="DILDRR300" localSheetId="3">#REF!</definedName>
    <definedName name="DILDRR300">#REF!</definedName>
    <definedName name="Dzop" localSheetId="3">#REF!</definedName>
    <definedName name="Dzop">#REF!</definedName>
    <definedName name="ENG" localSheetId="3">#REF!</definedName>
    <definedName name="ENG">#REF!</definedName>
    <definedName name="Ganzakar" localSheetId="3">#REF!</definedName>
    <definedName name="Ganzakar">#REF!</definedName>
    <definedName name="Gavar" localSheetId="3">#REF!</definedName>
    <definedName name="Gavar">#REF!</definedName>
    <definedName name="ghj" localSheetId="3">#REF!</definedName>
    <definedName name="ghj">#REF!</definedName>
    <definedName name="hhh" localSheetId="3">#REF!</definedName>
    <definedName name="hhh">#REF!</definedName>
    <definedName name="hljk" localSheetId="3">#REF!</definedName>
    <definedName name="hljk">#REF!</definedName>
    <definedName name="i" localSheetId="3">'[5]BoQ works'!$B:$H</definedName>
    <definedName name="i">'[5]BoQ works'!$B:$H</definedName>
    <definedName name="it" localSheetId="3">'[5]BoQ works'!$B:$H</definedName>
    <definedName name="it">'[5]BoQ works'!$B:$H</definedName>
    <definedName name="kafan" localSheetId="3">#REF!</definedName>
    <definedName name="kafan">#REF!</definedName>
    <definedName name="kanal" localSheetId="3">#REF!</definedName>
    <definedName name="kanal">#REF!</definedName>
    <definedName name="kkkk" localSheetId="3">#REF!</definedName>
    <definedName name="kkkk">#REF!</definedName>
    <definedName name="kkkkk" localSheetId="3">#REF!</definedName>
    <definedName name="kkkkk">#REF!</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no" localSheetId="3">'[6]BoQ works'!$B:$H</definedName>
    <definedName name="no">'[6]BoQ works'!$B:$H</definedName>
    <definedName name="p" localSheetId="3">'[5]BoQ works'!$B:$H</definedName>
    <definedName name="p">'[5]BoQ works'!$B:$H</definedName>
    <definedName name="quantity" localSheetId="3">'[5]ABO-Quantities'!$A:$B</definedName>
    <definedName name="quantity">'[5]ABO-Quantities'!$A:$B</definedName>
    <definedName name="qwe" localSheetId="3">#REF!</definedName>
    <definedName name="qwe">#REF!</definedName>
    <definedName name="svodni5" localSheetId="3">#REF!</definedName>
    <definedName name="svodni5">#REF!</definedName>
    <definedName name="Svodni6" localSheetId="3">#REF!</definedName>
    <definedName name="Svodni6">#REF!</definedName>
    <definedName name="Tashir" localSheetId="3">#REF!</definedName>
    <definedName name="Tashir">#REF!</definedName>
    <definedName name="ti" localSheetId="3">'[5]BoQ works'!$B:$H</definedName>
    <definedName name="ti">'[5]BoQ works'!$B:$H</definedName>
    <definedName name="tuj" localSheetId="3">'[4]Unit rates'!$B:$H</definedName>
    <definedName name="tuj">'[4]Unit rates'!$B:$H</definedName>
    <definedName name="tyu" localSheetId="3">#REF!</definedName>
    <definedName name="tyu">#REF!</definedName>
    <definedName name="unitrates" localSheetId="3">'[7]Unit rates'!$C:$H</definedName>
    <definedName name="unitrates">'[7]Unit rates'!$C:$H</definedName>
    <definedName name="ÙÙÙÙÙ" localSheetId="3">#REF!</definedName>
    <definedName name="ÙÙÙÙÙ">#REF!</definedName>
    <definedName name="vedi" localSheetId="3">#REF!</definedName>
    <definedName name="vedi">#REF!</definedName>
    <definedName name="WOp" localSheetId="3">#REF!</definedName>
    <definedName name="WOp">#REF!</definedName>
    <definedName name="Ý0" localSheetId="3">'[8]BoQ works'!$B:$H</definedName>
    <definedName name="Ý0">'[8]BoQ works'!$B:$H</definedName>
    <definedName name="yes" localSheetId="3">'[6]BoQ works'!$B:$H</definedName>
    <definedName name="yes">'[6]BoQ works'!$B:$H</definedName>
    <definedName name="_xlnm.Print_Titles" localSheetId="4">caval!$7:$7</definedName>
    <definedName name="_xlnm.Print_Titles" localSheetId="8">'TER AKT'!$15:$15</definedName>
    <definedName name="_xlnm.Print_Area" localSheetId="2">bov!$A$1:$C$56</definedName>
    <definedName name="_xlnm.Print_Area" localSheetId="4">caval!$A$1:$G$2769</definedName>
    <definedName name="_xlnm.Print_Area" localSheetId="3">'Caval-'!$A$1:$G$3175</definedName>
    <definedName name="_xlnm.Print_Area" localSheetId="7">Փետրվար!$A$1:$F$2070</definedName>
    <definedName name="ա" localSheetId="3">'[9]Ob.1+'!$I$5</definedName>
    <definedName name="ա">'[10]Ob.1+'!$I$5</definedName>
    <definedName name="Բռանցհ1.1" localSheetId="3">#REF!</definedName>
    <definedName name="Բռանցհ1.1">#REF!</definedName>
    <definedName name="լե" localSheetId="3">[11]Ob.1!$K$3</definedName>
    <definedName name="լե">[12]Ob.1!$K$3</definedName>
    <definedName name="մ" localSheetId="3">'[9]Ob.1+'!$J$5</definedName>
    <definedName name="մ">'[10]Ob.1+'!$J$5</definedName>
    <definedName name="տ" localSheetId="3">'[9]Ob.1+'!$K$5</definedName>
    <definedName name="տ">'[10]Ob.1+'!$K$5</definedName>
    <definedName name="տըւ" localSheetId="3">#REF!</definedName>
    <definedName name="տըւ">#REF!</definedName>
    <definedName name="տռը" localSheetId="3">#REF!</definedName>
    <definedName name="տռը">#REF!</definedName>
    <definedName name="քեոտ" localSheetId="3">#REF!</definedName>
    <definedName name="քեոտ">#REF!</definedName>
    <definedName name="ֆգյկ" localSheetId="3">#REF!</definedName>
    <definedName name="ֆգյկ">#REF!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172" i="209" l="1"/>
  <c r="F2942" i="209"/>
  <c r="G2942" i="209"/>
  <c r="F2943" i="209"/>
  <c r="G2943" i="209"/>
  <c r="F2944" i="209"/>
  <c r="G2944" i="209"/>
  <c r="F2945" i="209"/>
  <c r="G2945" i="209"/>
  <c r="F2946" i="209"/>
  <c r="G2946" i="209"/>
  <c r="F2947" i="209"/>
  <c r="G2947" i="209"/>
  <c r="F2948" i="209"/>
  <c r="G2948" i="209"/>
  <c r="F2949" i="209"/>
  <c r="G2949" i="209"/>
  <c r="F2950" i="209"/>
  <c r="G2950" i="209"/>
  <c r="F2951" i="209"/>
  <c r="G2951" i="209"/>
  <c r="F2952" i="209"/>
  <c r="G2952" i="209"/>
  <c r="F2953" i="209"/>
  <c r="G2953" i="209"/>
  <c r="F2954" i="209"/>
  <c r="G2954" i="209"/>
  <c r="F2955" i="209"/>
  <c r="G2955" i="209"/>
  <c r="F2956" i="209"/>
  <c r="G2956" i="209"/>
  <c r="F2957" i="209"/>
  <c r="G2957" i="209"/>
  <c r="E2958" i="209"/>
  <c r="F2958" i="209"/>
  <c r="G2958" i="209"/>
  <c r="F2959" i="209"/>
  <c r="G2959" i="209"/>
  <c r="E2960" i="209"/>
  <c r="F2960" i="209"/>
  <c r="G2960" i="209"/>
  <c r="E2961" i="209"/>
  <c r="F2961" i="209"/>
  <c r="G2961" i="209"/>
  <c r="F2962" i="209"/>
  <c r="G2962" i="209"/>
  <c r="E2963" i="209"/>
  <c r="F2963" i="209"/>
  <c r="G2963" i="209"/>
  <c r="E2964" i="209"/>
  <c r="F2964" i="209"/>
  <c r="G2964" i="209"/>
  <c r="E2965" i="209"/>
  <c r="F2965" i="209"/>
  <c r="G2965" i="209"/>
  <c r="E2966" i="209"/>
  <c r="F2966" i="209"/>
  <c r="G2966" i="209"/>
  <c r="F2967" i="209"/>
  <c r="G2967" i="209"/>
  <c r="F2968" i="209"/>
  <c r="G2968" i="209"/>
  <c r="F2969" i="209"/>
  <c r="G2969" i="209"/>
  <c r="F2970" i="209"/>
  <c r="G2970" i="209"/>
  <c r="E2971" i="209"/>
  <c r="F2971" i="209"/>
  <c r="G2971" i="209"/>
  <c r="F2972" i="209"/>
  <c r="G2972" i="209"/>
  <c r="E2973" i="209"/>
  <c r="F2973" i="209"/>
  <c r="G2973" i="209"/>
  <c r="F2974" i="209"/>
  <c r="G2974" i="209"/>
  <c r="F2975" i="209"/>
  <c r="G2975" i="209"/>
  <c r="F2976" i="209"/>
  <c r="G2976" i="209"/>
  <c r="F2977" i="209"/>
  <c r="G2977" i="209"/>
  <c r="F2978" i="209"/>
  <c r="G2978" i="209"/>
  <c r="F2979" i="209"/>
  <c r="G2979" i="209"/>
  <c r="F2980" i="209"/>
  <c r="G2980" i="209"/>
  <c r="F2981" i="209"/>
  <c r="G2981" i="209"/>
  <c r="F2982" i="209"/>
  <c r="G2982" i="209"/>
  <c r="F2983" i="209"/>
  <c r="G2983" i="209"/>
  <c r="F2984" i="209"/>
  <c r="G2984" i="209"/>
  <c r="F2985" i="209"/>
  <c r="G2985" i="209"/>
  <c r="F2986" i="209"/>
  <c r="G2986" i="209"/>
  <c r="F2987" i="209"/>
  <c r="G2987" i="209"/>
  <c r="F2988" i="209"/>
  <c r="G2988" i="209"/>
  <c r="F2989" i="209"/>
  <c r="G2989" i="209"/>
  <c r="F2990" i="209"/>
  <c r="G2990" i="209"/>
  <c r="F2991" i="209"/>
  <c r="G2991" i="209"/>
  <c r="F2992" i="209"/>
  <c r="G2992" i="209"/>
  <c r="F2993" i="209"/>
  <c r="G2993" i="209"/>
  <c r="F2994" i="209"/>
  <c r="G2994" i="209"/>
  <c r="F2995" i="209"/>
  <c r="G2995" i="209"/>
  <c r="F2996" i="209"/>
  <c r="G2996" i="209"/>
  <c r="F2997" i="209"/>
  <c r="G2997" i="209"/>
  <c r="F2998" i="209"/>
  <c r="G2998" i="209"/>
  <c r="F2999" i="209"/>
  <c r="G2999" i="209"/>
  <c r="F3000" i="209"/>
  <c r="G3000" i="209"/>
  <c r="F3001" i="209"/>
  <c r="G3001" i="209"/>
  <c r="F3002" i="209"/>
  <c r="G3002" i="209"/>
  <c r="F3003" i="209"/>
  <c r="G3003" i="209"/>
  <c r="F3004" i="209"/>
  <c r="G3004" i="209"/>
  <c r="F3005" i="209"/>
  <c r="G3005" i="209"/>
  <c r="F3006" i="209"/>
  <c r="G3006" i="209"/>
  <c r="F3007" i="209"/>
  <c r="G3007" i="209"/>
  <c r="F3008" i="209"/>
  <c r="G3008" i="209"/>
  <c r="F3009" i="209"/>
  <c r="G3009" i="209"/>
  <c r="F3010" i="209"/>
  <c r="G3010" i="209"/>
  <c r="F3011" i="209"/>
  <c r="G3011" i="209"/>
  <c r="F3012" i="209"/>
  <c r="G3012" i="209"/>
  <c r="F3013" i="209"/>
  <c r="G3013" i="209"/>
  <c r="F3014" i="209"/>
  <c r="G3014" i="209"/>
  <c r="F3015" i="209"/>
  <c r="G3015" i="209"/>
  <c r="F3016" i="209"/>
  <c r="G3016" i="209"/>
  <c r="F3017" i="209"/>
  <c r="G3017" i="209"/>
  <c r="F3018" i="209"/>
  <c r="G3018" i="209"/>
  <c r="F3019" i="209"/>
  <c r="G3019" i="209"/>
  <c r="F3020" i="209"/>
  <c r="G3020" i="209"/>
  <c r="F3021" i="209"/>
  <c r="G3021" i="209"/>
  <c r="E3022" i="209"/>
  <c r="F3022" i="209"/>
  <c r="G3022" i="209"/>
  <c r="E3023" i="209"/>
  <c r="F3023" i="209"/>
  <c r="G3023" i="209"/>
  <c r="F3024" i="209"/>
  <c r="G3024" i="209"/>
  <c r="F3025" i="209"/>
  <c r="G3025" i="209"/>
  <c r="F3026" i="209"/>
  <c r="G3026" i="209"/>
  <c r="F3027" i="209"/>
  <c r="G3027" i="209"/>
  <c r="F3028" i="209"/>
  <c r="G3028" i="209"/>
  <c r="F3029" i="209"/>
  <c r="G3029" i="209"/>
  <c r="F3030" i="209"/>
  <c r="G3030" i="209"/>
  <c r="F3031" i="209"/>
  <c r="G3031" i="209"/>
  <c r="F3032" i="209"/>
  <c r="G3032" i="209"/>
  <c r="F3033" i="209"/>
  <c r="G3033" i="209"/>
  <c r="F3034" i="209"/>
  <c r="G3034" i="209"/>
  <c r="F3035" i="209"/>
  <c r="G3035" i="209"/>
  <c r="F3036" i="209"/>
  <c r="G3036" i="209"/>
  <c r="F3037" i="209"/>
  <c r="G3037" i="209"/>
  <c r="F3038" i="209"/>
  <c r="G3038" i="209"/>
  <c r="F3039" i="209"/>
  <c r="G3039" i="209"/>
  <c r="F3040" i="209"/>
  <c r="G3040" i="209"/>
  <c r="F3041" i="209"/>
  <c r="G3041" i="209"/>
  <c r="F3042" i="209"/>
  <c r="G3042" i="209"/>
  <c r="F3043" i="209"/>
  <c r="G3043" i="209"/>
  <c r="F3044" i="209"/>
  <c r="G3044" i="209"/>
  <c r="F3045" i="209"/>
  <c r="G3045" i="209"/>
  <c r="F3046" i="209"/>
  <c r="G3046" i="209"/>
  <c r="F3047" i="209"/>
  <c r="G3047" i="209"/>
  <c r="F3048" i="209"/>
  <c r="G3048" i="209"/>
  <c r="F3049" i="209"/>
  <c r="G3049" i="209"/>
  <c r="F3050" i="209"/>
  <c r="G3050" i="209"/>
  <c r="F3051" i="209"/>
  <c r="G3051" i="209"/>
  <c r="F3052" i="209"/>
  <c r="G3052" i="209"/>
  <c r="F3053" i="209"/>
  <c r="G3053" i="209"/>
  <c r="F3054" i="209"/>
  <c r="G3054" i="209"/>
  <c r="F3055" i="209"/>
  <c r="G3055" i="209"/>
  <c r="F3056" i="209"/>
  <c r="G3056" i="209"/>
  <c r="F3057" i="209"/>
  <c r="G3057" i="209"/>
  <c r="F3058" i="209"/>
  <c r="G3058" i="209"/>
  <c r="F3059" i="209"/>
  <c r="G3059" i="209"/>
  <c r="F3060" i="209"/>
  <c r="G3060" i="209"/>
  <c r="F3061" i="209"/>
  <c r="G3061" i="209"/>
  <c r="F3062" i="209"/>
  <c r="G3062" i="209"/>
  <c r="F3063" i="209"/>
  <c r="G3063" i="209"/>
  <c r="F3064" i="209"/>
  <c r="G3064" i="209"/>
  <c r="F3065" i="209"/>
  <c r="G3065" i="209"/>
  <c r="F3066" i="209"/>
  <c r="G3066" i="209"/>
  <c r="F3067" i="209"/>
  <c r="G3067" i="209"/>
  <c r="F3068" i="209"/>
  <c r="G3068" i="209"/>
  <c r="F3069" i="209"/>
  <c r="G3069" i="209"/>
  <c r="F3070" i="209"/>
  <c r="G3070" i="209"/>
  <c r="F3071" i="209"/>
  <c r="G3071" i="209"/>
  <c r="F3072" i="209"/>
  <c r="G3072" i="209"/>
  <c r="F3073" i="209"/>
  <c r="G3073" i="209"/>
  <c r="F3074" i="209"/>
  <c r="G3074" i="209"/>
  <c r="F3075" i="209"/>
  <c r="G3075" i="209"/>
  <c r="F3076" i="209"/>
  <c r="G3076" i="209"/>
  <c r="F3077" i="209"/>
  <c r="G3077" i="209"/>
  <c r="F3078" i="209"/>
  <c r="G3078" i="209"/>
  <c r="F3079" i="209"/>
  <c r="G3079" i="209"/>
  <c r="F3080" i="209"/>
  <c r="G3080" i="209"/>
  <c r="F3081" i="209"/>
  <c r="G3081" i="209"/>
  <c r="F3082" i="209"/>
  <c r="G3082" i="209"/>
  <c r="F3083" i="209"/>
  <c r="G3083" i="209"/>
  <c r="F3084" i="209"/>
  <c r="G3084" i="209"/>
  <c r="F3085" i="209"/>
  <c r="G3085" i="209"/>
  <c r="F3086" i="209"/>
  <c r="G3086" i="209"/>
  <c r="F3087" i="209"/>
  <c r="G3087" i="209"/>
  <c r="F3088" i="209"/>
  <c r="G3088" i="209"/>
  <c r="F3089" i="209"/>
  <c r="G3089" i="209"/>
  <c r="F3090" i="209"/>
  <c r="G3090" i="209"/>
  <c r="F3091" i="209"/>
  <c r="G3091" i="209"/>
  <c r="F3092" i="209"/>
  <c r="G3092" i="209"/>
  <c r="F3093" i="209"/>
  <c r="G3093" i="209"/>
  <c r="F3094" i="209"/>
  <c r="G3094" i="209"/>
  <c r="F3095" i="209"/>
  <c r="G3095" i="209"/>
  <c r="F3096" i="209"/>
  <c r="G3096" i="209"/>
  <c r="F3097" i="209"/>
  <c r="G3097" i="209"/>
  <c r="F3098" i="209"/>
  <c r="G3098" i="209"/>
  <c r="F3099" i="209"/>
  <c r="G3099" i="209"/>
  <c r="F3100" i="209"/>
  <c r="G3100" i="209"/>
  <c r="F3101" i="209"/>
  <c r="G3101" i="209"/>
  <c r="F3102" i="209"/>
  <c r="G3102" i="209"/>
  <c r="F3103" i="209"/>
  <c r="G3103" i="209"/>
  <c r="F3104" i="209"/>
  <c r="G3104" i="209"/>
  <c r="F3105" i="209"/>
  <c r="G3105" i="209"/>
  <c r="F3106" i="209"/>
  <c r="G3106" i="209"/>
  <c r="F3107" i="209"/>
  <c r="G3107" i="209"/>
  <c r="F3108" i="209"/>
  <c r="G3108" i="209"/>
  <c r="F3109" i="209"/>
  <c r="G3109" i="209"/>
  <c r="F3110" i="209"/>
  <c r="G3110" i="209"/>
  <c r="F3111" i="209"/>
  <c r="G3111" i="209"/>
  <c r="F3112" i="209"/>
  <c r="G3112" i="209"/>
  <c r="F3113" i="209"/>
  <c r="G3113" i="209"/>
  <c r="F3114" i="209"/>
  <c r="G3114" i="209"/>
  <c r="F3115" i="209"/>
  <c r="G3115" i="209"/>
  <c r="F3116" i="209"/>
  <c r="G3116" i="209"/>
  <c r="F3117" i="209"/>
  <c r="G3117" i="209"/>
  <c r="F3118" i="209"/>
  <c r="G3118" i="209"/>
  <c r="F3119" i="209"/>
  <c r="G3119" i="209"/>
  <c r="F3120" i="209"/>
  <c r="G3120" i="209"/>
  <c r="F3121" i="209"/>
  <c r="G3121" i="209"/>
  <c r="F3122" i="209"/>
  <c r="G3122" i="209"/>
  <c r="F3123" i="209"/>
  <c r="G3123" i="209"/>
  <c r="F3124" i="209"/>
  <c r="G3124" i="209"/>
  <c r="F3125" i="209"/>
  <c r="G3125" i="209"/>
  <c r="F3126" i="209"/>
  <c r="G3126" i="209"/>
  <c r="F3127" i="209"/>
  <c r="G3127" i="209"/>
  <c r="F3128" i="209"/>
  <c r="G3128" i="209"/>
  <c r="F3129" i="209"/>
  <c r="G3129" i="209"/>
  <c r="F3130" i="209"/>
  <c r="G3130" i="209"/>
  <c r="F3131" i="209"/>
  <c r="G3131" i="209"/>
  <c r="F3132" i="209"/>
  <c r="G3132" i="209"/>
  <c r="F3133" i="209"/>
  <c r="G3133" i="209"/>
  <c r="F3134" i="209"/>
  <c r="G3134" i="209"/>
  <c r="F3135" i="209"/>
  <c r="G3135" i="209"/>
  <c r="F3136" i="209"/>
  <c r="G3136" i="209"/>
  <c r="F3137" i="209"/>
  <c r="G3137" i="209"/>
  <c r="F3138" i="209"/>
  <c r="G3138" i="209"/>
  <c r="F3139" i="209"/>
  <c r="G3139" i="209"/>
  <c r="F3140" i="209"/>
  <c r="G3140" i="209"/>
  <c r="F3141" i="209"/>
  <c r="G3141" i="209"/>
  <c r="F3142" i="209"/>
  <c r="G3142" i="209"/>
  <c r="F3143" i="209"/>
  <c r="G3143" i="209"/>
  <c r="F3144" i="209"/>
  <c r="G3144" i="209"/>
  <c r="F3145" i="209"/>
  <c r="G3145" i="209"/>
  <c r="F3146" i="209"/>
  <c r="G3146" i="209"/>
  <c r="F3147" i="209"/>
  <c r="G3147" i="209"/>
  <c r="F3148" i="209"/>
  <c r="G3148" i="209"/>
  <c r="F3149" i="209"/>
  <c r="G3149" i="209"/>
  <c r="F3150" i="209"/>
  <c r="G3150" i="209"/>
  <c r="F3151" i="209"/>
  <c r="G3151" i="209"/>
  <c r="F3152" i="209"/>
  <c r="G3152" i="209"/>
  <c r="F3153" i="209"/>
  <c r="G3153" i="209"/>
  <c r="F3154" i="209"/>
  <c r="G3154" i="209"/>
  <c r="F3155" i="209"/>
  <c r="G3155" i="209"/>
  <c r="F3156" i="209"/>
  <c r="G3156" i="209"/>
  <c r="F3157" i="209"/>
  <c r="G3157" i="209"/>
  <c r="F3158" i="209"/>
  <c r="G3158" i="209"/>
  <c r="F3159" i="209"/>
  <c r="G3159" i="209"/>
  <c r="F3160" i="209"/>
  <c r="G3160" i="209"/>
  <c r="F3161" i="209"/>
  <c r="G3161" i="209"/>
  <c r="F3162" i="209"/>
  <c r="G3162" i="209"/>
  <c r="F3163" i="209"/>
  <c r="G3163" i="209"/>
  <c r="F3164" i="209"/>
  <c r="G3164" i="209"/>
  <c r="F3165" i="209"/>
  <c r="G3165" i="209"/>
  <c r="F3166" i="209"/>
  <c r="G3166" i="209"/>
  <c r="G3167" i="209"/>
  <c r="H3" i="209"/>
  <c r="F2840" i="209"/>
  <c r="G2840" i="209"/>
  <c r="F2841" i="209"/>
  <c r="G2841" i="209"/>
  <c r="F2842" i="209"/>
  <c r="G2842" i="209"/>
  <c r="F2843" i="209"/>
  <c r="G2843" i="209"/>
  <c r="F2844" i="209"/>
  <c r="G2844" i="209"/>
  <c r="F2845" i="209"/>
  <c r="G2845" i="209"/>
  <c r="F2846" i="209"/>
  <c r="G2846" i="209"/>
  <c r="F2847" i="209"/>
  <c r="G2847" i="209"/>
  <c r="F2848" i="209"/>
  <c r="G2848" i="209"/>
  <c r="F2849" i="209"/>
  <c r="G2849" i="209"/>
  <c r="F2850" i="209"/>
  <c r="G2850" i="209"/>
  <c r="F2851" i="209"/>
  <c r="G2851" i="209"/>
  <c r="F2852" i="209"/>
  <c r="G2852" i="209"/>
  <c r="F2853" i="209"/>
  <c r="G2853" i="209"/>
  <c r="F2854" i="209"/>
  <c r="G2854" i="209"/>
  <c r="F2855" i="209"/>
  <c r="G2855" i="209"/>
  <c r="F2856" i="209"/>
  <c r="G2856" i="209"/>
  <c r="F2857" i="209"/>
  <c r="G2857" i="209"/>
  <c r="F2858" i="209"/>
  <c r="G2858" i="209"/>
  <c r="F2859" i="209"/>
  <c r="G2859" i="209"/>
  <c r="F2860" i="209"/>
  <c r="G2860" i="209"/>
  <c r="F2861" i="209"/>
  <c r="G2861" i="209"/>
  <c r="F2862" i="209"/>
  <c r="G2862" i="209"/>
  <c r="F2863" i="209"/>
  <c r="G2863" i="209"/>
  <c r="F2864" i="209"/>
  <c r="G2864" i="209"/>
  <c r="F2865" i="209"/>
  <c r="G2865" i="209"/>
  <c r="F2866" i="209"/>
  <c r="G2866" i="209"/>
  <c r="F2867" i="209"/>
  <c r="G2867" i="209"/>
  <c r="F2868" i="209"/>
  <c r="G2868" i="209"/>
  <c r="F2869" i="209"/>
  <c r="G2869" i="209"/>
  <c r="F2870" i="209"/>
  <c r="G2870" i="209"/>
  <c r="F2871" i="209"/>
  <c r="G2871" i="209"/>
  <c r="F2872" i="209"/>
  <c r="G2872" i="209"/>
  <c r="F2873" i="209"/>
  <c r="G2873" i="209"/>
  <c r="F2874" i="209"/>
  <c r="G2874" i="209"/>
  <c r="F2875" i="209"/>
  <c r="G2875" i="209"/>
  <c r="F2876" i="209"/>
  <c r="G2876" i="209"/>
  <c r="F2877" i="209"/>
  <c r="G2877" i="209"/>
  <c r="F2878" i="209"/>
  <c r="G2878" i="209"/>
  <c r="F2879" i="209"/>
  <c r="G2879" i="209"/>
  <c r="F2880" i="209"/>
  <c r="G2880" i="209"/>
  <c r="F2881" i="209"/>
  <c r="G2881" i="209"/>
  <c r="F2882" i="209"/>
  <c r="G2882" i="209"/>
  <c r="F2883" i="209"/>
  <c r="G2883" i="209"/>
  <c r="F2884" i="209"/>
  <c r="G2884" i="209"/>
  <c r="F2885" i="209"/>
  <c r="G2885" i="209"/>
  <c r="F2886" i="209"/>
  <c r="G2886" i="209"/>
  <c r="F2887" i="209"/>
  <c r="G2887" i="209"/>
  <c r="F2888" i="209"/>
  <c r="G2888" i="209"/>
  <c r="F2889" i="209"/>
  <c r="G2889" i="209"/>
  <c r="F2890" i="209"/>
  <c r="G2890" i="209"/>
  <c r="F2891" i="209"/>
  <c r="G2891" i="209"/>
  <c r="F2892" i="209"/>
  <c r="G2892" i="209"/>
  <c r="F2893" i="209"/>
  <c r="G2893" i="209"/>
  <c r="F2894" i="209"/>
  <c r="G2894" i="209"/>
  <c r="F2895" i="209"/>
  <c r="G2895" i="209"/>
  <c r="F2896" i="209"/>
  <c r="G2896" i="209"/>
  <c r="F2897" i="209"/>
  <c r="G2897" i="209"/>
  <c r="F2898" i="209"/>
  <c r="G2898" i="209"/>
  <c r="F2899" i="209"/>
  <c r="G2899" i="209"/>
  <c r="F2900" i="209"/>
  <c r="G2900" i="209"/>
  <c r="F2901" i="209"/>
  <c r="G2901" i="209"/>
  <c r="F2902" i="209"/>
  <c r="G2902" i="209"/>
  <c r="F2903" i="209"/>
  <c r="G2903" i="209"/>
  <c r="F2904" i="209"/>
  <c r="G2904" i="209"/>
  <c r="F2905" i="209"/>
  <c r="G2905" i="209"/>
  <c r="F2906" i="209"/>
  <c r="G2906" i="209"/>
  <c r="F2907" i="209"/>
  <c r="G2907" i="209"/>
  <c r="F2908" i="209"/>
  <c r="G2908" i="209"/>
  <c r="F2909" i="209"/>
  <c r="G2909" i="209"/>
  <c r="F2910" i="209"/>
  <c r="G2910" i="209"/>
  <c r="F2911" i="209"/>
  <c r="G2911" i="209"/>
  <c r="F2912" i="209"/>
  <c r="G2912" i="209"/>
  <c r="F2913" i="209"/>
  <c r="G2913" i="209"/>
  <c r="F2914" i="209"/>
  <c r="G2914" i="209"/>
  <c r="F2915" i="209"/>
  <c r="G2915" i="209"/>
  <c r="F2916" i="209"/>
  <c r="G2916" i="209"/>
  <c r="F2917" i="209"/>
  <c r="G2917" i="209"/>
  <c r="F2918" i="209"/>
  <c r="G2918" i="209"/>
  <c r="F2919" i="209"/>
  <c r="G2919" i="209"/>
  <c r="F2920" i="209"/>
  <c r="G2920" i="209"/>
  <c r="F2921" i="209"/>
  <c r="G2921" i="209"/>
  <c r="F2922" i="209"/>
  <c r="G2922" i="209"/>
  <c r="F2923" i="209"/>
  <c r="G2923" i="209"/>
  <c r="F2924" i="209"/>
  <c r="G2924" i="209"/>
  <c r="F2925" i="209"/>
  <c r="G2925" i="209"/>
  <c r="F2926" i="209"/>
  <c r="G2926" i="209"/>
  <c r="F2927" i="209"/>
  <c r="G2927" i="209"/>
  <c r="F2928" i="209"/>
  <c r="G2928" i="209"/>
  <c r="F2929" i="209"/>
  <c r="G2929" i="209"/>
  <c r="F2930" i="209"/>
  <c r="G2930" i="209"/>
  <c r="F2931" i="209"/>
  <c r="G2931" i="209"/>
  <c r="F2932" i="209"/>
  <c r="G2932" i="209"/>
  <c r="F2933" i="209"/>
  <c r="G2933" i="209"/>
  <c r="F2934" i="209"/>
  <c r="G2934" i="209"/>
  <c r="F2935" i="209"/>
  <c r="G2935" i="209"/>
  <c r="F2936" i="209"/>
  <c r="G2936" i="209"/>
  <c r="F2937" i="209"/>
  <c r="G2937" i="209"/>
  <c r="F2938" i="209"/>
  <c r="G2938" i="209"/>
  <c r="F2939" i="209"/>
  <c r="G2939" i="209"/>
  <c r="G2940" i="209"/>
  <c r="F2812" i="209"/>
  <c r="G2812" i="209"/>
  <c r="F2813" i="209"/>
  <c r="G2813" i="209"/>
  <c r="F2814" i="209"/>
  <c r="G2814" i="209"/>
  <c r="F2815" i="209"/>
  <c r="G2815" i="209"/>
  <c r="F2816" i="209"/>
  <c r="G2816" i="209"/>
  <c r="F2817" i="209"/>
  <c r="G2817" i="209"/>
  <c r="F2818" i="209"/>
  <c r="G2818" i="209"/>
  <c r="F2819" i="209"/>
  <c r="G2819" i="209"/>
  <c r="F2820" i="209"/>
  <c r="G2820" i="209"/>
  <c r="F2821" i="209"/>
  <c r="G2821" i="209"/>
  <c r="F2822" i="209"/>
  <c r="G2822" i="209"/>
  <c r="F2823" i="209"/>
  <c r="G2823" i="209"/>
  <c r="F2824" i="209"/>
  <c r="G2824" i="209"/>
  <c r="F2825" i="209"/>
  <c r="G2825" i="209"/>
  <c r="F2826" i="209"/>
  <c r="G2826" i="209"/>
  <c r="F2827" i="209"/>
  <c r="G2827" i="209"/>
  <c r="F2828" i="209"/>
  <c r="G2828" i="209"/>
  <c r="F2829" i="209"/>
  <c r="G2829" i="209"/>
  <c r="F2830" i="209"/>
  <c r="G2830" i="209"/>
  <c r="F2831" i="209"/>
  <c r="G2831" i="209"/>
  <c r="F2832" i="209"/>
  <c r="G2832" i="209"/>
  <c r="F2833" i="209"/>
  <c r="G2833" i="209"/>
  <c r="F2834" i="209"/>
  <c r="G2834" i="209"/>
  <c r="F2835" i="209"/>
  <c r="G2835" i="209"/>
  <c r="F2836" i="209"/>
  <c r="G2836" i="209"/>
  <c r="G2837" i="209"/>
  <c r="F2753" i="209"/>
  <c r="G2753" i="209"/>
  <c r="F2754" i="209"/>
  <c r="G2754" i="209"/>
  <c r="F2755" i="209"/>
  <c r="G2755" i="209"/>
  <c r="F2756" i="209"/>
  <c r="G2756" i="209"/>
  <c r="F2757" i="209"/>
  <c r="G2757" i="209"/>
  <c r="F2758" i="209"/>
  <c r="G2758" i="209"/>
  <c r="F2759" i="209"/>
  <c r="G2759" i="209"/>
  <c r="F2760" i="209"/>
  <c r="G2760" i="209"/>
  <c r="F2761" i="209"/>
  <c r="G2761" i="209"/>
  <c r="F2762" i="209"/>
  <c r="G2762" i="209"/>
  <c r="F2763" i="209"/>
  <c r="G2763" i="209"/>
  <c r="F2764" i="209"/>
  <c r="G2764" i="209"/>
  <c r="F2765" i="209"/>
  <c r="G2765" i="209"/>
  <c r="F2766" i="209"/>
  <c r="G2766" i="209"/>
  <c r="F2767" i="209"/>
  <c r="G2767" i="209"/>
  <c r="F2768" i="209"/>
  <c r="G2768" i="209"/>
  <c r="F2769" i="209"/>
  <c r="G2769" i="209"/>
  <c r="F2770" i="209"/>
  <c r="G2770" i="209"/>
  <c r="F2771" i="209"/>
  <c r="G2771" i="209"/>
  <c r="F2772" i="209"/>
  <c r="G2772" i="209"/>
  <c r="F2773" i="209"/>
  <c r="G2773" i="209"/>
  <c r="F2774" i="209"/>
  <c r="G2774" i="209"/>
  <c r="F2775" i="209"/>
  <c r="G2775" i="209"/>
  <c r="F2776" i="209"/>
  <c r="G2776" i="209"/>
  <c r="F2777" i="209"/>
  <c r="G2777" i="209"/>
  <c r="F2778" i="209"/>
  <c r="G2778" i="209"/>
  <c r="F2779" i="209"/>
  <c r="G2779" i="209"/>
  <c r="F2780" i="209"/>
  <c r="G2780" i="209"/>
  <c r="F2781" i="209"/>
  <c r="G2781" i="209"/>
  <c r="F2782" i="209"/>
  <c r="G2782" i="209"/>
  <c r="F2783" i="209"/>
  <c r="G2783" i="209"/>
  <c r="G2784" i="209"/>
  <c r="F2720" i="209"/>
  <c r="G2720" i="209"/>
  <c r="F2721" i="209"/>
  <c r="G2721" i="209"/>
  <c r="F2722" i="209"/>
  <c r="G2722" i="209"/>
  <c r="F2723" i="209"/>
  <c r="G2723" i="209"/>
  <c r="F2724" i="209"/>
  <c r="G2724" i="209"/>
  <c r="F2725" i="209"/>
  <c r="G2725" i="209"/>
  <c r="F2726" i="209"/>
  <c r="G2726" i="209"/>
  <c r="F2727" i="209"/>
  <c r="G2727" i="209"/>
  <c r="F2728" i="209"/>
  <c r="G2728" i="209"/>
  <c r="F2729" i="209"/>
  <c r="G2729" i="209"/>
  <c r="F2730" i="209"/>
  <c r="G2730" i="209"/>
  <c r="F2731" i="209"/>
  <c r="G2731" i="209"/>
  <c r="F2732" i="209"/>
  <c r="G2732" i="209"/>
  <c r="F2733" i="209"/>
  <c r="G2733" i="209"/>
  <c r="F2734" i="209"/>
  <c r="G2734" i="209"/>
  <c r="F2735" i="209"/>
  <c r="G2735" i="209"/>
  <c r="F2736" i="209"/>
  <c r="G2736" i="209"/>
  <c r="F2737" i="209"/>
  <c r="G2737" i="209"/>
  <c r="F2738" i="209"/>
  <c r="G2738" i="209"/>
  <c r="F2739" i="209"/>
  <c r="G2739" i="209"/>
  <c r="F2740" i="209"/>
  <c r="G2740" i="209"/>
  <c r="F2741" i="209"/>
  <c r="G2741" i="209"/>
  <c r="F2742" i="209"/>
  <c r="G2742" i="209"/>
  <c r="F2743" i="209"/>
  <c r="G2743" i="209"/>
  <c r="F2744" i="209"/>
  <c r="G2744" i="209"/>
  <c r="F2745" i="209"/>
  <c r="G2745" i="209"/>
  <c r="F2746" i="209"/>
  <c r="G2746" i="209"/>
  <c r="F2747" i="209"/>
  <c r="G2747" i="209"/>
  <c r="F2748" i="209"/>
  <c r="G2748" i="209"/>
  <c r="F2749" i="209"/>
  <c r="G2749" i="209"/>
  <c r="F2750" i="209"/>
  <c r="G2750" i="209"/>
  <c r="G2751" i="209"/>
  <c r="F2671" i="209"/>
  <c r="G2671" i="209"/>
  <c r="F2672" i="209"/>
  <c r="G2672" i="209"/>
  <c r="F2673" i="209"/>
  <c r="G2673" i="209"/>
  <c r="F2674" i="209"/>
  <c r="G2674" i="209"/>
  <c r="F2675" i="209"/>
  <c r="G2675" i="209"/>
  <c r="F2676" i="209"/>
  <c r="G2676" i="209"/>
  <c r="F2677" i="209"/>
  <c r="G2677" i="209"/>
  <c r="F2678" i="209"/>
  <c r="G2678" i="209"/>
  <c r="F2679" i="209"/>
  <c r="G2679" i="209"/>
  <c r="F2680" i="209"/>
  <c r="G2680" i="209"/>
  <c r="F2681" i="209"/>
  <c r="G2681" i="209"/>
  <c r="F2682" i="209"/>
  <c r="G2682" i="209"/>
  <c r="F2683" i="209"/>
  <c r="G2683" i="209"/>
  <c r="F2684" i="209"/>
  <c r="G2684" i="209"/>
  <c r="F2685" i="209"/>
  <c r="G2685" i="209"/>
  <c r="F2686" i="209"/>
  <c r="G2686" i="209"/>
  <c r="F2687" i="209"/>
  <c r="G2687" i="209"/>
  <c r="F2688" i="209"/>
  <c r="G2688" i="209"/>
  <c r="F2689" i="209"/>
  <c r="G2689" i="209"/>
  <c r="F2690" i="209"/>
  <c r="G2690" i="209"/>
  <c r="F2691" i="209"/>
  <c r="G2691" i="209"/>
  <c r="F2692" i="209"/>
  <c r="G2692" i="209"/>
  <c r="F2693" i="209"/>
  <c r="G2693" i="209"/>
  <c r="F2694" i="209"/>
  <c r="G2694" i="209"/>
  <c r="F2695" i="209"/>
  <c r="G2695" i="209"/>
  <c r="F2696" i="209"/>
  <c r="G2696" i="209"/>
  <c r="F2697" i="209"/>
  <c r="G2697" i="209"/>
  <c r="F2698" i="209"/>
  <c r="G2698" i="209"/>
  <c r="F2699" i="209"/>
  <c r="G2699" i="209"/>
  <c r="F2700" i="209"/>
  <c r="G2700" i="209"/>
  <c r="F2701" i="209"/>
  <c r="G2701" i="209"/>
  <c r="F2702" i="209"/>
  <c r="G2702" i="209"/>
  <c r="F2703" i="209"/>
  <c r="G2703" i="209"/>
  <c r="F2704" i="209"/>
  <c r="G2704" i="209"/>
  <c r="F2705" i="209"/>
  <c r="G2705" i="209"/>
  <c r="F2706" i="209"/>
  <c r="G2706" i="209"/>
  <c r="F2707" i="209"/>
  <c r="G2707" i="209"/>
  <c r="F2708" i="209"/>
  <c r="G2708" i="209"/>
  <c r="F2709" i="209"/>
  <c r="G2709" i="209"/>
  <c r="F2710" i="209"/>
  <c r="G2710" i="209"/>
  <c r="F2711" i="209"/>
  <c r="G2711" i="209"/>
  <c r="F2712" i="209"/>
  <c r="G2712" i="209"/>
  <c r="F2713" i="209"/>
  <c r="G2713" i="209"/>
  <c r="F2714" i="209"/>
  <c r="G2714" i="209"/>
  <c r="F2715" i="209"/>
  <c r="G2715" i="209"/>
  <c r="F2716" i="209"/>
  <c r="G2716" i="209"/>
  <c r="F2717" i="209"/>
  <c r="G2717" i="209"/>
  <c r="G2718" i="209"/>
  <c r="F2649" i="209"/>
  <c r="G2649" i="209"/>
  <c r="F2650" i="209"/>
  <c r="G2650" i="209"/>
  <c r="F2651" i="209"/>
  <c r="G2651" i="209"/>
  <c r="F2652" i="209"/>
  <c r="G2652" i="209"/>
  <c r="F2653" i="209"/>
  <c r="G2653" i="209"/>
  <c r="F2654" i="209"/>
  <c r="G2654" i="209"/>
  <c r="F2655" i="209"/>
  <c r="G2655" i="209"/>
  <c r="F2656" i="209"/>
  <c r="G2656" i="209"/>
  <c r="F2657" i="209"/>
  <c r="G2657" i="209"/>
  <c r="F2658" i="209"/>
  <c r="G2658" i="209"/>
  <c r="F2659" i="209"/>
  <c r="G2659" i="209"/>
  <c r="F2660" i="209"/>
  <c r="G2660" i="209"/>
  <c r="F2661" i="209"/>
  <c r="G2661" i="209"/>
  <c r="F2662" i="209"/>
  <c r="G2662" i="209"/>
  <c r="F2663" i="209"/>
  <c r="G2663" i="209"/>
  <c r="F2664" i="209"/>
  <c r="G2664" i="209"/>
  <c r="F2665" i="209"/>
  <c r="G2665" i="209"/>
  <c r="F2666" i="209"/>
  <c r="G2666" i="209"/>
  <c r="F2667" i="209"/>
  <c r="G2667" i="209"/>
  <c r="F2668" i="209"/>
  <c r="G2668" i="209"/>
  <c r="G2669" i="209"/>
  <c r="F2054" i="209"/>
  <c r="G2054" i="209"/>
  <c r="F2055" i="209"/>
  <c r="G2055" i="209"/>
  <c r="F2056" i="209"/>
  <c r="G2056" i="209"/>
  <c r="F2057" i="209"/>
  <c r="G2057" i="209"/>
  <c r="F2058" i="209"/>
  <c r="G2058" i="209"/>
  <c r="F2059" i="209"/>
  <c r="G2059" i="209"/>
  <c r="F2060" i="209"/>
  <c r="G2060" i="209"/>
  <c r="F2061" i="209"/>
  <c r="G2061" i="209"/>
  <c r="F2062" i="209"/>
  <c r="G2062" i="209"/>
  <c r="F2063" i="209"/>
  <c r="G2063" i="209"/>
  <c r="F2064" i="209"/>
  <c r="G2064" i="209"/>
  <c r="F2065" i="209"/>
  <c r="G2065" i="209"/>
  <c r="F2066" i="209"/>
  <c r="G2066" i="209"/>
  <c r="F2067" i="209"/>
  <c r="G2067" i="209"/>
  <c r="F2068" i="209"/>
  <c r="G2068" i="209"/>
  <c r="F2069" i="209"/>
  <c r="G2069" i="209"/>
  <c r="F2070" i="209"/>
  <c r="G2070" i="209"/>
  <c r="F2071" i="209"/>
  <c r="G2071" i="209"/>
  <c r="F2072" i="209"/>
  <c r="G2072" i="209"/>
  <c r="F2073" i="209"/>
  <c r="G2073" i="209"/>
  <c r="F2074" i="209"/>
  <c r="G2074" i="209"/>
  <c r="F2075" i="209"/>
  <c r="G2075" i="209"/>
  <c r="F2076" i="209"/>
  <c r="G2076" i="209"/>
  <c r="G2077" i="209"/>
  <c r="F1942" i="209"/>
  <c r="G1942" i="209"/>
  <c r="F1943" i="209"/>
  <c r="G1943" i="209"/>
  <c r="F1944" i="209"/>
  <c r="G1944" i="209"/>
  <c r="F1945" i="209"/>
  <c r="G1945" i="209"/>
  <c r="F1946" i="209"/>
  <c r="G1946" i="209"/>
  <c r="F1947" i="209"/>
  <c r="G1947" i="209"/>
  <c r="F1948" i="209"/>
  <c r="G1948" i="209"/>
  <c r="F1949" i="209"/>
  <c r="G1949" i="209"/>
  <c r="F1950" i="209"/>
  <c r="G1950" i="209"/>
  <c r="F1951" i="209"/>
  <c r="G1951" i="209"/>
  <c r="F1952" i="209"/>
  <c r="G1952" i="209"/>
  <c r="F1953" i="209"/>
  <c r="G1953" i="209"/>
  <c r="F1954" i="209"/>
  <c r="G1954" i="209"/>
  <c r="F1955" i="209"/>
  <c r="G1955" i="209"/>
  <c r="F1956" i="209"/>
  <c r="G1956" i="209"/>
  <c r="F1957" i="209"/>
  <c r="G1957" i="209"/>
  <c r="F1958" i="209"/>
  <c r="G1958" i="209"/>
  <c r="F1959" i="209"/>
  <c r="G1959" i="209"/>
  <c r="F1960" i="209"/>
  <c r="G1960" i="209"/>
  <c r="F1961" i="209"/>
  <c r="G1961" i="209"/>
  <c r="F1962" i="209"/>
  <c r="G1962" i="209"/>
  <c r="F1963" i="209"/>
  <c r="G1963" i="209"/>
  <c r="F1964" i="209"/>
  <c r="G1964" i="209"/>
  <c r="F1965" i="209"/>
  <c r="G1965" i="209"/>
  <c r="F1966" i="209"/>
  <c r="G1966" i="209"/>
  <c r="F1967" i="209"/>
  <c r="G1967" i="209"/>
  <c r="F1968" i="209"/>
  <c r="G1968" i="209"/>
  <c r="F1969" i="209"/>
  <c r="G1969" i="209"/>
  <c r="F1970" i="209"/>
  <c r="G1970" i="209"/>
  <c r="F1971" i="209"/>
  <c r="G1971" i="209"/>
  <c r="F1972" i="209"/>
  <c r="G1972" i="209"/>
  <c r="F1973" i="209"/>
  <c r="G1973" i="209"/>
  <c r="F1974" i="209"/>
  <c r="G1974" i="209"/>
  <c r="F1975" i="209"/>
  <c r="G1975" i="209"/>
  <c r="F1976" i="209"/>
  <c r="G1976" i="209"/>
  <c r="F1977" i="209"/>
  <c r="G1977" i="209"/>
  <c r="F1978" i="209"/>
  <c r="G1978" i="209"/>
  <c r="F1979" i="209"/>
  <c r="G1979" i="209"/>
  <c r="F1980" i="209"/>
  <c r="G1980" i="209"/>
  <c r="F1981" i="209"/>
  <c r="G1981" i="209"/>
  <c r="F1982" i="209"/>
  <c r="G1982" i="209"/>
  <c r="F1983" i="209"/>
  <c r="G1983" i="209"/>
  <c r="F1984" i="209"/>
  <c r="G1984" i="209"/>
  <c r="F1985" i="209"/>
  <c r="G1985" i="209"/>
  <c r="F1986" i="209"/>
  <c r="G1986" i="209"/>
  <c r="F1987" i="209"/>
  <c r="G1987" i="209"/>
  <c r="F1988" i="209"/>
  <c r="G1988" i="209"/>
  <c r="F1989" i="209"/>
  <c r="G1989" i="209"/>
  <c r="F1990" i="209"/>
  <c r="G1990" i="209"/>
  <c r="F1991" i="209"/>
  <c r="G1991" i="209"/>
  <c r="F1992" i="209"/>
  <c r="G1992" i="209"/>
  <c r="F1993" i="209"/>
  <c r="G1993" i="209"/>
  <c r="F1994" i="209"/>
  <c r="G1994" i="209"/>
  <c r="F1995" i="209"/>
  <c r="G1995" i="209"/>
  <c r="F1996" i="209"/>
  <c r="G1996" i="209"/>
  <c r="F1997" i="209"/>
  <c r="G1997" i="209"/>
  <c r="F1998" i="209"/>
  <c r="G1998" i="209"/>
  <c r="F1999" i="209"/>
  <c r="G1999" i="209"/>
  <c r="F2000" i="209"/>
  <c r="G2000" i="209"/>
  <c r="F2001" i="209"/>
  <c r="G2001" i="209"/>
  <c r="F2002" i="209"/>
  <c r="G2002" i="209"/>
  <c r="F2003" i="209"/>
  <c r="G2003" i="209"/>
  <c r="F2004" i="209"/>
  <c r="G2004" i="209"/>
  <c r="F2005" i="209"/>
  <c r="G2005" i="209"/>
  <c r="F2006" i="209"/>
  <c r="G2006" i="209"/>
  <c r="F2007" i="209"/>
  <c r="G2007" i="209"/>
  <c r="F2008" i="209"/>
  <c r="G2008" i="209"/>
  <c r="F2009" i="209"/>
  <c r="G2009" i="209"/>
  <c r="F2010" i="209"/>
  <c r="G2010" i="209"/>
  <c r="F2011" i="209"/>
  <c r="G2011" i="209"/>
  <c r="F2012" i="209"/>
  <c r="G2012" i="209"/>
  <c r="F2013" i="209"/>
  <c r="G2013" i="209"/>
  <c r="F2014" i="209"/>
  <c r="G2014" i="209"/>
  <c r="F2015" i="209"/>
  <c r="G2015" i="209"/>
  <c r="F2016" i="209"/>
  <c r="G2016" i="209"/>
  <c r="F2017" i="209"/>
  <c r="G2017" i="209"/>
  <c r="F2018" i="209"/>
  <c r="G2018" i="209"/>
  <c r="F2019" i="209"/>
  <c r="G2019" i="209"/>
  <c r="F2020" i="209"/>
  <c r="G2020" i="209"/>
  <c r="F2021" i="209"/>
  <c r="G2021" i="209"/>
  <c r="F2022" i="209"/>
  <c r="G2022" i="209"/>
  <c r="F2023" i="209"/>
  <c r="G2023" i="209"/>
  <c r="F2024" i="209"/>
  <c r="G2024" i="209"/>
  <c r="F2025" i="209"/>
  <c r="G2025" i="209"/>
  <c r="F2026" i="209"/>
  <c r="G2026" i="209"/>
  <c r="F2027" i="209"/>
  <c r="G2027" i="209"/>
  <c r="F2028" i="209"/>
  <c r="G2028" i="209"/>
  <c r="F2029" i="209"/>
  <c r="G2029" i="209"/>
  <c r="F2030" i="209"/>
  <c r="G2030" i="209"/>
  <c r="F2031" i="209"/>
  <c r="G2031" i="209"/>
  <c r="F2032" i="209"/>
  <c r="G2032" i="209"/>
  <c r="F2033" i="209"/>
  <c r="G2033" i="209"/>
  <c r="F2034" i="209"/>
  <c r="G2034" i="209"/>
  <c r="F2035" i="209"/>
  <c r="G2035" i="209"/>
  <c r="F2036" i="209"/>
  <c r="G2036" i="209"/>
  <c r="F2037" i="209"/>
  <c r="G2037" i="209"/>
  <c r="F2038" i="209"/>
  <c r="G2038" i="209"/>
  <c r="F2039" i="209"/>
  <c r="G2039" i="209"/>
  <c r="F2040" i="209"/>
  <c r="G2040" i="209"/>
  <c r="F2041" i="209"/>
  <c r="G2041" i="209"/>
  <c r="F2042" i="209"/>
  <c r="G2042" i="209"/>
  <c r="F2043" i="209"/>
  <c r="G2043" i="209"/>
  <c r="F2044" i="209"/>
  <c r="G2044" i="209"/>
  <c r="F2045" i="209"/>
  <c r="G2045" i="209"/>
  <c r="F2046" i="209"/>
  <c r="G2046" i="209"/>
  <c r="F2047" i="209"/>
  <c r="G2047" i="209"/>
  <c r="F2048" i="209"/>
  <c r="G2048" i="209"/>
  <c r="F2049" i="209"/>
  <c r="G2049" i="209"/>
  <c r="F2050" i="209"/>
  <c r="G2050" i="209"/>
  <c r="G2051" i="209"/>
  <c r="F1611" i="209"/>
  <c r="G1611" i="209"/>
  <c r="F1612" i="209"/>
  <c r="G1612" i="209"/>
  <c r="F1613" i="209"/>
  <c r="G1613" i="209"/>
  <c r="F1614" i="209"/>
  <c r="G1614" i="209"/>
  <c r="F1615" i="209"/>
  <c r="G1615" i="209"/>
  <c r="F1616" i="209"/>
  <c r="G1616" i="209"/>
  <c r="F1617" i="209"/>
  <c r="G1617" i="209"/>
  <c r="F1618" i="209"/>
  <c r="G1618" i="209"/>
  <c r="F1619" i="209"/>
  <c r="G1619" i="209"/>
  <c r="F1620" i="209"/>
  <c r="G1620" i="209"/>
  <c r="F1621" i="209"/>
  <c r="G1621" i="209"/>
  <c r="F1622" i="209"/>
  <c r="G1622" i="209"/>
  <c r="F1623" i="209"/>
  <c r="G1623" i="209"/>
  <c r="F1624" i="209"/>
  <c r="G1624" i="209"/>
  <c r="F1625" i="209"/>
  <c r="G1625" i="209"/>
  <c r="F1626" i="209"/>
  <c r="G1626" i="209"/>
  <c r="F1627" i="209"/>
  <c r="G1627" i="209"/>
  <c r="F1628" i="209"/>
  <c r="G1628" i="209"/>
  <c r="F1629" i="209"/>
  <c r="G1629" i="209"/>
  <c r="F1630" i="209"/>
  <c r="G1630" i="209"/>
  <c r="F1631" i="209"/>
  <c r="G1631" i="209"/>
  <c r="F1632" i="209"/>
  <c r="G1632" i="209"/>
  <c r="F1633" i="209"/>
  <c r="G1633" i="209"/>
  <c r="F1634" i="209"/>
  <c r="G1634" i="209"/>
  <c r="F1635" i="209"/>
  <c r="G1635" i="209"/>
  <c r="F1636" i="209"/>
  <c r="G1636" i="209"/>
  <c r="F1637" i="209"/>
  <c r="G1637" i="209"/>
  <c r="F1638" i="209"/>
  <c r="G1638" i="209"/>
  <c r="F1639" i="209"/>
  <c r="G1639" i="209"/>
  <c r="F1640" i="209"/>
  <c r="G1640" i="209"/>
  <c r="F1641" i="209"/>
  <c r="G1641" i="209"/>
  <c r="F1642" i="209"/>
  <c r="G1642" i="209"/>
  <c r="F1643" i="209"/>
  <c r="G1643" i="209"/>
  <c r="F1644" i="209"/>
  <c r="G1644" i="209"/>
  <c r="F1645" i="209"/>
  <c r="G1645" i="209"/>
  <c r="F1646" i="209"/>
  <c r="G1646" i="209"/>
  <c r="F1647" i="209"/>
  <c r="G1647" i="209"/>
  <c r="F1648" i="209"/>
  <c r="G1648" i="209"/>
  <c r="F1649" i="209"/>
  <c r="G1649" i="209"/>
  <c r="F1650" i="209"/>
  <c r="G1650" i="209"/>
  <c r="F1651" i="209"/>
  <c r="G1651" i="209"/>
  <c r="F1652" i="209"/>
  <c r="G1652" i="209"/>
  <c r="F1653" i="209"/>
  <c r="G1653" i="209"/>
  <c r="F1654" i="209"/>
  <c r="G1654" i="209"/>
  <c r="F1655" i="209"/>
  <c r="G1655" i="209"/>
  <c r="F1656" i="209"/>
  <c r="G1656" i="209"/>
  <c r="F1657" i="209"/>
  <c r="G1657" i="209"/>
  <c r="F1658" i="209"/>
  <c r="G1658" i="209"/>
  <c r="F1659" i="209"/>
  <c r="G1659" i="209"/>
  <c r="F1660" i="209"/>
  <c r="G1660" i="209"/>
  <c r="F1661" i="209"/>
  <c r="G1661" i="209"/>
  <c r="F1662" i="209"/>
  <c r="G1662" i="209"/>
  <c r="F1663" i="209"/>
  <c r="G1663" i="209"/>
  <c r="F1664" i="209"/>
  <c r="G1664" i="209"/>
  <c r="F1665" i="209"/>
  <c r="G1665" i="209"/>
  <c r="F1666" i="209"/>
  <c r="G1666" i="209"/>
  <c r="F1667" i="209"/>
  <c r="G1667" i="209"/>
  <c r="F1668" i="209"/>
  <c r="G1668" i="209"/>
  <c r="F1669" i="209"/>
  <c r="G1669" i="209"/>
  <c r="F1670" i="209"/>
  <c r="G1670" i="209"/>
  <c r="F1671" i="209"/>
  <c r="G1671" i="209"/>
  <c r="F1672" i="209"/>
  <c r="G1672" i="209"/>
  <c r="F1673" i="209"/>
  <c r="G1673" i="209"/>
  <c r="F1674" i="209"/>
  <c r="G1674" i="209"/>
  <c r="F1675" i="209"/>
  <c r="G1675" i="209"/>
  <c r="F1676" i="209"/>
  <c r="G1676" i="209"/>
  <c r="F1677" i="209"/>
  <c r="G1677" i="209"/>
  <c r="F1678" i="209"/>
  <c r="G1678" i="209"/>
  <c r="F1679" i="209"/>
  <c r="G1679" i="209"/>
  <c r="F1680" i="209"/>
  <c r="G1680" i="209"/>
  <c r="F1681" i="209"/>
  <c r="G1681" i="209"/>
  <c r="F1682" i="209"/>
  <c r="G1682" i="209"/>
  <c r="F1683" i="209"/>
  <c r="G1683" i="209"/>
  <c r="F1684" i="209"/>
  <c r="G1684" i="209"/>
  <c r="F1685" i="209"/>
  <c r="G1685" i="209"/>
  <c r="F1686" i="209"/>
  <c r="G1686" i="209"/>
  <c r="F1687" i="209"/>
  <c r="G1687" i="209"/>
  <c r="F1688" i="209"/>
  <c r="G1688" i="209"/>
  <c r="F1689" i="209"/>
  <c r="G1689" i="209"/>
  <c r="F1690" i="209"/>
  <c r="G1690" i="209"/>
  <c r="F1691" i="209"/>
  <c r="G1691" i="209"/>
  <c r="F1692" i="209"/>
  <c r="G1692" i="209"/>
  <c r="F1693" i="209"/>
  <c r="G1693" i="209"/>
  <c r="F1694" i="209"/>
  <c r="G1694" i="209"/>
  <c r="F1695" i="209"/>
  <c r="G1695" i="209"/>
  <c r="F1696" i="209"/>
  <c r="G1696" i="209"/>
  <c r="F1697" i="209"/>
  <c r="G1697" i="209"/>
  <c r="F1698" i="209"/>
  <c r="G1698" i="209"/>
  <c r="F1699" i="209"/>
  <c r="G1699" i="209"/>
  <c r="F1700" i="209"/>
  <c r="G1700" i="209"/>
  <c r="F1701" i="209"/>
  <c r="G1701" i="209"/>
  <c r="F1702" i="209"/>
  <c r="G1702" i="209"/>
  <c r="F1703" i="209"/>
  <c r="G1703" i="209"/>
  <c r="F1704" i="209"/>
  <c r="G1704" i="209"/>
  <c r="F1705" i="209"/>
  <c r="G1705" i="209"/>
  <c r="F1706" i="209"/>
  <c r="G1706" i="209"/>
  <c r="F1707" i="209"/>
  <c r="G1707" i="209"/>
  <c r="F1708" i="209"/>
  <c r="G1708" i="209"/>
  <c r="F1709" i="209"/>
  <c r="G1709" i="209"/>
  <c r="F1710" i="209"/>
  <c r="G1710" i="209"/>
  <c r="F1711" i="209"/>
  <c r="G1711" i="209"/>
  <c r="F1712" i="209"/>
  <c r="G1712" i="209"/>
  <c r="F1713" i="209"/>
  <c r="G1713" i="209"/>
  <c r="F1714" i="209"/>
  <c r="G1714" i="209"/>
  <c r="F1715" i="209"/>
  <c r="G1715" i="209"/>
  <c r="F1716" i="209"/>
  <c r="G1716" i="209"/>
  <c r="F1717" i="209"/>
  <c r="G1717" i="209"/>
  <c r="F1718" i="209"/>
  <c r="G1718" i="209"/>
  <c r="F1719" i="209"/>
  <c r="G1719" i="209"/>
  <c r="F1720" i="209"/>
  <c r="G1720" i="209"/>
  <c r="F1721" i="209"/>
  <c r="G1721" i="209"/>
  <c r="F1722" i="209"/>
  <c r="G1722" i="209"/>
  <c r="F1723" i="209"/>
  <c r="G1723" i="209"/>
  <c r="F1724" i="209"/>
  <c r="G1724" i="209"/>
  <c r="F1725" i="209"/>
  <c r="G1725" i="209"/>
  <c r="F1726" i="209"/>
  <c r="G1726" i="209"/>
  <c r="F1727" i="209"/>
  <c r="G1727" i="209"/>
  <c r="F1728" i="209"/>
  <c r="G1728" i="209"/>
  <c r="F1729" i="209"/>
  <c r="G1729" i="209"/>
  <c r="F1730" i="209"/>
  <c r="G1730" i="209"/>
  <c r="F1731" i="209"/>
  <c r="G1731" i="209"/>
  <c r="F1732" i="209"/>
  <c r="G1732" i="209"/>
  <c r="F1733" i="209"/>
  <c r="G1733" i="209"/>
  <c r="F1734" i="209"/>
  <c r="G1734" i="209"/>
  <c r="F1735" i="209"/>
  <c r="G1735" i="209"/>
  <c r="F1736" i="209"/>
  <c r="G1736" i="209"/>
  <c r="F1737" i="209"/>
  <c r="G1737" i="209"/>
  <c r="F1738" i="209"/>
  <c r="G1738" i="209"/>
  <c r="F1739" i="209"/>
  <c r="G1739" i="209"/>
  <c r="F1740" i="209"/>
  <c r="G1740" i="209"/>
  <c r="F1741" i="209"/>
  <c r="G1741" i="209"/>
  <c r="F1742" i="209"/>
  <c r="G1742" i="209"/>
  <c r="F1743" i="209"/>
  <c r="G1743" i="209"/>
  <c r="F1744" i="209"/>
  <c r="G1744" i="209"/>
  <c r="F1745" i="209"/>
  <c r="G1745" i="209"/>
  <c r="F1746" i="209"/>
  <c r="G1746" i="209"/>
  <c r="F1747" i="209"/>
  <c r="G1747" i="209"/>
  <c r="F1748" i="209"/>
  <c r="G1748" i="209"/>
  <c r="F1749" i="209"/>
  <c r="G1749" i="209"/>
  <c r="F1750" i="209"/>
  <c r="G1750" i="209"/>
  <c r="F1751" i="209"/>
  <c r="G1751" i="209"/>
  <c r="F1752" i="209"/>
  <c r="G1752" i="209"/>
  <c r="F1753" i="209"/>
  <c r="G1753" i="209"/>
  <c r="F1754" i="209"/>
  <c r="G1754" i="209"/>
  <c r="F1755" i="209"/>
  <c r="G1755" i="209"/>
  <c r="F1756" i="209"/>
  <c r="G1756" i="209"/>
  <c r="F1757" i="209"/>
  <c r="G1757" i="209"/>
  <c r="F1758" i="209"/>
  <c r="G1758" i="209"/>
  <c r="F1759" i="209"/>
  <c r="G1759" i="209"/>
  <c r="F1760" i="209"/>
  <c r="G1760" i="209"/>
  <c r="F1761" i="209"/>
  <c r="G1761" i="209"/>
  <c r="F1762" i="209"/>
  <c r="G1762" i="209"/>
  <c r="F1763" i="209"/>
  <c r="G1763" i="209"/>
  <c r="F1764" i="209"/>
  <c r="G1764" i="209"/>
  <c r="F1765" i="209"/>
  <c r="G1765" i="209"/>
  <c r="F1766" i="209"/>
  <c r="G1766" i="209"/>
  <c r="F1767" i="209"/>
  <c r="G1767" i="209"/>
  <c r="F1768" i="209"/>
  <c r="G1768" i="209"/>
  <c r="F1769" i="209"/>
  <c r="G1769" i="209"/>
  <c r="F1770" i="209"/>
  <c r="G1770" i="209"/>
  <c r="F1771" i="209"/>
  <c r="G1771" i="209"/>
  <c r="F1772" i="209"/>
  <c r="G1772" i="209"/>
  <c r="F1773" i="209"/>
  <c r="G1773" i="209"/>
  <c r="F1774" i="209"/>
  <c r="G1774" i="209"/>
  <c r="F1775" i="209"/>
  <c r="G1775" i="209"/>
  <c r="F1776" i="209"/>
  <c r="G1776" i="209"/>
  <c r="F1777" i="209"/>
  <c r="G1777" i="209"/>
  <c r="F1778" i="209"/>
  <c r="G1778" i="209"/>
  <c r="F1779" i="209"/>
  <c r="G1779" i="209"/>
  <c r="F1780" i="209"/>
  <c r="G1780" i="209"/>
  <c r="F1781" i="209"/>
  <c r="G1781" i="209"/>
  <c r="F1782" i="209"/>
  <c r="G1782" i="209"/>
  <c r="F1783" i="209"/>
  <c r="G1783" i="209"/>
  <c r="F1784" i="209"/>
  <c r="G1784" i="209"/>
  <c r="F1785" i="209"/>
  <c r="G1785" i="209"/>
  <c r="F1786" i="209"/>
  <c r="G1786" i="209"/>
  <c r="F1787" i="209"/>
  <c r="G1787" i="209"/>
  <c r="F1788" i="209"/>
  <c r="G1788" i="209"/>
  <c r="F1789" i="209"/>
  <c r="G1789" i="209"/>
  <c r="F1790" i="209"/>
  <c r="G1790" i="209"/>
  <c r="F1791" i="209"/>
  <c r="G1791" i="209"/>
  <c r="F1792" i="209"/>
  <c r="G1792" i="209"/>
  <c r="F1793" i="209"/>
  <c r="G1793" i="209"/>
  <c r="F1794" i="209"/>
  <c r="G1794" i="209"/>
  <c r="F1795" i="209"/>
  <c r="G1795" i="209"/>
  <c r="F1796" i="209"/>
  <c r="G1796" i="209"/>
  <c r="F1797" i="209"/>
  <c r="G1797" i="209"/>
  <c r="F1798" i="209"/>
  <c r="G1798" i="209"/>
  <c r="F1799" i="209"/>
  <c r="G1799" i="209"/>
  <c r="F1800" i="209"/>
  <c r="G1800" i="209"/>
  <c r="F1801" i="209"/>
  <c r="G1801" i="209"/>
  <c r="F1802" i="209"/>
  <c r="G1802" i="209"/>
  <c r="F1803" i="209"/>
  <c r="G1803" i="209"/>
  <c r="F1804" i="209"/>
  <c r="G1804" i="209"/>
  <c r="F1805" i="209"/>
  <c r="G1805" i="209"/>
  <c r="F1806" i="209"/>
  <c r="G1806" i="209"/>
  <c r="F1807" i="209"/>
  <c r="G1807" i="209"/>
  <c r="F1808" i="209"/>
  <c r="G1808" i="209"/>
  <c r="F1809" i="209"/>
  <c r="G1809" i="209"/>
  <c r="F1810" i="209"/>
  <c r="G1810" i="209"/>
  <c r="F1811" i="209"/>
  <c r="G1811" i="209"/>
  <c r="F1812" i="209"/>
  <c r="G1812" i="209"/>
  <c r="F1813" i="209"/>
  <c r="G1813" i="209"/>
  <c r="F1814" i="209"/>
  <c r="G1814" i="209"/>
  <c r="F1815" i="209"/>
  <c r="G1815" i="209"/>
  <c r="F1816" i="209"/>
  <c r="G1816" i="209"/>
  <c r="F1817" i="209"/>
  <c r="G1817" i="209"/>
  <c r="F1818" i="209"/>
  <c r="G1818" i="209"/>
  <c r="F1819" i="209"/>
  <c r="G1819" i="209"/>
  <c r="F1820" i="209"/>
  <c r="G1820" i="209"/>
  <c r="F1821" i="209"/>
  <c r="G1821" i="209"/>
  <c r="F1822" i="209"/>
  <c r="G1822" i="209"/>
  <c r="F1823" i="209"/>
  <c r="G1823" i="209"/>
  <c r="F1824" i="209"/>
  <c r="G1824" i="209"/>
  <c r="F1825" i="209"/>
  <c r="G1825" i="209"/>
  <c r="F1826" i="209"/>
  <c r="G1826" i="209"/>
  <c r="F1827" i="209"/>
  <c r="G1827" i="209"/>
  <c r="F1828" i="209"/>
  <c r="G1828" i="209"/>
  <c r="F1829" i="209"/>
  <c r="G1829" i="209"/>
  <c r="F1830" i="209"/>
  <c r="G1830" i="209"/>
  <c r="F1831" i="209"/>
  <c r="G1831" i="209"/>
  <c r="F1832" i="209"/>
  <c r="G1832" i="209"/>
  <c r="F1833" i="209"/>
  <c r="G1833" i="209"/>
  <c r="F1834" i="209"/>
  <c r="G1834" i="209"/>
  <c r="F1835" i="209"/>
  <c r="G1835" i="209"/>
  <c r="F1836" i="209"/>
  <c r="G1836" i="209"/>
  <c r="F1837" i="209"/>
  <c r="G1837" i="209"/>
  <c r="F1838" i="209"/>
  <c r="G1838" i="209"/>
  <c r="F1839" i="209"/>
  <c r="G1839" i="209"/>
  <c r="F1840" i="209"/>
  <c r="G1840" i="209"/>
  <c r="F1841" i="209"/>
  <c r="G1841" i="209"/>
  <c r="F1842" i="209"/>
  <c r="G1842" i="209"/>
  <c r="F1843" i="209"/>
  <c r="G1843" i="209"/>
  <c r="F1844" i="209"/>
  <c r="G1844" i="209"/>
  <c r="F1845" i="209"/>
  <c r="G1845" i="209"/>
  <c r="F1846" i="209"/>
  <c r="G1846" i="209"/>
  <c r="F1847" i="209"/>
  <c r="G1847" i="209"/>
  <c r="F1848" i="209"/>
  <c r="G1848" i="209"/>
  <c r="F1849" i="209"/>
  <c r="G1849" i="209"/>
  <c r="F1850" i="209"/>
  <c r="G1850" i="209"/>
  <c r="F1851" i="209"/>
  <c r="G1851" i="209"/>
  <c r="F1852" i="209"/>
  <c r="G1852" i="209"/>
  <c r="F1853" i="209"/>
  <c r="G1853" i="209"/>
  <c r="F1854" i="209"/>
  <c r="G1854" i="209"/>
  <c r="F1855" i="209"/>
  <c r="G1855" i="209"/>
  <c r="F1856" i="209"/>
  <c r="G1856" i="209"/>
  <c r="F1857" i="209"/>
  <c r="G1857" i="209"/>
  <c r="F1858" i="209"/>
  <c r="G1858" i="209"/>
  <c r="F1859" i="209"/>
  <c r="G1859" i="209"/>
  <c r="F1860" i="209"/>
  <c r="G1860" i="209"/>
  <c r="F1861" i="209"/>
  <c r="G1861" i="209"/>
  <c r="F1862" i="209"/>
  <c r="G1862" i="209"/>
  <c r="F1863" i="209"/>
  <c r="G1863" i="209"/>
  <c r="F1864" i="209"/>
  <c r="G1864" i="209"/>
  <c r="F1865" i="209"/>
  <c r="G1865" i="209"/>
  <c r="F1866" i="209"/>
  <c r="G1866" i="209"/>
  <c r="F1867" i="209"/>
  <c r="G1867" i="209"/>
  <c r="F1868" i="209"/>
  <c r="G1868" i="209"/>
  <c r="F1869" i="209"/>
  <c r="G1869" i="209"/>
  <c r="F1870" i="209"/>
  <c r="G1870" i="209"/>
  <c r="F1871" i="209"/>
  <c r="G1871" i="209"/>
  <c r="F1872" i="209"/>
  <c r="G1872" i="209"/>
  <c r="F1873" i="209"/>
  <c r="G1873" i="209"/>
  <c r="F1874" i="209"/>
  <c r="G1874" i="209"/>
  <c r="F1875" i="209"/>
  <c r="G1875" i="209"/>
  <c r="F1876" i="209"/>
  <c r="G1876" i="209"/>
  <c r="F1877" i="209"/>
  <c r="G1877" i="209"/>
  <c r="F1878" i="209"/>
  <c r="G1878" i="209"/>
  <c r="F1879" i="209"/>
  <c r="G1879" i="209"/>
  <c r="F1880" i="209"/>
  <c r="G1880" i="209"/>
  <c r="F1881" i="209"/>
  <c r="G1881" i="209"/>
  <c r="F1882" i="209"/>
  <c r="G1882" i="209"/>
  <c r="F1883" i="209"/>
  <c r="G1883" i="209"/>
  <c r="F1884" i="209"/>
  <c r="G1884" i="209"/>
  <c r="F1885" i="209"/>
  <c r="G1885" i="209"/>
  <c r="F1886" i="209"/>
  <c r="G1886" i="209"/>
  <c r="F1887" i="209"/>
  <c r="G1887" i="209"/>
  <c r="F1888" i="209"/>
  <c r="G1888" i="209"/>
  <c r="F1889" i="209"/>
  <c r="G1889" i="209"/>
  <c r="F1890" i="209"/>
  <c r="G1890" i="209"/>
  <c r="F1891" i="209"/>
  <c r="G1891" i="209"/>
  <c r="F1892" i="209"/>
  <c r="G1892" i="209"/>
  <c r="F1893" i="209"/>
  <c r="G1893" i="209"/>
  <c r="F1894" i="209"/>
  <c r="G1894" i="209"/>
  <c r="F1895" i="209"/>
  <c r="G1895" i="209"/>
  <c r="F1896" i="209"/>
  <c r="G1896" i="209"/>
  <c r="F1897" i="209"/>
  <c r="G1897" i="209"/>
  <c r="F1898" i="209"/>
  <c r="G1898" i="209"/>
  <c r="F1899" i="209"/>
  <c r="G1899" i="209"/>
  <c r="F1900" i="209"/>
  <c r="G1900" i="209"/>
  <c r="F1901" i="209"/>
  <c r="G1901" i="209"/>
  <c r="F1902" i="209"/>
  <c r="G1902" i="209"/>
  <c r="F1903" i="209"/>
  <c r="G1903" i="209"/>
  <c r="F1904" i="209"/>
  <c r="G1904" i="209"/>
  <c r="F1905" i="209"/>
  <c r="G1905" i="209"/>
  <c r="F1906" i="209"/>
  <c r="G1906" i="209"/>
  <c r="F1907" i="209"/>
  <c r="G1907" i="209"/>
  <c r="F1908" i="209"/>
  <c r="G1908" i="209"/>
  <c r="F1909" i="209"/>
  <c r="G1909" i="209"/>
  <c r="F1910" i="209"/>
  <c r="G1910" i="209"/>
  <c r="F1911" i="209"/>
  <c r="G1911" i="209"/>
  <c r="F1912" i="209"/>
  <c r="G1912" i="209"/>
  <c r="F1913" i="209"/>
  <c r="G1913" i="209"/>
  <c r="F1914" i="209"/>
  <c r="G1914" i="209"/>
  <c r="F1915" i="209"/>
  <c r="G1915" i="209"/>
  <c r="F1916" i="209"/>
  <c r="G1916" i="209"/>
  <c r="F1917" i="209"/>
  <c r="G1917" i="209"/>
  <c r="F1918" i="209"/>
  <c r="G1918" i="209"/>
  <c r="F1919" i="209"/>
  <c r="G1919" i="209"/>
  <c r="F1920" i="209"/>
  <c r="G1920" i="209"/>
  <c r="F1921" i="209"/>
  <c r="G1921" i="209"/>
  <c r="F1922" i="209"/>
  <c r="G1922" i="209"/>
  <c r="F1923" i="209"/>
  <c r="G1923" i="209"/>
  <c r="F1924" i="209"/>
  <c r="G1924" i="209"/>
  <c r="F1925" i="209"/>
  <c r="G1925" i="209"/>
  <c r="F1926" i="209"/>
  <c r="G1926" i="209"/>
  <c r="F1927" i="209"/>
  <c r="G1927" i="209"/>
  <c r="F1928" i="209"/>
  <c r="G1928" i="209"/>
  <c r="F1929" i="209"/>
  <c r="G1929" i="209"/>
  <c r="F1930" i="209"/>
  <c r="G1930" i="209"/>
  <c r="F1931" i="209"/>
  <c r="G1931" i="209"/>
  <c r="F1932" i="209"/>
  <c r="G1932" i="209"/>
  <c r="F1933" i="209"/>
  <c r="G1933" i="209"/>
  <c r="F1934" i="209"/>
  <c r="G1934" i="209"/>
  <c r="F1935" i="209"/>
  <c r="G1935" i="209"/>
  <c r="F1936" i="209"/>
  <c r="G1936" i="209"/>
  <c r="F1937" i="209"/>
  <c r="G1937" i="209"/>
  <c r="F1938" i="209"/>
  <c r="G1938" i="209"/>
  <c r="G1939" i="209"/>
  <c r="F1556" i="209"/>
  <c r="G1556" i="209"/>
  <c r="F1557" i="209"/>
  <c r="G1557" i="209"/>
  <c r="F1558" i="209"/>
  <c r="G1558" i="209"/>
  <c r="F1559" i="209"/>
  <c r="G1559" i="209"/>
  <c r="F1560" i="209"/>
  <c r="G1560" i="209"/>
  <c r="F1561" i="209"/>
  <c r="G1561" i="209"/>
  <c r="F1562" i="209"/>
  <c r="G1562" i="209"/>
  <c r="F1563" i="209"/>
  <c r="G1563" i="209"/>
  <c r="F1564" i="209"/>
  <c r="G1564" i="209"/>
  <c r="F1565" i="209"/>
  <c r="G1565" i="209"/>
  <c r="F1566" i="209"/>
  <c r="G1566" i="209"/>
  <c r="F1567" i="209"/>
  <c r="G1567" i="209"/>
  <c r="F1568" i="209"/>
  <c r="G1568" i="209"/>
  <c r="F1569" i="209"/>
  <c r="G1569" i="209"/>
  <c r="F1570" i="209"/>
  <c r="G1570" i="209"/>
  <c r="F1571" i="209"/>
  <c r="G1571" i="209"/>
  <c r="F1572" i="209"/>
  <c r="G1572" i="209"/>
  <c r="F1573" i="209"/>
  <c r="G1573" i="209"/>
  <c r="F1574" i="209"/>
  <c r="G1574" i="209"/>
  <c r="F1575" i="209"/>
  <c r="G1575" i="209"/>
  <c r="F1576" i="209"/>
  <c r="G1576" i="209"/>
  <c r="F1577" i="209"/>
  <c r="G1577" i="209"/>
  <c r="F1578" i="209"/>
  <c r="G1578" i="209"/>
  <c r="F1579" i="209"/>
  <c r="G1579" i="209"/>
  <c r="F1580" i="209"/>
  <c r="G1580" i="209"/>
  <c r="F1581" i="209"/>
  <c r="G1581" i="209"/>
  <c r="F1582" i="209"/>
  <c r="G1582" i="209"/>
  <c r="F1583" i="209"/>
  <c r="G1583" i="209"/>
  <c r="F1584" i="209"/>
  <c r="G1584" i="209"/>
  <c r="F1585" i="209"/>
  <c r="G1585" i="209"/>
  <c r="F1586" i="209"/>
  <c r="G1586" i="209"/>
  <c r="F1587" i="209"/>
  <c r="G1587" i="209"/>
  <c r="F1588" i="209"/>
  <c r="G1588" i="209"/>
  <c r="F1589" i="209"/>
  <c r="G1589" i="209"/>
  <c r="F1590" i="209"/>
  <c r="G1590" i="209"/>
  <c r="F1591" i="209"/>
  <c r="G1591" i="209"/>
  <c r="F1592" i="209"/>
  <c r="G1592" i="209"/>
  <c r="F1593" i="209"/>
  <c r="G1593" i="209"/>
  <c r="F1594" i="209"/>
  <c r="G1594" i="209"/>
  <c r="F1595" i="209"/>
  <c r="G1595" i="209"/>
  <c r="F1596" i="209"/>
  <c r="G1596" i="209"/>
  <c r="F1597" i="209"/>
  <c r="G1597" i="209"/>
  <c r="F1598" i="209"/>
  <c r="G1598" i="209"/>
  <c r="F1599" i="209"/>
  <c r="G1599" i="209"/>
  <c r="F1600" i="209"/>
  <c r="G1600" i="209"/>
  <c r="F1601" i="209"/>
  <c r="G1601" i="209"/>
  <c r="F1602" i="209"/>
  <c r="G1602" i="209"/>
  <c r="F1603" i="209"/>
  <c r="G1603" i="209"/>
  <c r="F1604" i="209"/>
  <c r="G1604" i="209"/>
  <c r="F1605" i="209"/>
  <c r="G1605" i="209"/>
  <c r="F1606" i="209"/>
  <c r="G1606" i="209"/>
  <c r="F1607" i="209"/>
  <c r="G1607" i="209"/>
  <c r="F1608" i="209"/>
  <c r="G1608" i="209"/>
  <c r="G1609" i="209"/>
  <c r="F1383" i="209"/>
  <c r="G1383" i="209"/>
  <c r="F1384" i="209"/>
  <c r="G1384" i="209"/>
  <c r="F1385" i="209"/>
  <c r="G1385" i="209"/>
  <c r="F1386" i="209"/>
  <c r="G1386" i="209"/>
  <c r="F1387" i="209"/>
  <c r="G1387" i="209"/>
  <c r="F1388" i="209"/>
  <c r="G1388" i="209"/>
  <c r="F1389" i="209"/>
  <c r="G1389" i="209"/>
  <c r="F1390" i="209"/>
  <c r="G1390" i="209"/>
  <c r="F1391" i="209"/>
  <c r="G1391" i="209"/>
  <c r="F1392" i="209"/>
  <c r="G1392" i="209"/>
  <c r="F1393" i="209"/>
  <c r="G1393" i="209"/>
  <c r="F1394" i="209"/>
  <c r="G1394" i="209"/>
  <c r="F1395" i="209"/>
  <c r="G1395" i="209"/>
  <c r="F1396" i="209"/>
  <c r="G1396" i="209"/>
  <c r="F1397" i="209"/>
  <c r="G1397" i="209"/>
  <c r="F1398" i="209"/>
  <c r="G1398" i="209"/>
  <c r="F1399" i="209"/>
  <c r="G1399" i="209"/>
  <c r="F1400" i="209"/>
  <c r="G1400" i="209"/>
  <c r="F1401" i="209"/>
  <c r="G1401" i="209"/>
  <c r="F1402" i="209"/>
  <c r="G1402" i="209"/>
  <c r="F1403" i="209"/>
  <c r="G1403" i="209"/>
  <c r="F1404" i="209"/>
  <c r="G1404" i="209"/>
  <c r="F1405" i="209"/>
  <c r="G1405" i="209"/>
  <c r="F1406" i="209"/>
  <c r="G1406" i="209"/>
  <c r="F1407" i="209"/>
  <c r="G1407" i="209"/>
  <c r="F1408" i="209"/>
  <c r="G1408" i="209"/>
  <c r="F1409" i="209"/>
  <c r="G1409" i="209"/>
  <c r="F1410" i="209"/>
  <c r="G1410" i="209"/>
  <c r="F1411" i="209"/>
  <c r="G1411" i="209"/>
  <c r="F1412" i="209"/>
  <c r="G1412" i="209"/>
  <c r="F1413" i="209"/>
  <c r="G1413" i="209"/>
  <c r="F1414" i="209"/>
  <c r="G1414" i="209"/>
  <c r="F1415" i="209"/>
  <c r="G1415" i="209"/>
  <c r="F1416" i="209"/>
  <c r="G1416" i="209"/>
  <c r="F1417" i="209"/>
  <c r="G1417" i="209"/>
  <c r="F1418" i="209"/>
  <c r="G1418" i="209"/>
  <c r="F1419" i="209"/>
  <c r="G1419" i="209"/>
  <c r="F1420" i="209"/>
  <c r="G1420" i="209"/>
  <c r="F1421" i="209"/>
  <c r="G1421" i="209"/>
  <c r="F1422" i="209"/>
  <c r="G1422" i="209"/>
  <c r="F1423" i="209"/>
  <c r="G1423" i="209"/>
  <c r="F1424" i="209"/>
  <c r="G1424" i="209"/>
  <c r="G1425" i="209"/>
  <c r="F1314" i="209"/>
  <c r="G1314" i="209"/>
  <c r="F1315" i="209"/>
  <c r="G1315" i="209"/>
  <c r="F1316" i="209"/>
  <c r="G1316" i="209"/>
  <c r="F1317" i="209"/>
  <c r="G1317" i="209"/>
  <c r="F1318" i="209"/>
  <c r="G1318" i="209"/>
  <c r="F1319" i="209"/>
  <c r="G1319" i="209"/>
  <c r="F1320" i="209"/>
  <c r="G1320" i="209"/>
  <c r="F1321" i="209"/>
  <c r="G1321" i="209"/>
  <c r="F1322" i="209"/>
  <c r="G1322" i="209"/>
  <c r="F1323" i="209"/>
  <c r="G1323" i="209"/>
  <c r="F1324" i="209"/>
  <c r="G1324" i="209"/>
  <c r="F1325" i="209"/>
  <c r="G1325" i="209"/>
  <c r="F1326" i="209"/>
  <c r="G1326" i="209"/>
  <c r="F1327" i="209"/>
  <c r="G1327" i="209"/>
  <c r="F1328" i="209"/>
  <c r="G1328" i="209"/>
  <c r="G1329" i="209"/>
  <c r="F904" i="209"/>
  <c r="G904" i="209"/>
  <c r="F905" i="209"/>
  <c r="G905" i="209"/>
  <c r="F906" i="209"/>
  <c r="G906" i="209"/>
  <c r="F907" i="209"/>
  <c r="G907" i="209"/>
  <c r="F908" i="209"/>
  <c r="G908" i="209"/>
  <c r="F909" i="209"/>
  <c r="G909" i="209"/>
  <c r="F910" i="209"/>
  <c r="G910" i="209"/>
  <c r="F911" i="209"/>
  <c r="G911" i="209"/>
  <c r="F912" i="209"/>
  <c r="G912" i="209"/>
  <c r="F913" i="209"/>
  <c r="G913" i="209"/>
  <c r="F914" i="209"/>
  <c r="G914" i="209"/>
  <c r="F915" i="209"/>
  <c r="G915" i="209"/>
  <c r="F916" i="209"/>
  <c r="G916" i="209"/>
  <c r="F917" i="209"/>
  <c r="G917" i="209"/>
  <c r="F918" i="209"/>
  <c r="G918" i="209"/>
  <c r="F919" i="209"/>
  <c r="G919" i="209"/>
  <c r="F920" i="209"/>
  <c r="G920" i="209"/>
  <c r="F921" i="209"/>
  <c r="G921" i="209"/>
  <c r="F922" i="209"/>
  <c r="G922" i="209"/>
  <c r="F923" i="209"/>
  <c r="G923" i="209"/>
  <c r="F924" i="209"/>
  <c r="G924" i="209"/>
  <c r="F925" i="209"/>
  <c r="G925" i="209"/>
  <c r="F926" i="209"/>
  <c r="G926" i="209"/>
  <c r="F927" i="209"/>
  <c r="G927" i="209"/>
  <c r="F928" i="209"/>
  <c r="G928" i="209"/>
  <c r="F929" i="209"/>
  <c r="G929" i="209"/>
  <c r="F930" i="209"/>
  <c r="G930" i="209"/>
  <c r="F931" i="209"/>
  <c r="G931" i="209"/>
  <c r="F932" i="209"/>
  <c r="G932" i="209"/>
  <c r="F933" i="209"/>
  <c r="G933" i="209"/>
  <c r="F934" i="209"/>
  <c r="G934" i="209"/>
  <c r="F935" i="209"/>
  <c r="G935" i="209"/>
  <c r="F936" i="209"/>
  <c r="G936" i="209"/>
  <c r="F937" i="209"/>
  <c r="G937" i="209"/>
  <c r="F938" i="209"/>
  <c r="G938" i="209"/>
  <c r="F939" i="209"/>
  <c r="G939" i="209"/>
  <c r="F940" i="209"/>
  <c r="G940" i="209"/>
  <c r="F941" i="209"/>
  <c r="G941" i="209"/>
  <c r="F942" i="209"/>
  <c r="G942" i="209"/>
  <c r="F943" i="209"/>
  <c r="G943" i="209"/>
  <c r="F944" i="209"/>
  <c r="G944" i="209"/>
  <c r="F945" i="209"/>
  <c r="G945" i="209"/>
  <c r="F946" i="209"/>
  <c r="G946" i="209"/>
  <c r="F947" i="209"/>
  <c r="G947" i="209"/>
  <c r="F948" i="209"/>
  <c r="G948" i="209"/>
  <c r="F949" i="209"/>
  <c r="G949" i="209"/>
  <c r="F950" i="209"/>
  <c r="G950" i="209"/>
  <c r="F951" i="209"/>
  <c r="G951" i="209"/>
  <c r="F952" i="209"/>
  <c r="G952" i="209"/>
  <c r="F953" i="209"/>
  <c r="G953" i="209"/>
  <c r="F954" i="209"/>
  <c r="G954" i="209"/>
  <c r="F955" i="209"/>
  <c r="G955" i="209"/>
  <c r="F956" i="209"/>
  <c r="G956" i="209"/>
  <c r="F957" i="209"/>
  <c r="G957" i="209"/>
  <c r="F958" i="209"/>
  <c r="G958" i="209"/>
  <c r="F959" i="209"/>
  <c r="G959" i="209"/>
  <c r="G960" i="209"/>
  <c r="F494" i="209"/>
  <c r="G494" i="209"/>
  <c r="F495" i="209"/>
  <c r="G495" i="209"/>
  <c r="F496" i="209"/>
  <c r="G496" i="209"/>
  <c r="F497" i="209"/>
  <c r="G497" i="209"/>
  <c r="F498" i="209"/>
  <c r="G498" i="209"/>
  <c r="F499" i="209"/>
  <c r="G499" i="209"/>
  <c r="F500" i="209"/>
  <c r="G500" i="209"/>
  <c r="F501" i="209"/>
  <c r="G501" i="209"/>
  <c r="F502" i="209"/>
  <c r="G502" i="209"/>
  <c r="F503" i="209"/>
  <c r="G503" i="209"/>
  <c r="F504" i="209"/>
  <c r="G504" i="209"/>
  <c r="F493" i="209"/>
  <c r="G493" i="209"/>
  <c r="F484" i="209"/>
  <c r="G484" i="209"/>
  <c r="F485" i="209"/>
  <c r="G485" i="209"/>
  <c r="F486" i="209"/>
  <c r="G486" i="209"/>
  <c r="F487" i="209"/>
  <c r="G487" i="209"/>
  <c r="F488" i="209"/>
  <c r="G488" i="209"/>
  <c r="F489" i="209"/>
  <c r="G489" i="209"/>
  <c r="F490" i="209"/>
  <c r="G490" i="209"/>
  <c r="F491" i="209"/>
  <c r="G491" i="209"/>
  <c r="F492" i="209"/>
  <c r="G492" i="209"/>
  <c r="F505" i="209"/>
  <c r="G505" i="209"/>
  <c r="F506" i="209"/>
  <c r="G506" i="209"/>
  <c r="F507" i="209"/>
  <c r="G507" i="209"/>
  <c r="F508" i="209"/>
  <c r="G508" i="209"/>
  <c r="F509" i="209"/>
  <c r="G509" i="209"/>
  <c r="F510" i="209"/>
  <c r="G510" i="209"/>
  <c r="F511" i="209"/>
  <c r="G511" i="209"/>
  <c r="F512" i="209"/>
  <c r="G512" i="209"/>
  <c r="F513" i="209"/>
  <c r="G513" i="209"/>
  <c r="F514" i="209"/>
  <c r="G514" i="209"/>
  <c r="F515" i="209"/>
  <c r="G515" i="209"/>
  <c r="F516" i="209"/>
  <c r="G516" i="209"/>
  <c r="F517" i="209"/>
  <c r="G517" i="209"/>
  <c r="F518" i="209"/>
  <c r="G518" i="209"/>
  <c r="F519" i="209"/>
  <c r="G519" i="209"/>
  <c r="F520" i="209"/>
  <c r="G520" i="209"/>
  <c r="F521" i="209"/>
  <c r="G521" i="209"/>
  <c r="F522" i="209"/>
  <c r="G522" i="209"/>
  <c r="F523" i="209"/>
  <c r="G523" i="209"/>
  <c r="F524" i="209"/>
  <c r="G524" i="209"/>
  <c r="F525" i="209"/>
  <c r="G525" i="209"/>
  <c r="F526" i="209"/>
  <c r="G526" i="209"/>
  <c r="F527" i="209"/>
  <c r="G527" i="209"/>
  <c r="F528" i="209"/>
  <c r="G528" i="209"/>
  <c r="F529" i="209"/>
  <c r="G529" i="209"/>
  <c r="F530" i="209"/>
  <c r="G530" i="209"/>
  <c r="F531" i="209"/>
  <c r="G531" i="209"/>
  <c r="F532" i="209"/>
  <c r="G532" i="209"/>
  <c r="F533" i="209"/>
  <c r="G533" i="209"/>
  <c r="F534" i="209"/>
  <c r="G534" i="209"/>
  <c r="F535" i="209"/>
  <c r="G535" i="209"/>
  <c r="F536" i="209"/>
  <c r="G536" i="209"/>
  <c r="F537" i="209"/>
  <c r="G537" i="209"/>
  <c r="F538" i="209"/>
  <c r="G538" i="209"/>
  <c r="F539" i="209"/>
  <c r="G539" i="209"/>
  <c r="F540" i="209"/>
  <c r="G540" i="209"/>
  <c r="F541" i="209"/>
  <c r="G541" i="209"/>
  <c r="F542" i="209"/>
  <c r="G542" i="209"/>
  <c r="F543" i="209"/>
  <c r="G543" i="209"/>
  <c r="F544" i="209"/>
  <c r="G544" i="209"/>
  <c r="F545" i="209"/>
  <c r="G545" i="209"/>
  <c r="F546" i="209"/>
  <c r="G546" i="209"/>
  <c r="F547" i="209"/>
  <c r="G547" i="209"/>
  <c r="F548" i="209"/>
  <c r="G548" i="209"/>
  <c r="F549" i="209"/>
  <c r="G549" i="209"/>
  <c r="F550" i="209"/>
  <c r="G550" i="209"/>
  <c r="F551" i="209"/>
  <c r="G551" i="209"/>
  <c r="F552" i="209"/>
  <c r="G552" i="209"/>
  <c r="F553" i="209"/>
  <c r="G553" i="209"/>
  <c r="F554" i="209"/>
  <c r="G554" i="209"/>
  <c r="F555" i="209"/>
  <c r="G555" i="209"/>
  <c r="F556" i="209"/>
  <c r="G556" i="209"/>
  <c r="F557" i="209"/>
  <c r="G557" i="209"/>
  <c r="F558" i="209"/>
  <c r="G558" i="209"/>
  <c r="F559" i="209"/>
  <c r="G559" i="209"/>
  <c r="F560" i="209"/>
  <c r="G560" i="209"/>
  <c r="F561" i="209"/>
  <c r="G561" i="209"/>
  <c r="F562" i="209"/>
  <c r="G562" i="209"/>
  <c r="F563" i="209"/>
  <c r="G563" i="209"/>
  <c r="F564" i="209"/>
  <c r="G564" i="209"/>
  <c r="F565" i="209"/>
  <c r="G565" i="209"/>
  <c r="F566" i="209"/>
  <c r="G566" i="209"/>
  <c r="F567" i="209"/>
  <c r="G567" i="209"/>
  <c r="F568" i="209"/>
  <c r="G568" i="209"/>
  <c r="F569" i="209"/>
  <c r="G569" i="209"/>
  <c r="F570" i="209"/>
  <c r="G570" i="209"/>
  <c r="F571" i="209"/>
  <c r="G571" i="209"/>
  <c r="F572" i="209"/>
  <c r="G572" i="209"/>
  <c r="F573" i="209"/>
  <c r="G573" i="209"/>
  <c r="F574" i="209"/>
  <c r="G574" i="209"/>
  <c r="F575" i="209"/>
  <c r="G575" i="209"/>
  <c r="F576" i="209"/>
  <c r="G576" i="209"/>
  <c r="F577" i="209"/>
  <c r="G577" i="209"/>
  <c r="F578" i="209"/>
  <c r="G578" i="209"/>
  <c r="F579" i="209"/>
  <c r="G579" i="209"/>
  <c r="F580" i="209"/>
  <c r="G580" i="209"/>
  <c r="F581" i="209"/>
  <c r="G581" i="209"/>
  <c r="F582" i="209"/>
  <c r="G582" i="209"/>
  <c r="F583" i="209"/>
  <c r="G583" i="209"/>
  <c r="F584" i="209"/>
  <c r="G584" i="209"/>
  <c r="F585" i="209"/>
  <c r="G585" i="209"/>
  <c r="F586" i="209"/>
  <c r="G586" i="209"/>
  <c r="F587" i="209"/>
  <c r="G587" i="209"/>
  <c r="F588" i="209"/>
  <c r="G588" i="209"/>
  <c r="F589" i="209"/>
  <c r="G589" i="209"/>
  <c r="F590" i="209"/>
  <c r="G590" i="209"/>
  <c r="F591" i="209"/>
  <c r="G591" i="209"/>
  <c r="F592" i="209"/>
  <c r="G592" i="209"/>
  <c r="F593" i="209"/>
  <c r="G593" i="209"/>
  <c r="F594" i="209"/>
  <c r="G594" i="209"/>
  <c r="G595" i="209"/>
  <c r="F414" i="209"/>
  <c r="G414" i="209"/>
  <c r="F415" i="209"/>
  <c r="G415" i="209"/>
  <c r="F416" i="209"/>
  <c r="G416" i="209"/>
  <c r="F417" i="209"/>
  <c r="G417" i="209"/>
  <c r="F418" i="209"/>
  <c r="G418" i="209"/>
  <c r="F419" i="209"/>
  <c r="G419" i="209"/>
  <c r="F420" i="209"/>
  <c r="G420" i="209"/>
  <c r="F421" i="209"/>
  <c r="G421" i="209"/>
  <c r="F422" i="209"/>
  <c r="G422" i="209"/>
  <c r="F423" i="209"/>
  <c r="G423" i="209"/>
  <c r="F424" i="209"/>
  <c r="G424" i="209"/>
  <c r="F425" i="209"/>
  <c r="G425" i="209"/>
  <c r="F426" i="209"/>
  <c r="G426" i="209"/>
  <c r="F427" i="209"/>
  <c r="G427" i="209"/>
  <c r="F428" i="209"/>
  <c r="G428" i="209"/>
  <c r="F429" i="209"/>
  <c r="G429" i="209"/>
  <c r="F430" i="209"/>
  <c r="G430" i="209"/>
  <c r="F431" i="209"/>
  <c r="G431" i="209"/>
  <c r="F432" i="209"/>
  <c r="G432" i="209"/>
  <c r="F433" i="209"/>
  <c r="G433" i="209"/>
  <c r="F434" i="209"/>
  <c r="G434" i="209"/>
  <c r="F435" i="209"/>
  <c r="G435" i="209"/>
  <c r="F436" i="209"/>
  <c r="G436" i="209"/>
  <c r="F437" i="209"/>
  <c r="G437" i="209"/>
  <c r="F438" i="209"/>
  <c r="G438" i="209"/>
  <c r="F439" i="209"/>
  <c r="G439" i="209"/>
  <c r="F440" i="209"/>
  <c r="G440" i="209"/>
  <c r="F441" i="209"/>
  <c r="G441" i="209"/>
  <c r="F442" i="209"/>
  <c r="G442" i="209"/>
  <c r="F443" i="209"/>
  <c r="G443" i="209"/>
  <c r="F444" i="209"/>
  <c r="G444" i="209"/>
  <c r="F445" i="209"/>
  <c r="G445" i="209"/>
  <c r="F446" i="209"/>
  <c r="G446" i="209"/>
  <c r="F447" i="209"/>
  <c r="G447" i="209"/>
  <c r="F448" i="209"/>
  <c r="G448" i="209"/>
  <c r="F449" i="209"/>
  <c r="G449" i="209"/>
  <c r="F450" i="209"/>
  <c r="G450" i="209"/>
  <c r="F451" i="209"/>
  <c r="G451" i="209"/>
  <c r="F452" i="209"/>
  <c r="G452" i="209"/>
  <c r="F453" i="209"/>
  <c r="G453" i="209"/>
  <c r="F454" i="209"/>
  <c r="G454" i="209"/>
  <c r="F455" i="209"/>
  <c r="G455" i="209"/>
  <c r="F456" i="209"/>
  <c r="G456" i="209"/>
  <c r="F457" i="209"/>
  <c r="G457" i="209"/>
  <c r="F458" i="209"/>
  <c r="G458" i="209"/>
  <c r="F459" i="209"/>
  <c r="G459" i="209"/>
  <c r="F460" i="209"/>
  <c r="G460" i="209"/>
  <c r="F461" i="209"/>
  <c r="G461" i="209"/>
  <c r="F462" i="209"/>
  <c r="G462" i="209"/>
  <c r="F463" i="209"/>
  <c r="G463" i="209"/>
  <c r="F464" i="209"/>
  <c r="G464" i="209"/>
  <c r="F465" i="209"/>
  <c r="G465" i="209"/>
  <c r="F466" i="209"/>
  <c r="G466" i="209"/>
  <c r="F467" i="209"/>
  <c r="G467" i="209"/>
  <c r="F468" i="209"/>
  <c r="G468" i="209"/>
  <c r="F469" i="209"/>
  <c r="G469" i="209"/>
  <c r="F470" i="209"/>
  <c r="G470" i="209"/>
  <c r="F471" i="209"/>
  <c r="G471" i="209"/>
  <c r="F472" i="209"/>
  <c r="G472" i="209"/>
  <c r="F473" i="209"/>
  <c r="G473" i="209"/>
  <c r="F474" i="209"/>
  <c r="G474" i="209"/>
  <c r="F475" i="209"/>
  <c r="G475" i="209"/>
  <c r="F476" i="209"/>
  <c r="G476" i="209"/>
  <c r="F477" i="209"/>
  <c r="G477" i="209"/>
  <c r="F478" i="209"/>
  <c r="G478" i="209"/>
  <c r="F479" i="209"/>
  <c r="G479" i="209"/>
  <c r="F480" i="209"/>
  <c r="G480" i="209"/>
  <c r="G481" i="209"/>
  <c r="F8" i="209"/>
  <c r="G8" i="209"/>
  <c r="F9" i="209"/>
  <c r="G9" i="209"/>
  <c r="F10" i="209"/>
  <c r="G10" i="209"/>
  <c r="F11" i="209"/>
  <c r="G11" i="209"/>
  <c r="F12" i="209"/>
  <c r="G12" i="209"/>
  <c r="F13" i="209"/>
  <c r="G13" i="209"/>
  <c r="F14" i="209"/>
  <c r="G14" i="209"/>
  <c r="F15" i="209"/>
  <c r="G15" i="209"/>
  <c r="F16" i="209"/>
  <c r="G16" i="209"/>
  <c r="F17" i="209"/>
  <c r="G17" i="209"/>
  <c r="F18" i="209"/>
  <c r="G18" i="209"/>
  <c r="F19" i="209"/>
  <c r="G19" i="209"/>
  <c r="F20" i="209"/>
  <c r="G20" i="209"/>
  <c r="F21" i="209"/>
  <c r="G21" i="209"/>
  <c r="F22" i="209"/>
  <c r="G22" i="209"/>
  <c r="F23" i="209"/>
  <c r="G23" i="209"/>
  <c r="F24" i="209"/>
  <c r="G24" i="209"/>
  <c r="F25" i="209"/>
  <c r="G25" i="209"/>
  <c r="F26" i="209"/>
  <c r="G26" i="209"/>
  <c r="F27" i="209"/>
  <c r="G27" i="209"/>
  <c r="F28" i="209"/>
  <c r="G28" i="209"/>
  <c r="F29" i="209"/>
  <c r="G29" i="209"/>
  <c r="F30" i="209"/>
  <c r="G30" i="209"/>
  <c r="F31" i="209"/>
  <c r="G31" i="209"/>
  <c r="F32" i="209"/>
  <c r="G32" i="209"/>
  <c r="F33" i="209"/>
  <c r="G33" i="209"/>
  <c r="F34" i="209"/>
  <c r="G34" i="209"/>
  <c r="F35" i="209"/>
  <c r="G35" i="209"/>
  <c r="F36" i="209"/>
  <c r="G36" i="209"/>
  <c r="F37" i="209"/>
  <c r="G37" i="209"/>
  <c r="F38" i="209"/>
  <c r="G38" i="209"/>
  <c r="F39" i="209"/>
  <c r="G39" i="209"/>
  <c r="F40" i="209"/>
  <c r="G40" i="209"/>
  <c r="F41" i="209"/>
  <c r="G41" i="209"/>
  <c r="F42" i="209"/>
  <c r="G42" i="209"/>
  <c r="F43" i="209"/>
  <c r="G43" i="209"/>
  <c r="F44" i="209"/>
  <c r="G44" i="209"/>
  <c r="F45" i="209"/>
  <c r="G45" i="209"/>
  <c r="F46" i="209"/>
  <c r="G46" i="209"/>
  <c r="F47" i="209"/>
  <c r="G47" i="209"/>
  <c r="F48" i="209"/>
  <c r="G48" i="209"/>
  <c r="F49" i="209"/>
  <c r="G49" i="209"/>
  <c r="F50" i="209"/>
  <c r="G50" i="209"/>
  <c r="F51" i="209"/>
  <c r="G51" i="209"/>
  <c r="F52" i="209"/>
  <c r="G52" i="209"/>
  <c r="F53" i="209"/>
  <c r="G53" i="209"/>
  <c r="F54" i="209"/>
  <c r="G54" i="209"/>
  <c r="F55" i="209"/>
  <c r="G55" i="209"/>
  <c r="F56" i="209"/>
  <c r="G56" i="209"/>
  <c r="F57" i="209"/>
  <c r="G57" i="209"/>
  <c r="F58" i="209"/>
  <c r="G58" i="209"/>
  <c r="F59" i="209"/>
  <c r="G59" i="209"/>
  <c r="F60" i="209"/>
  <c r="G60" i="209"/>
  <c r="F61" i="209"/>
  <c r="G61" i="209"/>
  <c r="F62" i="209"/>
  <c r="G62" i="209"/>
  <c r="F63" i="209"/>
  <c r="G63" i="209"/>
  <c r="F64" i="209"/>
  <c r="G64" i="209"/>
  <c r="F65" i="209"/>
  <c r="G65" i="209"/>
  <c r="F66" i="209"/>
  <c r="G66" i="209"/>
  <c r="F67" i="209"/>
  <c r="G67" i="209"/>
  <c r="F68" i="209"/>
  <c r="G68" i="209"/>
  <c r="F69" i="209"/>
  <c r="G69" i="209"/>
  <c r="F70" i="209"/>
  <c r="G70" i="209"/>
  <c r="F71" i="209"/>
  <c r="G71" i="209"/>
  <c r="F72" i="209"/>
  <c r="G72" i="209"/>
  <c r="F73" i="209"/>
  <c r="G73" i="209"/>
  <c r="F74" i="209"/>
  <c r="G74" i="209"/>
  <c r="F75" i="209"/>
  <c r="G75" i="209"/>
  <c r="F76" i="209"/>
  <c r="G76" i="209"/>
  <c r="F77" i="209"/>
  <c r="G77" i="209"/>
  <c r="F78" i="209"/>
  <c r="G78" i="209"/>
  <c r="F79" i="209"/>
  <c r="G79" i="209"/>
  <c r="F80" i="209"/>
  <c r="G80" i="209"/>
  <c r="F81" i="209"/>
  <c r="G81" i="209"/>
  <c r="F82" i="209"/>
  <c r="G82" i="209"/>
  <c r="F83" i="209"/>
  <c r="G83" i="209"/>
  <c r="F84" i="209"/>
  <c r="G84" i="209"/>
  <c r="F85" i="209"/>
  <c r="G85" i="209"/>
  <c r="F86" i="209"/>
  <c r="G86" i="209"/>
  <c r="F87" i="209"/>
  <c r="G87" i="209"/>
  <c r="F88" i="209"/>
  <c r="G88" i="209"/>
  <c r="F89" i="209"/>
  <c r="G89" i="209"/>
  <c r="F90" i="209"/>
  <c r="G90" i="209"/>
  <c r="F91" i="209"/>
  <c r="G91" i="209"/>
  <c r="F92" i="209"/>
  <c r="G92" i="209"/>
  <c r="F93" i="209"/>
  <c r="G93" i="209"/>
  <c r="F94" i="209"/>
  <c r="G94" i="209"/>
  <c r="F95" i="209"/>
  <c r="G95" i="209"/>
  <c r="F96" i="209"/>
  <c r="G96" i="209"/>
  <c r="F97" i="209"/>
  <c r="G97" i="209"/>
  <c r="F98" i="209"/>
  <c r="G98" i="209"/>
  <c r="F99" i="209"/>
  <c r="G99" i="209"/>
  <c r="F100" i="209"/>
  <c r="G100" i="209"/>
  <c r="F101" i="209"/>
  <c r="G101" i="209"/>
  <c r="F102" i="209"/>
  <c r="G102" i="209"/>
  <c r="F103" i="209"/>
  <c r="G103" i="209"/>
  <c r="F104" i="209"/>
  <c r="G104" i="209"/>
  <c r="F105" i="209"/>
  <c r="G105" i="209"/>
  <c r="F106" i="209"/>
  <c r="G106" i="209"/>
  <c r="F107" i="209"/>
  <c r="G107" i="209"/>
  <c r="F108" i="209"/>
  <c r="G108" i="209"/>
  <c r="F109" i="209"/>
  <c r="G109" i="209"/>
  <c r="F110" i="209"/>
  <c r="G110" i="209"/>
  <c r="F111" i="209"/>
  <c r="G111" i="209"/>
  <c r="F112" i="209"/>
  <c r="G112" i="209"/>
  <c r="F113" i="209"/>
  <c r="G113" i="209"/>
  <c r="F114" i="209"/>
  <c r="G114" i="209"/>
  <c r="G115" i="209"/>
  <c r="F2786" i="209"/>
  <c r="G2786" i="209"/>
  <c r="F2787" i="209"/>
  <c r="G2787" i="209"/>
  <c r="F2788" i="209"/>
  <c r="G2788" i="209"/>
  <c r="F2789" i="209"/>
  <c r="G2789" i="209"/>
  <c r="F2790" i="209"/>
  <c r="G2790" i="209"/>
  <c r="F2791" i="209"/>
  <c r="G2791" i="209"/>
  <c r="F2792" i="209"/>
  <c r="G2792" i="209"/>
  <c r="F2793" i="209"/>
  <c r="G2793" i="209"/>
  <c r="F2794" i="209"/>
  <c r="G2794" i="209"/>
  <c r="F2795" i="209"/>
  <c r="G2795" i="209"/>
  <c r="F2796" i="209"/>
  <c r="G2796" i="209"/>
  <c r="F2797" i="209"/>
  <c r="G2797" i="209"/>
  <c r="F2798" i="209"/>
  <c r="G2798" i="209"/>
  <c r="F2799" i="209"/>
  <c r="G2799" i="209"/>
  <c r="F2800" i="209"/>
  <c r="G2800" i="209"/>
  <c r="F2801" i="209"/>
  <c r="G2801" i="209"/>
  <c r="F2802" i="209"/>
  <c r="G2802" i="209"/>
  <c r="F2803" i="209"/>
  <c r="G2803" i="209"/>
  <c r="F2804" i="209"/>
  <c r="G2804" i="209"/>
  <c r="F2805" i="209"/>
  <c r="G2805" i="209"/>
  <c r="F2806" i="209"/>
  <c r="G2806" i="209"/>
  <c r="F2807" i="209"/>
  <c r="G2807" i="209"/>
  <c r="F2808" i="209"/>
  <c r="G2808" i="209"/>
  <c r="F2809" i="209"/>
  <c r="G2809" i="209"/>
  <c r="G2810" i="209"/>
  <c r="F2633" i="209"/>
  <c r="G2633" i="209"/>
  <c r="F2634" i="209"/>
  <c r="G2634" i="209"/>
  <c r="F2635" i="209"/>
  <c r="G2635" i="209"/>
  <c r="F2636" i="209"/>
  <c r="G2636" i="209"/>
  <c r="F2637" i="209"/>
  <c r="G2637" i="209"/>
  <c r="F2638" i="209"/>
  <c r="G2638" i="209"/>
  <c r="F2639" i="209"/>
  <c r="G2639" i="209"/>
  <c r="F2640" i="209"/>
  <c r="G2640" i="209"/>
  <c r="F2641" i="209"/>
  <c r="G2641" i="209"/>
  <c r="F2642" i="209"/>
  <c r="G2642" i="209"/>
  <c r="F2643" i="209"/>
  <c r="G2643" i="209"/>
  <c r="F2644" i="209"/>
  <c r="G2644" i="209"/>
  <c r="F2645" i="209"/>
  <c r="G2645" i="209"/>
  <c r="F2646" i="209"/>
  <c r="G2646" i="209"/>
  <c r="G2647" i="209"/>
  <c r="F2622" i="209"/>
  <c r="G2622" i="209"/>
  <c r="F2623" i="209"/>
  <c r="G2623" i="209"/>
  <c r="F2624" i="209"/>
  <c r="G2624" i="209"/>
  <c r="F2625" i="209"/>
  <c r="G2625" i="209"/>
  <c r="F2626" i="209"/>
  <c r="G2626" i="209"/>
  <c r="F2627" i="209"/>
  <c r="G2627" i="209"/>
  <c r="F2628" i="209"/>
  <c r="G2628" i="209"/>
  <c r="F2629" i="209"/>
  <c r="G2629" i="209"/>
  <c r="F2630" i="209"/>
  <c r="G2630" i="209"/>
  <c r="G2631" i="209"/>
  <c r="F2595" i="209"/>
  <c r="G2595" i="209"/>
  <c r="F2596" i="209"/>
  <c r="G2596" i="209"/>
  <c r="F2597" i="209"/>
  <c r="G2597" i="209"/>
  <c r="F2598" i="209"/>
  <c r="G2598" i="209"/>
  <c r="F2599" i="209"/>
  <c r="G2599" i="209"/>
  <c r="F2600" i="209"/>
  <c r="G2600" i="209"/>
  <c r="F2601" i="209"/>
  <c r="G2601" i="209"/>
  <c r="F2602" i="209"/>
  <c r="G2602" i="209"/>
  <c r="F2603" i="209"/>
  <c r="G2603" i="209"/>
  <c r="F2604" i="209"/>
  <c r="G2604" i="209"/>
  <c r="F2605" i="209"/>
  <c r="G2605" i="209"/>
  <c r="F2606" i="209"/>
  <c r="G2606" i="209"/>
  <c r="F2607" i="209"/>
  <c r="G2607" i="209"/>
  <c r="F2608" i="209"/>
  <c r="G2608" i="209"/>
  <c r="F2609" i="209"/>
  <c r="G2609" i="209"/>
  <c r="F2610" i="209"/>
  <c r="G2610" i="209"/>
  <c r="F2611" i="209"/>
  <c r="G2611" i="209"/>
  <c r="F2612" i="209"/>
  <c r="G2612" i="209"/>
  <c r="F2613" i="209"/>
  <c r="G2613" i="209"/>
  <c r="F2614" i="209"/>
  <c r="G2614" i="209"/>
  <c r="F2615" i="209"/>
  <c r="G2615" i="209"/>
  <c r="F2616" i="209"/>
  <c r="G2616" i="209"/>
  <c r="F2617" i="209"/>
  <c r="G2617" i="209"/>
  <c r="F2618" i="209"/>
  <c r="G2618" i="209"/>
  <c r="F2619" i="209"/>
  <c r="G2619" i="209"/>
  <c r="G2620" i="209"/>
  <c r="F2535" i="209"/>
  <c r="G2535" i="209"/>
  <c r="F2536" i="209"/>
  <c r="G2536" i="209"/>
  <c r="F2537" i="209"/>
  <c r="G2537" i="209"/>
  <c r="F2538" i="209"/>
  <c r="G2538" i="209"/>
  <c r="F2539" i="209"/>
  <c r="G2539" i="209"/>
  <c r="F2540" i="209"/>
  <c r="G2540" i="209"/>
  <c r="F2541" i="209"/>
  <c r="G2541" i="209"/>
  <c r="F2542" i="209"/>
  <c r="G2542" i="209"/>
  <c r="F2543" i="209"/>
  <c r="G2543" i="209"/>
  <c r="F2544" i="209"/>
  <c r="G2544" i="209"/>
  <c r="F2545" i="209"/>
  <c r="G2545" i="209"/>
  <c r="F2546" i="209"/>
  <c r="G2546" i="209"/>
  <c r="F2547" i="209"/>
  <c r="G2547" i="209"/>
  <c r="F2548" i="209"/>
  <c r="G2548" i="209"/>
  <c r="F2549" i="209"/>
  <c r="G2549" i="209"/>
  <c r="F2550" i="209"/>
  <c r="G2550" i="209"/>
  <c r="F2551" i="209"/>
  <c r="G2551" i="209"/>
  <c r="F2552" i="209"/>
  <c r="G2552" i="209"/>
  <c r="F2553" i="209"/>
  <c r="G2553" i="209"/>
  <c r="F2554" i="209"/>
  <c r="G2554" i="209"/>
  <c r="F2555" i="209"/>
  <c r="G2555" i="209"/>
  <c r="F2556" i="209"/>
  <c r="G2556" i="209"/>
  <c r="F2557" i="209"/>
  <c r="G2557" i="209"/>
  <c r="F2558" i="209"/>
  <c r="G2558" i="209"/>
  <c r="F2559" i="209"/>
  <c r="G2559" i="209"/>
  <c r="F2560" i="209"/>
  <c r="G2560" i="209"/>
  <c r="F2561" i="209"/>
  <c r="G2561" i="209"/>
  <c r="F2562" i="209"/>
  <c r="G2562" i="209"/>
  <c r="F2563" i="209"/>
  <c r="G2563" i="209"/>
  <c r="F2564" i="209"/>
  <c r="G2564" i="209"/>
  <c r="F2565" i="209"/>
  <c r="G2565" i="209"/>
  <c r="F2566" i="209"/>
  <c r="G2566" i="209"/>
  <c r="F2567" i="209"/>
  <c r="G2567" i="209"/>
  <c r="F2568" i="209"/>
  <c r="G2568" i="209"/>
  <c r="F2569" i="209"/>
  <c r="G2569" i="209"/>
  <c r="F2570" i="209"/>
  <c r="G2570" i="209"/>
  <c r="F2571" i="209"/>
  <c r="G2571" i="209"/>
  <c r="F2572" i="209"/>
  <c r="G2572" i="209"/>
  <c r="F2573" i="209"/>
  <c r="G2573" i="209"/>
  <c r="F2574" i="209"/>
  <c r="G2574" i="209"/>
  <c r="F2575" i="209"/>
  <c r="G2575" i="209"/>
  <c r="F2576" i="209"/>
  <c r="G2576" i="209"/>
  <c r="F2577" i="209"/>
  <c r="G2577" i="209"/>
  <c r="F2578" i="209"/>
  <c r="G2578" i="209"/>
  <c r="F2579" i="209"/>
  <c r="G2579" i="209"/>
  <c r="F2580" i="209"/>
  <c r="G2580" i="209"/>
  <c r="F2581" i="209"/>
  <c r="G2581" i="209"/>
  <c r="F2582" i="209"/>
  <c r="G2582" i="209"/>
  <c r="F2583" i="209"/>
  <c r="G2583" i="209"/>
  <c r="F2584" i="209"/>
  <c r="G2584" i="209"/>
  <c r="F2585" i="209"/>
  <c r="G2585" i="209"/>
  <c r="F2586" i="209"/>
  <c r="G2586" i="209"/>
  <c r="F2587" i="209"/>
  <c r="G2587" i="209"/>
  <c r="F2588" i="209"/>
  <c r="G2588" i="209"/>
  <c r="F2589" i="209"/>
  <c r="G2589" i="209"/>
  <c r="F2590" i="209"/>
  <c r="G2590" i="209"/>
  <c r="F2591" i="209"/>
  <c r="G2591" i="209"/>
  <c r="F2592" i="209"/>
  <c r="G2592" i="209"/>
  <c r="G2593" i="209"/>
  <c r="F2466" i="209"/>
  <c r="G2466" i="209"/>
  <c r="F2467" i="209"/>
  <c r="G2467" i="209"/>
  <c r="F2468" i="209"/>
  <c r="G2468" i="209"/>
  <c r="F2469" i="209"/>
  <c r="G2469" i="209"/>
  <c r="F2470" i="209"/>
  <c r="G2470" i="209"/>
  <c r="F2471" i="209"/>
  <c r="G2471" i="209"/>
  <c r="F2472" i="209"/>
  <c r="G2472" i="209"/>
  <c r="F2473" i="209"/>
  <c r="G2473" i="209"/>
  <c r="F2474" i="209"/>
  <c r="G2474" i="209"/>
  <c r="F2475" i="209"/>
  <c r="G2475" i="209"/>
  <c r="F2476" i="209"/>
  <c r="G2476" i="209"/>
  <c r="F2477" i="209"/>
  <c r="G2477" i="209"/>
  <c r="F2478" i="209"/>
  <c r="G2478" i="209"/>
  <c r="F2479" i="209"/>
  <c r="G2479" i="209"/>
  <c r="F2480" i="209"/>
  <c r="G2480" i="209"/>
  <c r="F2481" i="209"/>
  <c r="G2481" i="209"/>
  <c r="F2482" i="209"/>
  <c r="G2482" i="209"/>
  <c r="F2483" i="209"/>
  <c r="G2483" i="209"/>
  <c r="F2484" i="209"/>
  <c r="G2484" i="209"/>
  <c r="F2485" i="209"/>
  <c r="G2485" i="209"/>
  <c r="F2486" i="209"/>
  <c r="G2486" i="209"/>
  <c r="F2487" i="209"/>
  <c r="G2487" i="209"/>
  <c r="F2488" i="209"/>
  <c r="G2488" i="209"/>
  <c r="F2489" i="209"/>
  <c r="G2489" i="209"/>
  <c r="F2490" i="209"/>
  <c r="G2490" i="209"/>
  <c r="F2491" i="209"/>
  <c r="G2491" i="209"/>
  <c r="F2492" i="209"/>
  <c r="G2492" i="209"/>
  <c r="F2493" i="209"/>
  <c r="G2493" i="209"/>
  <c r="F2494" i="209"/>
  <c r="G2494" i="209"/>
  <c r="F2495" i="209"/>
  <c r="G2495" i="209"/>
  <c r="F2496" i="209"/>
  <c r="G2496" i="209"/>
  <c r="F2497" i="209"/>
  <c r="G2497" i="209"/>
  <c r="F2498" i="209"/>
  <c r="G2498" i="209"/>
  <c r="F2499" i="209"/>
  <c r="G2499" i="209"/>
  <c r="F2500" i="209"/>
  <c r="G2500" i="209"/>
  <c r="F2501" i="209"/>
  <c r="G2501" i="209"/>
  <c r="F2502" i="209"/>
  <c r="G2502" i="209"/>
  <c r="F2503" i="209"/>
  <c r="G2503" i="209"/>
  <c r="F2504" i="209"/>
  <c r="G2504" i="209"/>
  <c r="F2505" i="209"/>
  <c r="G2505" i="209"/>
  <c r="F2506" i="209"/>
  <c r="G2506" i="209"/>
  <c r="F2507" i="209"/>
  <c r="G2507" i="209"/>
  <c r="F2508" i="209"/>
  <c r="G2508" i="209"/>
  <c r="F2509" i="209"/>
  <c r="G2509" i="209"/>
  <c r="F2510" i="209"/>
  <c r="G2510" i="209"/>
  <c r="F2511" i="209"/>
  <c r="G2511" i="209"/>
  <c r="F2512" i="209"/>
  <c r="G2512" i="209"/>
  <c r="F2513" i="209"/>
  <c r="G2513" i="209"/>
  <c r="F2514" i="209"/>
  <c r="G2514" i="209"/>
  <c r="F2515" i="209"/>
  <c r="G2515" i="209"/>
  <c r="F2516" i="209"/>
  <c r="G2516" i="209"/>
  <c r="F2517" i="209"/>
  <c r="G2517" i="209"/>
  <c r="F2518" i="209"/>
  <c r="G2518" i="209"/>
  <c r="F2519" i="209"/>
  <c r="G2519" i="209"/>
  <c r="F2520" i="209"/>
  <c r="G2520" i="209"/>
  <c r="F2521" i="209"/>
  <c r="G2521" i="209"/>
  <c r="F2522" i="209"/>
  <c r="G2522" i="209"/>
  <c r="F2523" i="209"/>
  <c r="G2523" i="209"/>
  <c r="F2524" i="209"/>
  <c r="G2524" i="209"/>
  <c r="F2525" i="209"/>
  <c r="G2525" i="209"/>
  <c r="F2526" i="209"/>
  <c r="G2526" i="209"/>
  <c r="F2527" i="209"/>
  <c r="G2527" i="209"/>
  <c r="F2528" i="209"/>
  <c r="G2528" i="209"/>
  <c r="F2529" i="209"/>
  <c r="G2529" i="209"/>
  <c r="F2530" i="209"/>
  <c r="G2530" i="209"/>
  <c r="F2531" i="209"/>
  <c r="G2531" i="209"/>
  <c r="G2532" i="209"/>
  <c r="F2442" i="209"/>
  <c r="G2442" i="209"/>
  <c r="F2443" i="209"/>
  <c r="G2443" i="209"/>
  <c r="F2444" i="209"/>
  <c r="G2444" i="209"/>
  <c r="F2445" i="209"/>
  <c r="G2445" i="209"/>
  <c r="F2446" i="209"/>
  <c r="G2446" i="209"/>
  <c r="F2447" i="209"/>
  <c r="G2447" i="209"/>
  <c r="F2448" i="209"/>
  <c r="G2448" i="209"/>
  <c r="F2449" i="209"/>
  <c r="G2449" i="209"/>
  <c r="F2450" i="209"/>
  <c r="G2450" i="209"/>
  <c r="F2451" i="209"/>
  <c r="G2451" i="209"/>
  <c r="F2452" i="209"/>
  <c r="G2452" i="209"/>
  <c r="F2453" i="209"/>
  <c r="G2453" i="209"/>
  <c r="F2454" i="209"/>
  <c r="G2454" i="209"/>
  <c r="F2455" i="209"/>
  <c r="G2455" i="209"/>
  <c r="F2456" i="209"/>
  <c r="G2456" i="209"/>
  <c r="F2457" i="209"/>
  <c r="G2457" i="209"/>
  <c r="F2458" i="209"/>
  <c r="G2458" i="209"/>
  <c r="F2459" i="209"/>
  <c r="G2459" i="209"/>
  <c r="F2460" i="209"/>
  <c r="G2460" i="209"/>
  <c r="F2461" i="209"/>
  <c r="G2461" i="209"/>
  <c r="F2462" i="209"/>
  <c r="G2462" i="209"/>
  <c r="G2463" i="209"/>
  <c r="F2420" i="209"/>
  <c r="G2420" i="209"/>
  <c r="F2421" i="209"/>
  <c r="G2421" i="209"/>
  <c r="F2422" i="209"/>
  <c r="G2422" i="209"/>
  <c r="F2423" i="209"/>
  <c r="G2423" i="209"/>
  <c r="F2424" i="209"/>
  <c r="G2424" i="209"/>
  <c r="F2425" i="209"/>
  <c r="G2425" i="209"/>
  <c r="F2426" i="209"/>
  <c r="G2426" i="209"/>
  <c r="F2427" i="209"/>
  <c r="G2427" i="209"/>
  <c r="F2428" i="209"/>
  <c r="G2428" i="209"/>
  <c r="F2429" i="209"/>
  <c r="G2429" i="209"/>
  <c r="F2430" i="209"/>
  <c r="G2430" i="209"/>
  <c r="F2431" i="209"/>
  <c r="G2431" i="209"/>
  <c r="F2432" i="209"/>
  <c r="G2432" i="209"/>
  <c r="F2433" i="209"/>
  <c r="G2433" i="209"/>
  <c r="F2434" i="209"/>
  <c r="G2434" i="209"/>
  <c r="F2435" i="209"/>
  <c r="G2435" i="209"/>
  <c r="F2436" i="209"/>
  <c r="G2436" i="209"/>
  <c r="F2437" i="209"/>
  <c r="G2437" i="209"/>
  <c r="F2438" i="209"/>
  <c r="G2438" i="209"/>
  <c r="F2439" i="209"/>
  <c r="G2439" i="209"/>
  <c r="G2440" i="209"/>
  <c r="F2318" i="209"/>
  <c r="G2318" i="209"/>
  <c r="F2319" i="209"/>
  <c r="G2319" i="209"/>
  <c r="F2320" i="209"/>
  <c r="G2320" i="209"/>
  <c r="F2321" i="209"/>
  <c r="G2321" i="209"/>
  <c r="F2322" i="209"/>
  <c r="G2322" i="209"/>
  <c r="F2323" i="209"/>
  <c r="G2323" i="209"/>
  <c r="F2324" i="209"/>
  <c r="G2324" i="209"/>
  <c r="F2325" i="209"/>
  <c r="G2325" i="209"/>
  <c r="F2326" i="209"/>
  <c r="G2326" i="209"/>
  <c r="F2327" i="209"/>
  <c r="G2327" i="209"/>
  <c r="F2328" i="209"/>
  <c r="G2328" i="209"/>
  <c r="F2329" i="209"/>
  <c r="G2329" i="209"/>
  <c r="F2330" i="209"/>
  <c r="G2330" i="209"/>
  <c r="F2331" i="209"/>
  <c r="G2331" i="209"/>
  <c r="F2332" i="209"/>
  <c r="G2332" i="209"/>
  <c r="F2333" i="209"/>
  <c r="G2333" i="209"/>
  <c r="F2334" i="209"/>
  <c r="G2334" i="209"/>
  <c r="F2335" i="209"/>
  <c r="G2335" i="209"/>
  <c r="F2336" i="209"/>
  <c r="G2336" i="209"/>
  <c r="F2337" i="209"/>
  <c r="G2337" i="209"/>
  <c r="F2338" i="209"/>
  <c r="G2338" i="209"/>
  <c r="F2339" i="209"/>
  <c r="G2339" i="209"/>
  <c r="F2340" i="209"/>
  <c r="G2340" i="209"/>
  <c r="F2341" i="209"/>
  <c r="G2341" i="209"/>
  <c r="F2342" i="209"/>
  <c r="G2342" i="209"/>
  <c r="F2343" i="209"/>
  <c r="G2343" i="209"/>
  <c r="F2344" i="209"/>
  <c r="G2344" i="209"/>
  <c r="F2345" i="209"/>
  <c r="G2345" i="209"/>
  <c r="F2346" i="209"/>
  <c r="G2346" i="209"/>
  <c r="F2347" i="209"/>
  <c r="G2347" i="209"/>
  <c r="F2348" i="209"/>
  <c r="G2348" i="209"/>
  <c r="F2349" i="209"/>
  <c r="G2349" i="209"/>
  <c r="F2350" i="209"/>
  <c r="G2350" i="209"/>
  <c r="F2351" i="209"/>
  <c r="G2351" i="209"/>
  <c r="F2352" i="209"/>
  <c r="G2352" i="209"/>
  <c r="F2353" i="209"/>
  <c r="G2353" i="209"/>
  <c r="F2354" i="209"/>
  <c r="G2354" i="209"/>
  <c r="F2355" i="209"/>
  <c r="G2355" i="209"/>
  <c r="F2356" i="209"/>
  <c r="G2356" i="209"/>
  <c r="F2357" i="209"/>
  <c r="G2357" i="209"/>
  <c r="F2358" i="209"/>
  <c r="G2358" i="209"/>
  <c r="F2359" i="209"/>
  <c r="G2359" i="209"/>
  <c r="F2360" i="209"/>
  <c r="G2360" i="209"/>
  <c r="F2361" i="209"/>
  <c r="G2361" i="209"/>
  <c r="F2362" i="209"/>
  <c r="G2362" i="209"/>
  <c r="F2363" i="209"/>
  <c r="G2363" i="209"/>
  <c r="F2364" i="209"/>
  <c r="G2364" i="209"/>
  <c r="F2365" i="209"/>
  <c r="G2365" i="209"/>
  <c r="F2366" i="209"/>
  <c r="G2366" i="209"/>
  <c r="F2367" i="209"/>
  <c r="G2367" i="209"/>
  <c r="F2368" i="209"/>
  <c r="G2368" i="209"/>
  <c r="F2369" i="209"/>
  <c r="G2369" i="209"/>
  <c r="F2370" i="209"/>
  <c r="G2370" i="209"/>
  <c r="F2371" i="209"/>
  <c r="G2371" i="209"/>
  <c r="F2372" i="209"/>
  <c r="G2372" i="209"/>
  <c r="F2373" i="209"/>
  <c r="G2373" i="209"/>
  <c r="F2374" i="209"/>
  <c r="G2374" i="209"/>
  <c r="F2375" i="209"/>
  <c r="G2375" i="209"/>
  <c r="F2376" i="209"/>
  <c r="G2376" i="209"/>
  <c r="F2377" i="209"/>
  <c r="G2377" i="209"/>
  <c r="F2378" i="209"/>
  <c r="G2378" i="209"/>
  <c r="F2379" i="209"/>
  <c r="G2379" i="209"/>
  <c r="F2380" i="209"/>
  <c r="G2380" i="209"/>
  <c r="F2381" i="209"/>
  <c r="G2381" i="209"/>
  <c r="F2382" i="209"/>
  <c r="G2382" i="209"/>
  <c r="F2383" i="209"/>
  <c r="G2383" i="209"/>
  <c r="F2384" i="209"/>
  <c r="G2384" i="209"/>
  <c r="F2385" i="209"/>
  <c r="G2385" i="209"/>
  <c r="F2386" i="209"/>
  <c r="G2386" i="209"/>
  <c r="F2387" i="209"/>
  <c r="G2387" i="209"/>
  <c r="F2388" i="209"/>
  <c r="G2388" i="209"/>
  <c r="F2389" i="209"/>
  <c r="G2389" i="209"/>
  <c r="F2390" i="209"/>
  <c r="G2390" i="209"/>
  <c r="F2391" i="209"/>
  <c r="G2391" i="209"/>
  <c r="F2392" i="209"/>
  <c r="G2392" i="209"/>
  <c r="F2393" i="209"/>
  <c r="G2393" i="209"/>
  <c r="F2394" i="209"/>
  <c r="G2394" i="209"/>
  <c r="F2395" i="209"/>
  <c r="G2395" i="209"/>
  <c r="F2396" i="209"/>
  <c r="G2396" i="209"/>
  <c r="F2397" i="209"/>
  <c r="G2397" i="209"/>
  <c r="F2398" i="209"/>
  <c r="G2398" i="209"/>
  <c r="F2399" i="209"/>
  <c r="G2399" i="209"/>
  <c r="F2400" i="209"/>
  <c r="G2400" i="209"/>
  <c r="F2401" i="209"/>
  <c r="G2401" i="209"/>
  <c r="F2402" i="209"/>
  <c r="G2402" i="209"/>
  <c r="F2403" i="209"/>
  <c r="G2403" i="209"/>
  <c r="F2404" i="209"/>
  <c r="G2404" i="209"/>
  <c r="F2405" i="209"/>
  <c r="G2405" i="209"/>
  <c r="F2406" i="209"/>
  <c r="G2406" i="209"/>
  <c r="F2407" i="209"/>
  <c r="G2407" i="209"/>
  <c r="F2408" i="209"/>
  <c r="G2408" i="209"/>
  <c r="F2409" i="209"/>
  <c r="G2409" i="209"/>
  <c r="F2410" i="209"/>
  <c r="G2410" i="209"/>
  <c r="F2411" i="209"/>
  <c r="G2411" i="209"/>
  <c r="F2412" i="209"/>
  <c r="G2412" i="209"/>
  <c r="F2413" i="209"/>
  <c r="G2413" i="209"/>
  <c r="F2414" i="209"/>
  <c r="G2414" i="209"/>
  <c r="F2415" i="209"/>
  <c r="G2415" i="209"/>
  <c r="F2416" i="209"/>
  <c r="G2416" i="209"/>
  <c r="F2417" i="209"/>
  <c r="G2417" i="209"/>
  <c r="G2418" i="209"/>
  <c r="F2080" i="209"/>
  <c r="G2080" i="209"/>
  <c r="F2081" i="209"/>
  <c r="G2081" i="209"/>
  <c r="F2082" i="209"/>
  <c r="G2082" i="209"/>
  <c r="F2083" i="209"/>
  <c r="G2083" i="209"/>
  <c r="F2084" i="209"/>
  <c r="G2084" i="209"/>
  <c r="F2085" i="209"/>
  <c r="G2085" i="209"/>
  <c r="F2086" i="209"/>
  <c r="G2086" i="209"/>
  <c r="F2087" i="209"/>
  <c r="G2087" i="209"/>
  <c r="F2088" i="209"/>
  <c r="G2088" i="209"/>
  <c r="F2089" i="209"/>
  <c r="G2089" i="209"/>
  <c r="F2090" i="209"/>
  <c r="G2090" i="209"/>
  <c r="F2091" i="209"/>
  <c r="G2091" i="209"/>
  <c r="F2092" i="209"/>
  <c r="G2092" i="209"/>
  <c r="F2093" i="209"/>
  <c r="G2093" i="209"/>
  <c r="F2094" i="209"/>
  <c r="G2094" i="209"/>
  <c r="F2095" i="209"/>
  <c r="G2095" i="209"/>
  <c r="F2096" i="209"/>
  <c r="G2096" i="209"/>
  <c r="F2097" i="209"/>
  <c r="G2097" i="209"/>
  <c r="F2098" i="209"/>
  <c r="G2098" i="209"/>
  <c r="F2099" i="209"/>
  <c r="G2099" i="209"/>
  <c r="F2100" i="209"/>
  <c r="G2100" i="209"/>
  <c r="F2101" i="209"/>
  <c r="G2101" i="209"/>
  <c r="F2102" i="209"/>
  <c r="G2102" i="209"/>
  <c r="F2103" i="209"/>
  <c r="G2103" i="209"/>
  <c r="F2104" i="209"/>
  <c r="G2104" i="209"/>
  <c r="F2105" i="209"/>
  <c r="G2105" i="209"/>
  <c r="F2106" i="209"/>
  <c r="G2106" i="209"/>
  <c r="F2107" i="209"/>
  <c r="G2107" i="209"/>
  <c r="F2108" i="209"/>
  <c r="G2108" i="209"/>
  <c r="F2109" i="209"/>
  <c r="G2109" i="209"/>
  <c r="F2110" i="209"/>
  <c r="G2110" i="209"/>
  <c r="F2111" i="209"/>
  <c r="G2111" i="209"/>
  <c r="F2112" i="209"/>
  <c r="G2112" i="209"/>
  <c r="F2113" i="209"/>
  <c r="G2113" i="209"/>
  <c r="F2114" i="209"/>
  <c r="G2114" i="209"/>
  <c r="F2115" i="209"/>
  <c r="G2115" i="209"/>
  <c r="F2116" i="209"/>
  <c r="G2116" i="209"/>
  <c r="F2117" i="209"/>
  <c r="G2117" i="209"/>
  <c r="F2118" i="209"/>
  <c r="G2118" i="209"/>
  <c r="F2119" i="209"/>
  <c r="G2119" i="209"/>
  <c r="F2120" i="209"/>
  <c r="G2120" i="209"/>
  <c r="F2121" i="209"/>
  <c r="G2121" i="209"/>
  <c r="F2122" i="209"/>
  <c r="G2122" i="209"/>
  <c r="F2123" i="209"/>
  <c r="G2123" i="209"/>
  <c r="F2124" i="209"/>
  <c r="G2124" i="209"/>
  <c r="F2125" i="209"/>
  <c r="G2125" i="209"/>
  <c r="F2126" i="209"/>
  <c r="G2126" i="209"/>
  <c r="F2127" i="209"/>
  <c r="G2127" i="209"/>
  <c r="F2128" i="209"/>
  <c r="G2128" i="209"/>
  <c r="F2129" i="209"/>
  <c r="G2129" i="209"/>
  <c r="F2130" i="209"/>
  <c r="G2130" i="209"/>
  <c r="F2131" i="209"/>
  <c r="G2131" i="209"/>
  <c r="F2132" i="209"/>
  <c r="G2132" i="209"/>
  <c r="F2133" i="209"/>
  <c r="G2133" i="209"/>
  <c r="F2134" i="209"/>
  <c r="G2134" i="209"/>
  <c r="F2135" i="209"/>
  <c r="G2135" i="209"/>
  <c r="F2136" i="209"/>
  <c r="G2136" i="209"/>
  <c r="F2137" i="209"/>
  <c r="G2137" i="209"/>
  <c r="F2138" i="209"/>
  <c r="G2138" i="209"/>
  <c r="F2139" i="209"/>
  <c r="G2139" i="209"/>
  <c r="F2140" i="209"/>
  <c r="G2140" i="209"/>
  <c r="F2141" i="209"/>
  <c r="G2141" i="209"/>
  <c r="F2142" i="209"/>
  <c r="G2142" i="209"/>
  <c r="F2143" i="209"/>
  <c r="G2143" i="209"/>
  <c r="F2144" i="209"/>
  <c r="G2144" i="209"/>
  <c r="F2145" i="209"/>
  <c r="G2145" i="209"/>
  <c r="F2146" i="209"/>
  <c r="G2146" i="209"/>
  <c r="F2147" i="209"/>
  <c r="G2147" i="209"/>
  <c r="F2148" i="209"/>
  <c r="G2148" i="209"/>
  <c r="F2149" i="209"/>
  <c r="G2149" i="209"/>
  <c r="F2150" i="209"/>
  <c r="G2150" i="209"/>
  <c r="F2151" i="209"/>
  <c r="G2151" i="209"/>
  <c r="F2152" i="209"/>
  <c r="G2152" i="209"/>
  <c r="F2153" i="209"/>
  <c r="G2153" i="209"/>
  <c r="F2154" i="209"/>
  <c r="G2154" i="209"/>
  <c r="F2155" i="209"/>
  <c r="G2155" i="209"/>
  <c r="F2156" i="209"/>
  <c r="G2156" i="209"/>
  <c r="F2157" i="209"/>
  <c r="G2157" i="209"/>
  <c r="F2158" i="209"/>
  <c r="G2158" i="209"/>
  <c r="F2159" i="209"/>
  <c r="G2159" i="209"/>
  <c r="F2160" i="209"/>
  <c r="G2160" i="209"/>
  <c r="F2161" i="209"/>
  <c r="G2161" i="209"/>
  <c r="F2162" i="209"/>
  <c r="G2162" i="209"/>
  <c r="F2163" i="209"/>
  <c r="G2163" i="209"/>
  <c r="F2164" i="209"/>
  <c r="G2164" i="209"/>
  <c r="F2165" i="209"/>
  <c r="G2165" i="209"/>
  <c r="F2166" i="209"/>
  <c r="G2166" i="209"/>
  <c r="F2167" i="209"/>
  <c r="G2167" i="209"/>
  <c r="F2168" i="209"/>
  <c r="G2168" i="209"/>
  <c r="F2169" i="209"/>
  <c r="G2169" i="209"/>
  <c r="F2170" i="209"/>
  <c r="G2170" i="209"/>
  <c r="F2171" i="209"/>
  <c r="G2171" i="209"/>
  <c r="F2172" i="209"/>
  <c r="G2172" i="209"/>
  <c r="F2173" i="209"/>
  <c r="G2173" i="209"/>
  <c r="F2174" i="209"/>
  <c r="G2174" i="209"/>
  <c r="F2175" i="209"/>
  <c r="G2175" i="209"/>
  <c r="F2176" i="209"/>
  <c r="G2176" i="209"/>
  <c r="F2177" i="209"/>
  <c r="G2177" i="209"/>
  <c r="F2178" i="209"/>
  <c r="G2178" i="209"/>
  <c r="F2179" i="209"/>
  <c r="G2179" i="209"/>
  <c r="F2180" i="209"/>
  <c r="G2180" i="209"/>
  <c r="F2181" i="209"/>
  <c r="G2181" i="209"/>
  <c r="F2182" i="209"/>
  <c r="G2182" i="209"/>
  <c r="F2183" i="209"/>
  <c r="G2183" i="209"/>
  <c r="F2184" i="209"/>
  <c r="G2184" i="209"/>
  <c r="F2185" i="209"/>
  <c r="G2185" i="209"/>
  <c r="F2186" i="209"/>
  <c r="G2186" i="209"/>
  <c r="F2187" i="209"/>
  <c r="G2187" i="209"/>
  <c r="F2188" i="209"/>
  <c r="G2188" i="209"/>
  <c r="F2189" i="209"/>
  <c r="G2189" i="209"/>
  <c r="F2190" i="209"/>
  <c r="G2190" i="209"/>
  <c r="F2191" i="209"/>
  <c r="G2191" i="209"/>
  <c r="F2192" i="209"/>
  <c r="G2192" i="209"/>
  <c r="F2193" i="209"/>
  <c r="G2193" i="209"/>
  <c r="F2194" i="209"/>
  <c r="G2194" i="209"/>
  <c r="F2195" i="209"/>
  <c r="G2195" i="209"/>
  <c r="F2196" i="209"/>
  <c r="G2196" i="209"/>
  <c r="F2197" i="209"/>
  <c r="G2197" i="209"/>
  <c r="F2198" i="209"/>
  <c r="G2198" i="209"/>
  <c r="F2199" i="209"/>
  <c r="G2199" i="209"/>
  <c r="F2200" i="209"/>
  <c r="G2200" i="209"/>
  <c r="F2201" i="209"/>
  <c r="G2201" i="209"/>
  <c r="F2202" i="209"/>
  <c r="G2202" i="209"/>
  <c r="F2203" i="209"/>
  <c r="G2203" i="209"/>
  <c r="F2204" i="209"/>
  <c r="G2204" i="209"/>
  <c r="F2205" i="209"/>
  <c r="G2205" i="209"/>
  <c r="F2206" i="209"/>
  <c r="G2206" i="209"/>
  <c r="F2207" i="209"/>
  <c r="G2207" i="209"/>
  <c r="F2208" i="209"/>
  <c r="G2208" i="209"/>
  <c r="F2209" i="209"/>
  <c r="G2209" i="209"/>
  <c r="F2210" i="209"/>
  <c r="G2210" i="209"/>
  <c r="F2211" i="209"/>
  <c r="G2211" i="209"/>
  <c r="F2212" i="209"/>
  <c r="G2212" i="209"/>
  <c r="F2213" i="209"/>
  <c r="G2213" i="209"/>
  <c r="F2214" i="209"/>
  <c r="G2214" i="209"/>
  <c r="F2215" i="209"/>
  <c r="G2215" i="209"/>
  <c r="F2216" i="209"/>
  <c r="G2216" i="209"/>
  <c r="F2217" i="209"/>
  <c r="G2217" i="209"/>
  <c r="F2218" i="209"/>
  <c r="G2218" i="209"/>
  <c r="F2219" i="209"/>
  <c r="G2219" i="209"/>
  <c r="F2220" i="209"/>
  <c r="G2220" i="209"/>
  <c r="F2221" i="209"/>
  <c r="G2221" i="209"/>
  <c r="F2222" i="209"/>
  <c r="G2222" i="209"/>
  <c r="F2223" i="209"/>
  <c r="G2223" i="209"/>
  <c r="F2224" i="209"/>
  <c r="G2224" i="209"/>
  <c r="F2225" i="209"/>
  <c r="G2225" i="209"/>
  <c r="F2226" i="209"/>
  <c r="G2226" i="209"/>
  <c r="F2227" i="209"/>
  <c r="G2227" i="209"/>
  <c r="F2228" i="209"/>
  <c r="G2228" i="209"/>
  <c r="F2229" i="209"/>
  <c r="G2229" i="209"/>
  <c r="F2230" i="209"/>
  <c r="G2230" i="209"/>
  <c r="F2231" i="209"/>
  <c r="G2231" i="209"/>
  <c r="F2232" i="209"/>
  <c r="G2232" i="209"/>
  <c r="F2233" i="209"/>
  <c r="G2233" i="209"/>
  <c r="F2234" i="209"/>
  <c r="G2234" i="209"/>
  <c r="F2235" i="209"/>
  <c r="G2235" i="209"/>
  <c r="F2236" i="209"/>
  <c r="G2236" i="209"/>
  <c r="F2237" i="209"/>
  <c r="G2237" i="209"/>
  <c r="F2238" i="209"/>
  <c r="G2238" i="209"/>
  <c r="F2239" i="209"/>
  <c r="G2239" i="209"/>
  <c r="F2240" i="209"/>
  <c r="G2240" i="209"/>
  <c r="F2241" i="209"/>
  <c r="G2241" i="209"/>
  <c r="F2242" i="209"/>
  <c r="G2242" i="209"/>
  <c r="F2243" i="209"/>
  <c r="G2243" i="209"/>
  <c r="F2244" i="209"/>
  <c r="G2244" i="209"/>
  <c r="F2245" i="209"/>
  <c r="G2245" i="209"/>
  <c r="F2246" i="209"/>
  <c r="G2246" i="209"/>
  <c r="F2247" i="209"/>
  <c r="G2247" i="209"/>
  <c r="F2248" i="209"/>
  <c r="G2248" i="209"/>
  <c r="F2249" i="209"/>
  <c r="G2249" i="209"/>
  <c r="F2250" i="209"/>
  <c r="G2250" i="209"/>
  <c r="F2251" i="209"/>
  <c r="G2251" i="209"/>
  <c r="F2252" i="209"/>
  <c r="G2252" i="209"/>
  <c r="F2253" i="209"/>
  <c r="G2253" i="209"/>
  <c r="F2254" i="209"/>
  <c r="G2254" i="209"/>
  <c r="F2255" i="209"/>
  <c r="G2255" i="209"/>
  <c r="F2256" i="209"/>
  <c r="G2256" i="209"/>
  <c r="F2257" i="209"/>
  <c r="G2257" i="209"/>
  <c r="F2258" i="209"/>
  <c r="G2258" i="209"/>
  <c r="F2259" i="209"/>
  <c r="G2259" i="209"/>
  <c r="F2260" i="209"/>
  <c r="G2260" i="209"/>
  <c r="F2261" i="209"/>
  <c r="G2261" i="209"/>
  <c r="F2262" i="209"/>
  <c r="G2262" i="209"/>
  <c r="F2263" i="209"/>
  <c r="G2263" i="209"/>
  <c r="F2264" i="209"/>
  <c r="G2264" i="209"/>
  <c r="F2265" i="209"/>
  <c r="G2265" i="209"/>
  <c r="F2266" i="209"/>
  <c r="G2266" i="209"/>
  <c r="F2267" i="209"/>
  <c r="G2267" i="209"/>
  <c r="F2268" i="209"/>
  <c r="G2268" i="209"/>
  <c r="F2269" i="209"/>
  <c r="G2269" i="209"/>
  <c r="F2270" i="209"/>
  <c r="G2270" i="209"/>
  <c r="F2271" i="209"/>
  <c r="G2271" i="209"/>
  <c r="F2272" i="209"/>
  <c r="G2272" i="209"/>
  <c r="F2273" i="209"/>
  <c r="G2273" i="209"/>
  <c r="F2274" i="209"/>
  <c r="G2274" i="209"/>
  <c r="F2275" i="209"/>
  <c r="G2275" i="209"/>
  <c r="F2276" i="209"/>
  <c r="G2276" i="209"/>
  <c r="F2277" i="209"/>
  <c r="G2277" i="209"/>
  <c r="F2278" i="209"/>
  <c r="G2278" i="209"/>
  <c r="F2279" i="209"/>
  <c r="G2279" i="209"/>
  <c r="F2280" i="209"/>
  <c r="G2280" i="209"/>
  <c r="F2281" i="209"/>
  <c r="G2281" i="209"/>
  <c r="F2282" i="209"/>
  <c r="G2282" i="209"/>
  <c r="F2283" i="209"/>
  <c r="G2283" i="209"/>
  <c r="F2284" i="209"/>
  <c r="G2284" i="209"/>
  <c r="F2285" i="209"/>
  <c r="G2285" i="209"/>
  <c r="F2286" i="209"/>
  <c r="G2286" i="209"/>
  <c r="F2287" i="209"/>
  <c r="G2287" i="209"/>
  <c r="F2288" i="209"/>
  <c r="G2288" i="209"/>
  <c r="F2289" i="209"/>
  <c r="G2289" i="209"/>
  <c r="F2290" i="209"/>
  <c r="G2290" i="209"/>
  <c r="F2291" i="209"/>
  <c r="G2291" i="209"/>
  <c r="F2292" i="209"/>
  <c r="G2292" i="209"/>
  <c r="F2293" i="209"/>
  <c r="G2293" i="209"/>
  <c r="F2294" i="209"/>
  <c r="G2294" i="209"/>
  <c r="F2295" i="209"/>
  <c r="G2295" i="209"/>
  <c r="F2296" i="209"/>
  <c r="G2296" i="209"/>
  <c r="F2297" i="209"/>
  <c r="G2297" i="209"/>
  <c r="F2298" i="209"/>
  <c r="G2298" i="209"/>
  <c r="F2299" i="209"/>
  <c r="G2299" i="209"/>
  <c r="F2300" i="209"/>
  <c r="G2300" i="209"/>
  <c r="F2301" i="209"/>
  <c r="G2301" i="209"/>
  <c r="F2302" i="209"/>
  <c r="G2302" i="209"/>
  <c r="F2303" i="209"/>
  <c r="G2303" i="209"/>
  <c r="F2304" i="209"/>
  <c r="G2304" i="209"/>
  <c r="F2305" i="209"/>
  <c r="G2305" i="209"/>
  <c r="F2306" i="209"/>
  <c r="G2306" i="209"/>
  <c r="F2307" i="209"/>
  <c r="G2307" i="209"/>
  <c r="F2308" i="209"/>
  <c r="G2308" i="209"/>
  <c r="F2309" i="209"/>
  <c r="G2309" i="209"/>
  <c r="F2310" i="209"/>
  <c r="G2310" i="209"/>
  <c r="F2311" i="209"/>
  <c r="G2311" i="209"/>
  <c r="F2312" i="209"/>
  <c r="G2312" i="209"/>
  <c r="F2313" i="209"/>
  <c r="G2313" i="209"/>
  <c r="F2314" i="209"/>
  <c r="G2314" i="209"/>
  <c r="G2315" i="209"/>
  <c r="F1471" i="209"/>
  <c r="G1471" i="209"/>
  <c r="F1472" i="209"/>
  <c r="G1472" i="209"/>
  <c r="F1473" i="209"/>
  <c r="G1473" i="209"/>
  <c r="F1474" i="209"/>
  <c r="G1474" i="209"/>
  <c r="F1475" i="209"/>
  <c r="G1475" i="209"/>
  <c r="F1476" i="209"/>
  <c r="G1476" i="209"/>
  <c r="F1477" i="209"/>
  <c r="G1477" i="209"/>
  <c r="F1478" i="209"/>
  <c r="G1478" i="209"/>
  <c r="F1479" i="209"/>
  <c r="G1479" i="209"/>
  <c r="F1480" i="209"/>
  <c r="G1480" i="209"/>
  <c r="F1481" i="209"/>
  <c r="G1481" i="209"/>
  <c r="F1482" i="209"/>
  <c r="G1482" i="209"/>
  <c r="F1483" i="209"/>
  <c r="G1483" i="209"/>
  <c r="F1484" i="209"/>
  <c r="G1484" i="209"/>
  <c r="F1485" i="209"/>
  <c r="G1485" i="209"/>
  <c r="F1486" i="209"/>
  <c r="G1486" i="209"/>
  <c r="F1487" i="209"/>
  <c r="G1487" i="209"/>
  <c r="F1488" i="209"/>
  <c r="G1488" i="209"/>
  <c r="F1489" i="209"/>
  <c r="G1489" i="209"/>
  <c r="F1490" i="209"/>
  <c r="G1490" i="209"/>
  <c r="F1491" i="209"/>
  <c r="G1491" i="209"/>
  <c r="F1492" i="209"/>
  <c r="G1492" i="209"/>
  <c r="F1493" i="209"/>
  <c r="G1493" i="209"/>
  <c r="F1494" i="209"/>
  <c r="G1494" i="209"/>
  <c r="F1495" i="209"/>
  <c r="G1495" i="209"/>
  <c r="F1496" i="209"/>
  <c r="G1496" i="209"/>
  <c r="F1497" i="209"/>
  <c r="G1497" i="209"/>
  <c r="F1498" i="209"/>
  <c r="G1498" i="209"/>
  <c r="F1499" i="209"/>
  <c r="G1499" i="209"/>
  <c r="F1500" i="209"/>
  <c r="G1500" i="209"/>
  <c r="F1501" i="209"/>
  <c r="G1501" i="209"/>
  <c r="F1502" i="209"/>
  <c r="G1502" i="209"/>
  <c r="F1503" i="209"/>
  <c r="G1503" i="209"/>
  <c r="F1504" i="209"/>
  <c r="G1504" i="209"/>
  <c r="F1505" i="209"/>
  <c r="G1505" i="209"/>
  <c r="F1506" i="209"/>
  <c r="G1506" i="209"/>
  <c r="F1507" i="209"/>
  <c r="G1507" i="209"/>
  <c r="F1508" i="209"/>
  <c r="G1508" i="209"/>
  <c r="F1509" i="209"/>
  <c r="G1509" i="209"/>
  <c r="F1510" i="209"/>
  <c r="G1510" i="209"/>
  <c r="F1511" i="209"/>
  <c r="G1511" i="209"/>
  <c r="F1512" i="209"/>
  <c r="G1512" i="209"/>
  <c r="F1513" i="209"/>
  <c r="G1513" i="209"/>
  <c r="F1514" i="209"/>
  <c r="G1514" i="209"/>
  <c r="F1515" i="209"/>
  <c r="G1515" i="209"/>
  <c r="F1516" i="209"/>
  <c r="G1516" i="209"/>
  <c r="F1517" i="209"/>
  <c r="G1517" i="209"/>
  <c r="F1518" i="209"/>
  <c r="G1518" i="209"/>
  <c r="F1519" i="209"/>
  <c r="G1519" i="209"/>
  <c r="F1520" i="209"/>
  <c r="G1520" i="209"/>
  <c r="F1521" i="209"/>
  <c r="G1521" i="209"/>
  <c r="F1522" i="209"/>
  <c r="G1522" i="209"/>
  <c r="F1523" i="209"/>
  <c r="G1523" i="209"/>
  <c r="F1524" i="209"/>
  <c r="G1524" i="209"/>
  <c r="F1525" i="209"/>
  <c r="G1525" i="209"/>
  <c r="F1526" i="209"/>
  <c r="G1526" i="209"/>
  <c r="F1527" i="209"/>
  <c r="G1527" i="209"/>
  <c r="F1528" i="209"/>
  <c r="G1528" i="209"/>
  <c r="F1529" i="209"/>
  <c r="G1529" i="209"/>
  <c r="F1530" i="209"/>
  <c r="G1530" i="209"/>
  <c r="F1531" i="209"/>
  <c r="G1531" i="209"/>
  <c r="F1532" i="209"/>
  <c r="G1532" i="209"/>
  <c r="F1533" i="209"/>
  <c r="G1533" i="209"/>
  <c r="F1534" i="209"/>
  <c r="G1534" i="209"/>
  <c r="F1535" i="209"/>
  <c r="G1535" i="209"/>
  <c r="F1536" i="209"/>
  <c r="G1536" i="209"/>
  <c r="F1537" i="209"/>
  <c r="G1537" i="209"/>
  <c r="F1538" i="209"/>
  <c r="G1538" i="209"/>
  <c r="F1539" i="209"/>
  <c r="G1539" i="209"/>
  <c r="F1540" i="209"/>
  <c r="G1540" i="209"/>
  <c r="F1541" i="209"/>
  <c r="G1541" i="209"/>
  <c r="F1542" i="209"/>
  <c r="G1542" i="209"/>
  <c r="F1543" i="209"/>
  <c r="G1543" i="209"/>
  <c r="F1544" i="209"/>
  <c r="G1544" i="209"/>
  <c r="F1545" i="209"/>
  <c r="G1545" i="209"/>
  <c r="F1546" i="209"/>
  <c r="G1546" i="209"/>
  <c r="F1547" i="209"/>
  <c r="G1547" i="209"/>
  <c r="F1548" i="209"/>
  <c r="G1548" i="209"/>
  <c r="F1549" i="209"/>
  <c r="G1549" i="209"/>
  <c r="F1550" i="209"/>
  <c r="G1550" i="209"/>
  <c r="F1551" i="209"/>
  <c r="G1551" i="209"/>
  <c r="F1552" i="209"/>
  <c r="G1552" i="209"/>
  <c r="F1553" i="209"/>
  <c r="G1553" i="209"/>
  <c r="G1554" i="209"/>
  <c r="F1428" i="209"/>
  <c r="G1428" i="209"/>
  <c r="F1429" i="209"/>
  <c r="G1429" i="209"/>
  <c r="F1430" i="209"/>
  <c r="G1430" i="209"/>
  <c r="F1431" i="209"/>
  <c r="G1431" i="209"/>
  <c r="F1432" i="209"/>
  <c r="G1432" i="209"/>
  <c r="F1433" i="209"/>
  <c r="G1433" i="209"/>
  <c r="F1434" i="209"/>
  <c r="G1434" i="209"/>
  <c r="F1435" i="209"/>
  <c r="G1435" i="209"/>
  <c r="F1436" i="209"/>
  <c r="G1436" i="209"/>
  <c r="F1437" i="209"/>
  <c r="G1437" i="209"/>
  <c r="F1438" i="209"/>
  <c r="G1438" i="209"/>
  <c r="F1439" i="209"/>
  <c r="G1439" i="209"/>
  <c r="F1440" i="209"/>
  <c r="G1440" i="209"/>
  <c r="F1441" i="209"/>
  <c r="G1441" i="209"/>
  <c r="F1442" i="209"/>
  <c r="G1442" i="209"/>
  <c r="F1443" i="209"/>
  <c r="G1443" i="209"/>
  <c r="F1444" i="209"/>
  <c r="G1444" i="209"/>
  <c r="F1445" i="209"/>
  <c r="G1445" i="209"/>
  <c r="F1446" i="209"/>
  <c r="G1446" i="209"/>
  <c r="F1447" i="209"/>
  <c r="G1447" i="209"/>
  <c r="F1448" i="209"/>
  <c r="G1448" i="209"/>
  <c r="F1449" i="209"/>
  <c r="G1449" i="209"/>
  <c r="F1450" i="209"/>
  <c r="G1450" i="209"/>
  <c r="F1451" i="209"/>
  <c r="G1451" i="209"/>
  <c r="F1452" i="209"/>
  <c r="G1452" i="209"/>
  <c r="F1453" i="209"/>
  <c r="G1453" i="209"/>
  <c r="F1454" i="209"/>
  <c r="G1454" i="209"/>
  <c r="F1455" i="209"/>
  <c r="G1455" i="209"/>
  <c r="F1456" i="209"/>
  <c r="G1456" i="209"/>
  <c r="F1457" i="209"/>
  <c r="G1457" i="209"/>
  <c r="F1458" i="209"/>
  <c r="G1458" i="209"/>
  <c r="F1459" i="209"/>
  <c r="G1459" i="209"/>
  <c r="F1460" i="209"/>
  <c r="G1460" i="209"/>
  <c r="F1461" i="209"/>
  <c r="G1461" i="209"/>
  <c r="F1462" i="209"/>
  <c r="G1462" i="209"/>
  <c r="F1463" i="209"/>
  <c r="G1463" i="209"/>
  <c r="F1464" i="209"/>
  <c r="G1464" i="209"/>
  <c r="F1465" i="209"/>
  <c r="G1465" i="209"/>
  <c r="F1466" i="209"/>
  <c r="G1466" i="209"/>
  <c r="F1467" i="209"/>
  <c r="G1467" i="209"/>
  <c r="F1468" i="209"/>
  <c r="G1468" i="209"/>
  <c r="G1469" i="209"/>
  <c r="F1354" i="209"/>
  <c r="G1354" i="209"/>
  <c r="F1355" i="209"/>
  <c r="G1355" i="209"/>
  <c r="F1356" i="209"/>
  <c r="G1356" i="209"/>
  <c r="F1357" i="209"/>
  <c r="G1357" i="209"/>
  <c r="F1358" i="209"/>
  <c r="G1358" i="209"/>
  <c r="F1359" i="209"/>
  <c r="G1359" i="209"/>
  <c r="F1360" i="209"/>
  <c r="G1360" i="209"/>
  <c r="F1361" i="209"/>
  <c r="G1361" i="209"/>
  <c r="F1362" i="209"/>
  <c r="G1362" i="209"/>
  <c r="F1363" i="209"/>
  <c r="G1363" i="209"/>
  <c r="F1364" i="209"/>
  <c r="G1364" i="209"/>
  <c r="F1365" i="209"/>
  <c r="G1365" i="209"/>
  <c r="F1366" i="209"/>
  <c r="G1366" i="209"/>
  <c r="F1367" i="209"/>
  <c r="G1367" i="209"/>
  <c r="F1368" i="209"/>
  <c r="G1368" i="209"/>
  <c r="F1369" i="209"/>
  <c r="G1369" i="209"/>
  <c r="F1370" i="209"/>
  <c r="G1370" i="209"/>
  <c r="F1371" i="209"/>
  <c r="G1371" i="209"/>
  <c r="F1372" i="209"/>
  <c r="G1372" i="209"/>
  <c r="F1373" i="209"/>
  <c r="G1373" i="209"/>
  <c r="F1374" i="209"/>
  <c r="G1374" i="209"/>
  <c r="F1375" i="209"/>
  <c r="G1375" i="209"/>
  <c r="F1376" i="209"/>
  <c r="G1376" i="209"/>
  <c r="F1377" i="209"/>
  <c r="G1377" i="209"/>
  <c r="F1378" i="209"/>
  <c r="G1378" i="209"/>
  <c r="F1379" i="209"/>
  <c r="G1379" i="209"/>
  <c r="F1380" i="209"/>
  <c r="G1380" i="209"/>
  <c r="G1381" i="209"/>
  <c r="F1331" i="209"/>
  <c r="G1331" i="209"/>
  <c r="F1332" i="209"/>
  <c r="G1332" i="209"/>
  <c r="F1333" i="209"/>
  <c r="G1333" i="209"/>
  <c r="F1334" i="209"/>
  <c r="G1334" i="209"/>
  <c r="F1335" i="209"/>
  <c r="G1335" i="209"/>
  <c r="F1336" i="209"/>
  <c r="G1336" i="209"/>
  <c r="F1337" i="209"/>
  <c r="G1337" i="209"/>
  <c r="F1338" i="209"/>
  <c r="G1338" i="209"/>
  <c r="F1339" i="209"/>
  <c r="G1339" i="209"/>
  <c r="F1340" i="209"/>
  <c r="G1340" i="209"/>
  <c r="F1341" i="209"/>
  <c r="G1341" i="209"/>
  <c r="F1342" i="209"/>
  <c r="G1342" i="209"/>
  <c r="F1343" i="209"/>
  <c r="G1343" i="209"/>
  <c r="F1344" i="209"/>
  <c r="G1344" i="209"/>
  <c r="F1345" i="209"/>
  <c r="G1345" i="209"/>
  <c r="F1346" i="209"/>
  <c r="G1346" i="209"/>
  <c r="F1347" i="209"/>
  <c r="G1347" i="209"/>
  <c r="F1348" i="209"/>
  <c r="G1348" i="209"/>
  <c r="F1349" i="209"/>
  <c r="G1349" i="209"/>
  <c r="F1350" i="209"/>
  <c r="G1350" i="209"/>
  <c r="F1351" i="209"/>
  <c r="G1351" i="209"/>
  <c r="G1352" i="209"/>
  <c r="F1275" i="209"/>
  <c r="G1275" i="209"/>
  <c r="F1276" i="209"/>
  <c r="G1276" i="209"/>
  <c r="F1277" i="209"/>
  <c r="G1277" i="209"/>
  <c r="F1278" i="209"/>
  <c r="G1278" i="209"/>
  <c r="F1279" i="209"/>
  <c r="G1279" i="209"/>
  <c r="F1280" i="209"/>
  <c r="G1280" i="209"/>
  <c r="F1281" i="209"/>
  <c r="G1281" i="209"/>
  <c r="F1282" i="209"/>
  <c r="G1282" i="209"/>
  <c r="F1283" i="209"/>
  <c r="G1283" i="209"/>
  <c r="F1284" i="209"/>
  <c r="G1284" i="209"/>
  <c r="F1285" i="209"/>
  <c r="G1285" i="209"/>
  <c r="F1286" i="209"/>
  <c r="G1286" i="209"/>
  <c r="F1287" i="209"/>
  <c r="G1287" i="209"/>
  <c r="F1288" i="209"/>
  <c r="G1288" i="209"/>
  <c r="F1289" i="209"/>
  <c r="G1289" i="209"/>
  <c r="F1290" i="209"/>
  <c r="G1290" i="209"/>
  <c r="F1291" i="209"/>
  <c r="G1291" i="209"/>
  <c r="F1292" i="209"/>
  <c r="G1292" i="209"/>
  <c r="F1293" i="209"/>
  <c r="G1293" i="209"/>
  <c r="F1294" i="209"/>
  <c r="G1294" i="209"/>
  <c r="F1295" i="209"/>
  <c r="G1295" i="209"/>
  <c r="F1296" i="209"/>
  <c r="G1296" i="209"/>
  <c r="F1297" i="209"/>
  <c r="G1297" i="209"/>
  <c r="F1298" i="209"/>
  <c r="G1298" i="209"/>
  <c r="F1299" i="209"/>
  <c r="G1299" i="209"/>
  <c r="F1300" i="209"/>
  <c r="G1300" i="209"/>
  <c r="F1301" i="209"/>
  <c r="G1301" i="209"/>
  <c r="F1302" i="209"/>
  <c r="G1302" i="209"/>
  <c r="F1303" i="209"/>
  <c r="G1303" i="209"/>
  <c r="F1304" i="209"/>
  <c r="G1304" i="209"/>
  <c r="F1305" i="209"/>
  <c r="G1305" i="209"/>
  <c r="F1306" i="209"/>
  <c r="G1306" i="209"/>
  <c r="F1307" i="209"/>
  <c r="G1307" i="209"/>
  <c r="F1308" i="209"/>
  <c r="G1308" i="209"/>
  <c r="F1309" i="209"/>
  <c r="G1309" i="209"/>
  <c r="F1310" i="209"/>
  <c r="G1310" i="209"/>
  <c r="F1311" i="209"/>
  <c r="G1311" i="209"/>
  <c r="G1312" i="209"/>
  <c r="F1270" i="209"/>
  <c r="G1270" i="209"/>
  <c r="F1271" i="209"/>
  <c r="G1271" i="209"/>
  <c r="F1272" i="209"/>
  <c r="G1272" i="209"/>
  <c r="G1273" i="209"/>
  <c r="F1249" i="209"/>
  <c r="G1249" i="209"/>
  <c r="F1250" i="209"/>
  <c r="G1250" i="209"/>
  <c r="F1251" i="209"/>
  <c r="G1251" i="209"/>
  <c r="F1252" i="209"/>
  <c r="G1252" i="209"/>
  <c r="F1253" i="209"/>
  <c r="G1253" i="209"/>
  <c r="F1254" i="209"/>
  <c r="G1254" i="209"/>
  <c r="F1255" i="209"/>
  <c r="G1255" i="209"/>
  <c r="F1256" i="209"/>
  <c r="G1256" i="209"/>
  <c r="F1257" i="209"/>
  <c r="G1257" i="209"/>
  <c r="F1258" i="209"/>
  <c r="G1258" i="209"/>
  <c r="F1259" i="209"/>
  <c r="G1259" i="209"/>
  <c r="F1260" i="209"/>
  <c r="G1260" i="209"/>
  <c r="F1261" i="209"/>
  <c r="G1261" i="209"/>
  <c r="F1262" i="209"/>
  <c r="G1262" i="209"/>
  <c r="F1263" i="209"/>
  <c r="G1263" i="209"/>
  <c r="F1264" i="209"/>
  <c r="G1264" i="209"/>
  <c r="F1265" i="209"/>
  <c r="G1265" i="209"/>
  <c r="F1266" i="209"/>
  <c r="G1266" i="209"/>
  <c r="F1267" i="209"/>
  <c r="G1267" i="209"/>
  <c r="G1268" i="209"/>
  <c r="F1224" i="209"/>
  <c r="G1224" i="209"/>
  <c r="F1225" i="209"/>
  <c r="G1225" i="209"/>
  <c r="F1226" i="209"/>
  <c r="G1226" i="209"/>
  <c r="F1227" i="209"/>
  <c r="G1227" i="209"/>
  <c r="F1228" i="209"/>
  <c r="G1228" i="209"/>
  <c r="F1229" i="209"/>
  <c r="G1229" i="209"/>
  <c r="F1230" i="209"/>
  <c r="G1230" i="209"/>
  <c r="F1231" i="209"/>
  <c r="G1231" i="209"/>
  <c r="F1232" i="209"/>
  <c r="G1232" i="209"/>
  <c r="F1233" i="209"/>
  <c r="G1233" i="209"/>
  <c r="F1234" i="209"/>
  <c r="G1234" i="209"/>
  <c r="F1235" i="209"/>
  <c r="G1235" i="209"/>
  <c r="F1236" i="209"/>
  <c r="G1236" i="209"/>
  <c r="F1237" i="209"/>
  <c r="G1237" i="209"/>
  <c r="F1238" i="209"/>
  <c r="G1238" i="209"/>
  <c r="F1239" i="209"/>
  <c r="G1239" i="209"/>
  <c r="F1240" i="209"/>
  <c r="G1240" i="209"/>
  <c r="F1241" i="209"/>
  <c r="G1241" i="209"/>
  <c r="F1242" i="209"/>
  <c r="G1242" i="209"/>
  <c r="F1243" i="209"/>
  <c r="G1243" i="209"/>
  <c r="F1244" i="209"/>
  <c r="G1244" i="209"/>
  <c r="F1245" i="209"/>
  <c r="G1245" i="209"/>
  <c r="F1246" i="209"/>
  <c r="G1246" i="209"/>
  <c r="G1247" i="209"/>
  <c r="F1204" i="209"/>
  <c r="G1204" i="209"/>
  <c r="F1205" i="209"/>
  <c r="G1205" i="209"/>
  <c r="F1206" i="209"/>
  <c r="G1206" i="209"/>
  <c r="F1207" i="209"/>
  <c r="G1207" i="209"/>
  <c r="F1208" i="209"/>
  <c r="G1208" i="209"/>
  <c r="F1209" i="209"/>
  <c r="G1209" i="209"/>
  <c r="F1210" i="209"/>
  <c r="G1210" i="209"/>
  <c r="F1211" i="209"/>
  <c r="G1211" i="209"/>
  <c r="F1212" i="209"/>
  <c r="G1212" i="209"/>
  <c r="F1213" i="209"/>
  <c r="G1213" i="209"/>
  <c r="F1214" i="209"/>
  <c r="G1214" i="209"/>
  <c r="F1215" i="209"/>
  <c r="G1215" i="209"/>
  <c r="F1216" i="209"/>
  <c r="G1216" i="209"/>
  <c r="F1217" i="209"/>
  <c r="G1217" i="209"/>
  <c r="F1218" i="209"/>
  <c r="G1218" i="209"/>
  <c r="F1219" i="209"/>
  <c r="G1219" i="209"/>
  <c r="F1220" i="209"/>
  <c r="G1220" i="209"/>
  <c r="F1221" i="209"/>
  <c r="G1221" i="209"/>
  <c r="G1222" i="209"/>
  <c r="F1151" i="209"/>
  <c r="G1151" i="209"/>
  <c r="F1152" i="209"/>
  <c r="G1152" i="209"/>
  <c r="F1153" i="209"/>
  <c r="G1153" i="209"/>
  <c r="F1154" i="209"/>
  <c r="G1154" i="209"/>
  <c r="F1155" i="209"/>
  <c r="G1155" i="209"/>
  <c r="F1156" i="209"/>
  <c r="G1156" i="209"/>
  <c r="F1157" i="209"/>
  <c r="G1157" i="209"/>
  <c r="F1158" i="209"/>
  <c r="G1158" i="209"/>
  <c r="F1159" i="209"/>
  <c r="G1159" i="209"/>
  <c r="F1160" i="209"/>
  <c r="G1160" i="209"/>
  <c r="F1161" i="209"/>
  <c r="G1161" i="209"/>
  <c r="F1162" i="209"/>
  <c r="G1162" i="209"/>
  <c r="F1163" i="209"/>
  <c r="G1163" i="209"/>
  <c r="F1164" i="209"/>
  <c r="G1164" i="209"/>
  <c r="F1165" i="209"/>
  <c r="G1165" i="209"/>
  <c r="F1166" i="209"/>
  <c r="G1166" i="209"/>
  <c r="F1167" i="209"/>
  <c r="G1167" i="209"/>
  <c r="F1168" i="209"/>
  <c r="G1168" i="209"/>
  <c r="F1169" i="209"/>
  <c r="G1169" i="209"/>
  <c r="F1170" i="209"/>
  <c r="G1170" i="209"/>
  <c r="F1171" i="209"/>
  <c r="G1171" i="209"/>
  <c r="F1172" i="209"/>
  <c r="G1172" i="209"/>
  <c r="F1173" i="209"/>
  <c r="G1173" i="209"/>
  <c r="F1174" i="209"/>
  <c r="G1174" i="209"/>
  <c r="F1175" i="209"/>
  <c r="G1175" i="209"/>
  <c r="F1176" i="209"/>
  <c r="G1176" i="209"/>
  <c r="F1177" i="209"/>
  <c r="G1177" i="209"/>
  <c r="F1178" i="209"/>
  <c r="G1178" i="209"/>
  <c r="F1179" i="209"/>
  <c r="G1179" i="209"/>
  <c r="F1180" i="209"/>
  <c r="G1180" i="209"/>
  <c r="F1181" i="209"/>
  <c r="G1181" i="209"/>
  <c r="F1182" i="209"/>
  <c r="G1182" i="209"/>
  <c r="F1183" i="209"/>
  <c r="G1183" i="209"/>
  <c r="F1184" i="209"/>
  <c r="G1184" i="209"/>
  <c r="F1185" i="209"/>
  <c r="G1185" i="209"/>
  <c r="F1186" i="209"/>
  <c r="G1186" i="209"/>
  <c r="F1187" i="209"/>
  <c r="G1187" i="209"/>
  <c r="F1188" i="209"/>
  <c r="G1188" i="209"/>
  <c r="F1189" i="209"/>
  <c r="G1189" i="209"/>
  <c r="F1190" i="209"/>
  <c r="G1190" i="209"/>
  <c r="F1191" i="209"/>
  <c r="G1191" i="209"/>
  <c r="F1192" i="209"/>
  <c r="G1192" i="209"/>
  <c r="F1193" i="209"/>
  <c r="G1193" i="209"/>
  <c r="F1194" i="209"/>
  <c r="G1194" i="209"/>
  <c r="F1195" i="209"/>
  <c r="G1195" i="209"/>
  <c r="F1196" i="209"/>
  <c r="G1196" i="209"/>
  <c r="F1197" i="209"/>
  <c r="G1197" i="209"/>
  <c r="F1198" i="209"/>
  <c r="G1198" i="209"/>
  <c r="F1199" i="209"/>
  <c r="G1199" i="209"/>
  <c r="F1200" i="209"/>
  <c r="G1200" i="209"/>
  <c r="F1201" i="209"/>
  <c r="G1201" i="209"/>
  <c r="G1202" i="209"/>
  <c r="F1140" i="209"/>
  <c r="G1140" i="209"/>
  <c r="F1141" i="209"/>
  <c r="G1141" i="209"/>
  <c r="F1142" i="209"/>
  <c r="G1142" i="209"/>
  <c r="F1143" i="209"/>
  <c r="G1143" i="209"/>
  <c r="F1144" i="209"/>
  <c r="G1144" i="209"/>
  <c r="F1145" i="209"/>
  <c r="G1145" i="209"/>
  <c r="F1146" i="209"/>
  <c r="G1146" i="209"/>
  <c r="F1147" i="209"/>
  <c r="G1147" i="209"/>
  <c r="F1148" i="209"/>
  <c r="G1148" i="209"/>
  <c r="G1149" i="209"/>
  <c r="F1084" i="209"/>
  <c r="G1084" i="209"/>
  <c r="F1085" i="209"/>
  <c r="G1085" i="209"/>
  <c r="F1086" i="209"/>
  <c r="G1086" i="209"/>
  <c r="F1087" i="209"/>
  <c r="G1087" i="209"/>
  <c r="F1088" i="209"/>
  <c r="G1088" i="209"/>
  <c r="F1089" i="209"/>
  <c r="G1089" i="209"/>
  <c r="F1090" i="209"/>
  <c r="G1090" i="209"/>
  <c r="F1091" i="209"/>
  <c r="G1091" i="209"/>
  <c r="F1092" i="209"/>
  <c r="G1092" i="209"/>
  <c r="F1093" i="209"/>
  <c r="G1093" i="209"/>
  <c r="F1094" i="209"/>
  <c r="G1094" i="209"/>
  <c r="F1095" i="209"/>
  <c r="G1095" i="209"/>
  <c r="F1096" i="209"/>
  <c r="G1096" i="209"/>
  <c r="F1097" i="209"/>
  <c r="G1097" i="209"/>
  <c r="F1098" i="209"/>
  <c r="G1098" i="209"/>
  <c r="F1099" i="209"/>
  <c r="G1099" i="209"/>
  <c r="F1100" i="209"/>
  <c r="G1100" i="209"/>
  <c r="F1101" i="209"/>
  <c r="G1101" i="209"/>
  <c r="F1102" i="209"/>
  <c r="G1102" i="209"/>
  <c r="F1103" i="209"/>
  <c r="G1103" i="209"/>
  <c r="F1104" i="209"/>
  <c r="G1104" i="209"/>
  <c r="F1105" i="209"/>
  <c r="G1105" i="209"/>
  <c r="F1106" i="209"/>
  <c r="G1106" i="209"/>
  <c r="F1107" i="209"/>
  <c r="G1107" i="209"/>
  <c r="F1108" i="209"/>
  <c r="G1108" i="209"/>
  <c r="F1109" i="209"/>
  <c r="G1109" i="209"/>
  <c r="F1110" i="209"/>
  <c r="G1110" i="209"/>
  <c r="F1111" i="209"/>
  <c r="G1111" i="209"/>
  <c r="F1112" i="209"/>
  <c r="G1112" i="209"/>
  <c r="F1113" i="209"/>
  <c r="G1113" i="209"/>
  <c r="F1114" i="209"/>
  <c r="G1114" i="209"/>
  <c r="F1115" i="209"/>
  <c r="G1115" i="209"/>
  <c r="F1116" i="209"/>
  <c r="G1116" i="209"/>
  <c r="F1117" i="209"/>
  <c r="G1117" i="209"/>
  <c r="F1118" i="209"/>
  <c r="G1118" i="209"/>
  <c r="F1119" i="209"/>
  <c r="G1119" i="209"/>
  <c r="F1120" i="209"/>
  <c r="G1120" i="209"/>
  <c r="F1121" i="209"/>
  <c r="G1121" i="209"/>
  <c r="F1122" i="209"/>
  <c r="G1122" i="209"/>
  <c r="F1123" i="209"/>
  <c r="G1123" i="209"/>
  <c r="F1124" i="209"/>
  <c r="G1124" i="209"/>
  <c r="F1125" i="209"/>
  <c r="G1125" i="209"/>
  <c r="F1126" i="209"/>
  <c r="G1126" i="209"/>
  <c r="F1127" i="209"/>
  <c r="G1127" i="209"/>
  <c r="F1128" i="209"/>
  <c r="G1128" i="209"/>
  <c r="F1129" i="209"/>
  <c r="G1129" i="209"/>
  <c r="F1130" i="209"/>
  <c r="G1130" i="209"/>
  <c r="F1131" i="209"/>
  <c r="G1131" i="209"/>
  <c r="F1132" i="209"/>
  <c r="G1132" i="209"/>
  <c r="F1133" i="209"/>
  <c r="G1133" i="209"/>
  <c r="F1134" i="209"/>
  <c r="G1134" i="209"/>
  <c r="F1135" i="209"/>
  <c r="G1135" i="209"/>
  <c r="F1136" i="209"/>
  <c r="G1136" i="209"/>
  <c r="F1137" i="209"/>
  <c r="G1137" i="209"/>
  <c r="G1138" i="209"/>
  <c r="F1079" i="209"/>
  <c r="G1079" i="209"/>
  <c r="F1080" i="209"/>
  <c r="G1080" i="209"/>
  <c r="G1081" i="209"/>
  <c r="F1058" i="209"/>
  <c r="G1058" i="209"/>
  <c r="F1059" i="209"/>
  <c r="G1059" i="209"/>
  <c r="F1060" i="209"/>
  <c r="G1060" i="209"/>
  <c r="F1061" i="209"/>
  <c r="G1061" i="209"/>
  <c r="F1062" i="209"/>
  <c r="G1062" i="209"/>
  <c r="F1063" i="209"/>
  <c r="G1063" i="209"/>
  <c r="F1064" i="209"/>
  <c r="G1064" i="209"/>
  <c r="F1065" i="209"/>
  <c r="G1065" i="209"/>
  <c r="F1066" i="209"/>
  <c r="G1066" i="209"/>
  <c r="F1067" i="209"/>
  <c r="G1067" i="209"/>
  <c r="F1068" i="209"/>
  <c r="G1068" i="209"/>
  <c r="F1069" i="209"/>
  <c r="G1069" i="209"/>
  <c r="F1070" i="209"/>
  <c r="G1070" i="209"/>
  <c r="F1071" i="209"/>
  <c r="G1071" i="209"/>
  <c r="F1072" i="209"/>
  <c r="G1072" i="209"/>
  <c r="F1073" i="209"/>
  <c r="G1073" i="209"/>
  <c r="F1074" i="209"/>
  <c r="G1074" i="209"/>
  <c r="F1075" i="209"/>
  <c r="G1075" i="209"/>
  <c r="F1076" i="209"/>
  <c r="G1076" i="209"/>
  <c r="G1077" i="209"/>
  <c r="F1018" i="209"/>
  <c r="G1018" i="209"/>
  <c r="F1019" i="209"/>
  <c r="G1019" i="209"/>
  <c r="F1020" i="209"/>
  <c r="G1020" i="209"/>
  <c r="F1021" i="209"/>
  <c r="G1021" i="209"/>
  <c r="F1022" i="209"/>
  <c r="G1022" i="209"/>
  <c r="F1023" i="209"/>
  <c r="G1023" i="209"/>
  <c r="F1024" i="209"/>
  <c r="G1024" i="209"/>
  <c r="F1025" i="209"/>
  <c r="G1025" i="209"/>
  <c r="F1026" i="209"/>
  <c r="G1026" i="209"/>
  <c r="F1027" i="209"/>
  <c r="G1027" i="209"/>
  <c r="F1028" i="209"/>
  <c r="G1028" i="209"/>
  <c r="F1029" i="209"/>
  <c r="G1029" i="209"/>
  <c r="F1030" i="209"/>
  <c r="G1030" i="209"/>
  <c r="F1031" i="209"/>
  <c r="G1031" i="209"/>
  <c r="F1032" i="209"/>
  <c r="G1032" i="209"/>
  <c r="F1033" i="209"/>
  <c r="G1033" i="209"/>
  <c r="F1034" i="209"/>
  <c r="G1034" i="209"/>
  <c r="F1035" i="209"/>
  <c r="G1035" i="209"/>
  <c r="F1036" i="209"/>
  <c r="G1036" i="209"/>
  <c r="F1037" i="209"/>
  <c r="G1037" i="209"/>
  <c r="F1038" i="209"/>
  <c r="G1038" i="209"/>
  <c r="F1039" i="209"/>
  <c r="G1039" i="209"/>
  <c r="F1040" i="209"/>
  <c r="G1040" i="209"/>
  <c r="F1041" i="209"/>
  <c r="G1041" i="209"/>
  <c r="F1042" i="209"/>
  <c r="G1042" i="209"/>
  <c r="F1043" i="209"/>
  <c r="G1043" i="209"/>
  <c r="F1044" i="209"/>
  <c r="G1044" i="209"/>
  <c r="F1045" i="209"/>
  <c r="G1045" i="209"/>
  <c r="F1046" i="209"/>
  <c r="G1046" i="209"/>
  <c r="F1047" i="209"/>
  <c r="G1047" i="209"/>
  <c r="F1048" i="209"/>
  <c r="G1048" i="209"/>
  <c r="F1049" i="209"/>
  <c r="G1049" i="209"/>
  <c r="F1050" i="209"/>
  <c r="G1050" i="209"/>
  <c r="F1051" i="209"/>
  <c r="G1051" i="209"/>
  <c r="F1052" i="209"/>
  <c r="G1052" i="209"/>
  <c r="F1053" i="209"/>
  <c r="G1053" i="209"/>
  <c r="F1054" i="209"/>
  <c r="G1054" i="209"/>
  <c r="F1055" i="209"/>
  <c r="G1055" i="209"/>
  <c r="G1056" i="209"/>
  <c r="F996" i="209"/>
  <c r="G996" i="209"/>
  <c r="F997" i="209"/>
  <c r="G997" i="209"/>
  <c r="F998" i="209"/>
  <c r="G998" i="209"/>
  <c r="F999" i="209"/>
  <c r="G999" i="209"/>
  <c r="F1000" i="209"/>
  <c r="G1000" i="209"/>
  <c r="F1001" i="209"/>
  <c r="G1001" i="209"/>
  <c r="F1002" i="209"/>
  <c r="G1002" i="209"/>
  <c r="F1003" i="209"/>
  <c r="G1003" i="209"/>
  <c r="F1004" i="209"/>
  <c r="G1004" i="209"/>
  <c r="F1005" i="209"/>
  <c r="G1005" i="209"/>
  <c r="F1006" i="209"/>
  <c r="G1006" i="209"/>
  <c r="F1007" i="209"/>
  <c r="G1007" i="209"/>
  <c r="F1008" i="209"/>
  <c r="G1008" i="209"/>
  <c r="F1009" i="209"/>
  <c r="G1009" i="209"/>
  <c r="F1010" i="209"/>
  <c r="G1010" i="209"/>
  <c r="F1011" i="209"/>
  <c r="G1011" i="209"/>
  <c r="F1012" i="209"/>
  <c r="G1012" i="209"/>
  <c r="F1013" i="209"/>
  <c r="G1013" i="209"/>
  <c r="F1014" i="209"/>
  <c r="G1014" i="209"/>
  <c r="F1015" i="209"/>
  <c r="G1015" i="209"/>
  <c r="G1016" i="209"/>
  <c r="F978" i="209"/>
  <c r="G978" i="209"/>
  <c r="F979" i="209"/>
  <c r="G979" i="209"/>
  <c r="F980" i="209"/>
  <c r="G980" i="209"/>
  <c r="F981" i="209"/>
  <c r="G981" i="209"/>
  <c r="F982" i="209"/>
  <c r="G982" i="209"/>
  <c r="F983" i="209"/>
  <c r="G983" i="209"/>
  <c r="F984" i="209"/>
  <c r="G984" i="209"/>
  <c r="F985" i="209"/>
  <c r="G985" i="209"/>
  <c r="F986" i="209"/>
  <c r="G986" i="209"/>
  <c r="F987" i="209"/>
  <c r="G987" i="209"/>
  <c r="F988" i="209"/>
  <c r="G988" i="209"/>
  <c r="F989" i="209"/>
  <c r="G989" i="209"/>
  <c r="F990" i="209"/>
  <c r="G990" i="209"/>
  <c r="F991" i="209"/>
  <c r="G991" i="209"/>
  <c r="F992" i="209"/>
  <c r="G992" i="209"/>
  <c r="G993" i="209"/>
  <c r="F966" i="209"/>
  <c r="G966" i="209"/>
  <c r="F967" i="209"/>
  <c r="G967" i="209"/>
  <c r="F968" i="209"/>
  <c r="G968" i="209"/>
  <c r="F969" i="209"/>
  <c r="G969" i="209"/>
  <c r="F970" i="209"/>
  <c r="G970" i="209"/>
  <c r="F971" i="209"/>
  <c r="G971" i="209"/>
  <c r="F972" i="209"/>
  <c r="G972" i="209"/>
  <c r="F973" i="209"/>
  <c r="G973" i="209"/>
  <c r="F974" i="209"/>
  <c r="G974" i="209"/>
  <c r="F975" i="209"/>
  <c r="G975" i="209"/>
  <c r="G976" i="209"/>
  <c r="F962" i="209"/>
  <c r="G962" i="209"/>
  <c r="F963" i="209"/>
  <c r="G963" i="209"/>
  <c r="G964" i="209"/>
  <c r="F897" i="209"/>
  <c r="G897" i="209"/>
  <c r="F898" i="209"/>
  <c r="G898" i="209"/>
  <c r="F899" i="209"/>
  <c r="G899" i="209"/>
  <c r="F900" i="209"/>
  <c r="G900" i="209"/>
  <c r="F901" i="209"/>
  <c r="G901" i="209"/>
  <c r="G902" i="209"/>
  <c r="F873" i="209"/>
  <c r="G873" i="209"/>
  <c r="F874" i="209"/>
  <c r="G874" i="209"/>
  <c r="F875" i="209"/>
  <c r="G875" i="209"/>
  <c r="F876" i="209"/>
  <c r="G876" i="209"/>
  <c r="F877" i="209"/>
  <c r="G877" i="209"/>
  <c r="F878" i="209"/>
  <c r="G878" i="209"/>
  <c r="F879" i="209"/>
  <c r="G879" i="209"/>
  <c r="F880" i="209"/>
  <c r="G880" i="209"/>
  <c r="F881" i="209"/>
  <c r="G881" i="209"/>
  <c r="F882" i="209"/>
  <c r="G882" i="209"/>
  <c r="F883" i="209"/>
  <c r="G883" i="209"/>
  <c r="F884" i="209"/>
  <c r="G884" i="209"/>
  <c r="F885" i="209"/>
  <c r="G885" i="209"/>
  <c r="F886" i="209"/>
  <c r="G886" i="209"/>
  <c r="F887" i="209"/>
  <c r="G887" i="209"/>
  <c r="F888" i="209"/>
  <c r="G888" i="209"/>
  <c r="F889" i="209"/>
  <c r="G889" i="209"/>
  <c r="F890" i="209"/>
  <c r="G890" i="209"/>
  <c r="F891" i="209"/>
  <c r="G891" i="209"/>
  <c r="F892" i="209"/>
  <c r="G892" i="209"/>
  <c r="F893" i="209"/>
  <c r="G893" i="209"/>
  <c r="G894" i="209"/>
  <c r="F806" i="209"/>
  <c r="G806" i="209"/>
  <c r="F807" i="209"/>
  <c r="G807" i="209"/>
  <c r="F808" i="209"/>
  <c r="G808" i="209"/>
  <c r="F809" i="209"/>
  <c r="G809" i="209"/>
  <c r="F810" i="209"/>
  <c r="G810" i="209"/>
  <c r="F811" i="209"/>
  <c r="G811" i="209"/>
  <c r="F812" i="209"/>
  <c r="G812" i="209"/>
  <c r="F813" i="209"/>
  <c r="G813" i="209"/>
  <c r="F814" i="209"/>
  <c r="G814" i="209"/>
  <c r="F815" i="209"/>
  <c r="G815" i="209"/>
  <c r="F816" i="209"/>
  <c r="G816" i="209"/>
  <c r="F817" i="209"/>
  <c r="G817" i="209"/>
  <c r="F818" i="209"/>
  <c r="G818" i="209"/>
  <c r="F819" i="209"/>
  <c r="G819" i="209"/>
  <c r="F820" i="209"/>
  <c r="G820" i="209"/>
  <c r="F821" i="209"/>
  <c r="G821" i="209"/>
  <c r="F822" i="209"/>
  <c r="G822" i="209"/>
  <c r="F823" i="209"/>
  <c r="G823" i="209"/>
  <c r="F824" i="209"/>
  <c r="G824" i="209"/>
  <c r="F825" i="209"/>
  <c r="G825" i="209"/>
  <c r="F826" i="209"/>
  <c r="G826" i="209"/>
  <c r="F827" i="209"/>
  <c r="G827" i="209"/>
  <c r="F828" i="209"/>
  <c r="G828" i="209"/>
  <c r="F829" i="209"/>
  <c r="G829" i="209"/>
  <c r="F830" i="209"/>
  <c r="G830" i="209"/>
  <c r="F831" i="209"/>
  <c r="G831" i="209"/>
  <c r="F832" i="209"/>
  <c r="G832" i="209"/>
  <c r="F833" i="209"/>
  <c r="G833" i="209"/>
  <c r="F834" i="209"/>
  <c r="G834" i="209"/>
  <c r="F835" i="209"/>
  <c r="G835" i="209"/>
  <c r="F836" i="209"/>
  <c r="G836" i="209"/>
  <c r="F837" i="209"/>
  <c r="G837" i="209"/>
  <c r="F838" i="209"/>
  <c r="G838" i="209"/>
  <c r="F839" i="209"/>
  <c r="G839" i="209"/>
  <c r="F840" i="209"/>
  <c r="G840" i="209"/>
  <c r="F841" i="209"/>
  <c r="G841" i="209"/>
  <c r="F842" i="209"/>
  <c r="G842" i="209"/>
  <c r="F843" i="209"/>
  <c r="G843" i="209"/>
  <c r="F844" i="209"/>
  <c r="G844" i="209"/>
  <c r="F845" i="209"/>
  <c r="G845" i="209"/>
  <c r="F846" i="209"/>
  <c r="G846" i="209"/>
  <c r="F847" i="209"/>
  <c r="G847" i="209"/>
  <c r="F848" i="209"/>
  <c r="G848" i="209"/>
  <c r="F849" i="209"/>
  <c r="G849" i="209"/>
  <c r="F850" i="209"/>
  <c r="G850" i="209"/>
  <c r="F851" i="209"/>
  <c r="G851" i="209"/>
  <c r="F852" i="209"/>
  <c r="G852" i="209"/>
  <c r="F853" i="209"/>
  <c r="G853" i="209"/>
  <c r="F854" i="209"/>
  <c r="G854" i="209"/>
  <c r="F855" i="209"/>
  <c r="G855" i="209"/>
  <c r="F856" i="209"/>
  <c r="G856" i="209"/>
  <c r="F857" i="209"/>
  <c r="G857" i="209"/>
  <c r="F858" i="209"/>
  <c r="G858" i="209"/>
  <c r="F859" i="209"/>
  <c r="G859" i="209"/>
  <c r="F860" i="209"/>
  <c r="G860" i="209"/>
  <c r="F861" i="209"/>
  <c r="G861" i="209"/>
  <c r="F862" i="209"/>
  <c r="G862" i="209"/>
  <c r="F863" i="209"/>
  <c r="G863" i="209"/>
  <c r="F864" i="209"/>
  <c r="G864" i="209"/>
  <c r="F865" i="209"/>
  <c r="G865" i="209"/>
  <c r="F866" i="209"/>
  <c r="G866" i="209"/>
  <c r="F867" i="209"/>
  <c r="G867" i="209"/>
  <c r="F868" i="209"/>
  <c r="G868" i="209"/>
  <c r="F869" i="209"/>
  <c r="G869" i="209"/>
  <c r="F870" i="209"/>
  <c r="G870" i="209"/>
  <c r="G871" i="209"/>
  <c r="F778" i="209"/>
  <c r="G778" i="209"/>
  <c r="F779" i="209"/>
  <c r="G779" i="209"/>
  <c r="F780" i="209"/>
  <c r="G780" i="209"/>
  <c r="F781" i="209"/>
  <c r="G781" i="209"/>
  <c r="F782" i="209"/>
  <c r="G782" i="209"/>
  <c r="F783" i="209"/>
  <c r="G783" i="209"/>
  <c r="F784" i="209"/>
  <c r="G784" i="209"/>
  <c r="F785" i="209"/>
  <c r="G785" i="209"/>
  <c r="F786" i="209"/>
  <c r="G786" i="209"/>
  <c r="F787" i="209"/>
  <c r="G787" i="209"/>
  <c r="F788" i="209"/>
  <c r="G788" i="209"/>
  <c r="F789" i="209"/>
  <c r="G789" i="209"/>
  <c r="F790" i="209"/>
  <c r="G790" i="209"/>
  <c r="F791" i="209"/>
  <c r="G791" i="209"/>
  <c r="F792" i="209"/>
  <c r="G792" i="209"/>
  <c r="F793" i="209"/>
  <c r="G793" i="209"/>
  <c r="F794" i="209"/>
  <c r="G794" i="209"/>
  <c r="F795" i="209"/>
  <c r="G795" i="209"/>
  <c r="F796" i="209"/>
  <c r="G796" i="209"/>
  <c r="F797" i="209"/>
  <c r="G797" i="209"/>
  <c r="F798" i="209"/>
  <c r="G798" i="209"/>
  <c r="F799" i="209"/>
  <c r="G799" i="209"/>
  <c r="F800" i="209"/>
  <c r="G800" i="209"/>
  <c r="F801" i="209"/>
  <c r="G801" i="209"/>
  <c r="F802" i="209"/>
  <c r="G802" i="209"/>
  <c r="F803" i="209"/>
  <c r="G803" i="209"/>
  <c r="G804" i="209"/>
  <c r="F764" i="209"/>
  <c r="G764" i="209"/>
  <c r="F765" i="209"/>
  <c r="G765" i="209"/>
  <c r="F766" i="209"/>
  <c r="G766" i="209"/>
  <c r="F767" i="209"/>
  <c r="G767" i="209"/>
  <c r="F768" i="209"/>
  <c r="G768" i="209"/>
  <c r="F769" i="209"/>
  <c r="G769" i="209"/>
  <c r="F770" i="209"/>
  <c r="G770" i="209"/>
  <c r="F771" i="209"/>
  <c r="G771" i="209"/>
  <c r="F772" i="209"/>
  <c r="G772" i="209"/>
  <c r="F773" i="209"/>
  <c r="G773" i="209"/>
  <c r="F774" i="209"/>
  <c r="G774" i="209"/>
  <c r="F775" i="209"/>
  <c r="G775" i="209"/>
  <c r="G776" i="209"/>
  <c r="F705" i="209"/>
  <c r="G705" i="209"/>
  <c r="F706" i="209"/>
  <c r="G706" i="209"/>
  <c r="F707" i="209"/>
  <c r="G707" i="209"/>
  <c r="F708" i="209"/>
  <c r="G708" i="209"/>
  <c r="F709" i="209"/>
  <c r="G709" i="209"/>
  <c r="F710" i="209"/>
  <c r="G710" i="209"/>
  <c r="F711" i="209"/>
  <c r="G711" i="209"/>
  <c r="F712" i="209"/>
  <c r="G712" i="209"/>
  <c r="F713" i="209"/>
  <c r="G713" i="209"/>
  <c r="F714" i="209"/>
  <c r="G714" i="209"/>
  <c r="F715" i="209"/>
  <c r="G715" i="209"/>
  <c r="F716" i="209"/>
  <c r="G716" i="209"/>
  <c r="F717" i="209"/>
  <c r="G717" i="209"/>
  <c r="F718" i="209"/>
  <c r="G718" i="209"/>
  <c r="F719" i="209"/>
  <c r="G719" i="209"/>
  <c r="F720" i="209"/>
  <c r="G720" i="209"/>
  <c r="F721" i="209"/>
  <c r="G721" i="209"/>
  <c r="F722" i="209"/>
  <c r="G722" i="209"/>
  <c r="F723" i="209"/>
  <c r="G723" i="209"/>
  <c r="F724" i="209"/>
  <c r="G724" i="209"/>
  <c r="F725" i="209"/>
  <c r="G725" i="209"/>
  <c r="F726" i="209"/>
  <c r="G726" i="209"/>
  <c r="F727" i="209"/>
  <c r="G727" i="209"/>
  <c r="F728" i="209"/>
  <c r="G728" i="209"/>
  <c r="F729" i="209"/>
  <c r="G729" i="209"/>
  <c r="F730" i="209"/>
  <c r="G730" i="209"/>
  <c r="F731" i="209"/>
  <c r="G731" i="209"/>
  <c r="F732" i="209"/>
  <c r="G732" i="209"/>
  <c r="F733" i="209"/>
  <c r="G733" i="209"/>
  <c r="F734" i="209"/>
  <c r="G734" i="209"/>
  <c r="F735" i="209"/>
  <c r="G735" i="209"/>
  <c r="F736" i="209"/>
  <c r="G736" i="209"/>
  <c r="F737" i="209"/>
  <c r="G737" i="209"/>
  <c r="F738" i="209"/>
  <c r="G738" i="209"/>
  <c r="F739" i="209"/>
  <c r="G739" i="209"/>
  <c r="F740" i="209"/>
  <c r="G740" i="209"/>
  <c r="F741" i="209"/>
  <c r="G741" i="209"/>
  <c r="F742" i="209"/>
  <c r="G742" i="209"/>
  <c r="F743" i="209"/>
  <c r="G743" i="209"/>
  <c r="F744" i="209"/>
  <c r="G744" i="209"/>
  <c r="F745" i="209"/>
  <c r="G745" i="209"/>
  <c r="F746" i="209"/>
  <c r="G746" i="209"/>
  <c r="F747" i="209"/>
  <c r="G747" i="209"/>
  <c r="F748" i="209"/>
  <c r="G748" i="209"/>
  <c r="F749" i="209"/>
  <c r="G749" i="209"/>
  <c r="F750" i="209"/>
  <c r="G750" i="209"/>
  <c r="F751" i="209"/>
  <c r="G751" i="209"/>
  <c r="F752" i="209"/>
  <c r="G752" i="209"/>
  <c r="F753" i="209"/>
  <c r="G753" i="209"/>
  <c r="F754" i="209"/>
  <c r="G754" i="209"/>
  <c r="F755" i="209"/>
  <c r="G755" i="209"/>
  <c r="F756" i="209"/>
  <c r="G756" i="209"/>
  <c r="F757" i="209"/>
  <c r="G757" i="209"/>
  <c r="F758" i="209"/>
  <c r="G758" i="209"/>
  <c r="F759" i="209"/>
  <c r="G759" i="209"/>
  <c r="F760" i="209"/>
  <c r="G760" i="209"/>
  <c r="F761" i="209"/>
  <c r="G761" i="209"/>
  <c r="G762" i="209"/>
  <c r="F661" i="209"/>
  <c r="G661" i="209"/>
  <c r="F662" i="209"/>
  <c r="G662" i="209"/>
  <c r="F663" i="209"/>
  <c r="G663" i="209"/>
  <c r="F664" i="209"/>
  <c r="G664" i="209"/>
  <c r="F665" i="209"/>
  <c r="G665" i="209"/>
  <c r="F666" i="209"/>
  <c r="G666" i="209"/>
  <c r="F667" i="209"/>
  <c r="G667" i="209"/>
  <c r="F668" i="209"/>
  <c r="G668" i="209"/>
  <c r="F669" i="209"/>
  <c r="G669" i="209"/>
  <c r="F670" i="209"/>
  <c r="G670" i="209"/>
  <c r="F671" i="209"/>
  <c r="G671" i="209"/>
  <c r="F672" i="209"/>
  <c r="G672" i="209"/>
  <c r="F673" i="209"/>
  <c r="G673" i="209"/>
  <c r="F674" i="209"/>
  <c r="G674" i="209"/>
  <c r="F675" i="209"/>
  <c r="G675" i="209"/>
  <c r="F676" i="209"/>
  <c r="G676" i="209"/>
  <c r="F677" i="209"/>
  <c r="G677" i="209"/>
  <c r="F678" i="209"/>
  <c r="G678" i="209"/>
  <c r="F679" i="209"/>
  <c r="G679" i="209"/>
  <c r="F680" i="209"/>
  <c r="G680" i="209"/>
  <c r="F681" i="209"/>
  <c r="G681" i="209"/>
  <c r="F682" i="209"/>
  <c r="G682" i="209"/>
  <c r="F683" i="209"/>
  <c r="G683" i="209"/>
  <c r="F684" i="209"/>
  <c r="G684" i="209"/>
  <c r="F685" i="209"/>
  <c r="G685" i="209"/>
  <c r="F686" i="209"/>
  <c r="G686" i="209"/>
  <c r="F687" i="209"/>
  <c r="G687" i="209"/>
  <c r="F688" i="209"/>
  <c r="G688" i="209"/>
  <c r="F689" i="209"/>
  <c r="G689" i="209"/>
  <c r="F690" i="209"/>
  <c r="G690" i="209"/>
  <c r="F691" i="209"/>
  <c r="G691" i="209"/>
  <c r="F692" i="209"/>
  <c r="G692" i="209"/>
  <c r="F693" i="209"/>
  <c r="G693" i="209"/>
  <c r="F694" i="209"/>
  <c r="G694" i="209"/>
  <c r="F695" i="209"/>
  <c r="G695" i="209"/>
  <c r="F696" i="209"/>
  <c r="G696" i="209"/>
  <c r="F697" i="209"/>
  <c r="G697" i="209"/>
  <c r="F698" i="209"/>
  <c r="G698" i="209"/>
  <c r="F699" i="209"/>
  <c r="G699" i="209"/>
  <c r="F700" i="209"/>
  <c r="G700" i="209"/>
  <c r="F701" i="209"/>
  <c r="G701" i="209"/>
  <c r="G702" i="209"/>
  <c r="F628" i="209"/>
  <c r="G628" i="209"/>
  <c r="F629" i="209"/>
  <c r="G629" i="209"/>
  <c r="F630" i="209"/>
  <c r="G630" i="209"/>
  <c r="F631" i="209"/>
  <c r="G631" i="209"/>
  <c r="F632" i="209"/>
  <c r="G632" i="209"/>
  <c r="F633" i="209"/>
  <c r="G633" i="209"/>
  <c r="F634" i="209"/>
  <c r="G634" i="209"/>
  <c r="F635" i="209"/>
  <c r="G635" i="209"/>
  <c r="F636" i="209"/>
  <c r="G636" i="209"/>
  <c r="F637" i="209"/>
  <c r="G637" i="209"/>
  <c r="F638" i="209"/>
  <c r="G638" i="209"/>
  <c r="F639" i="209"/>
  <c r="G639" i="209"/>
  <c r="F640" i="209"/>
  <c r="G640" i="209"/>
  <c r="F641" i="209"/>
  <c r="G641" i="209"/>
  <c r="F642" i="209"/>
  <c r="G642" i="209"/>
  <c r="F643" i="209"/>
  <c r="G643" i="209"/>
  <c r="F644" i="209"/>
  <c r="G644" i="209"/>
  <c r="F645" i="209"/>
  <c r="G645" i="209"/>
  <c r="F646" i="209"/>
  <c r="G646" i="209"/>
  <c r="F647" i="209"/>
  <c r="G647" i="209"/>
  <c r="F648" i="209"/>
  <c r="G648" i="209"/>
  <c r="F649" i="209"/>
  <c r="G649" i="209"/>
  <c r="F650" i="209"/>
  <c r="G650" i="209"/>
  <c r="F651" i="209"/>
  <c r="G651" i="209"/>
  <c r="F652" i="209"/>
  <c r="G652" i="209"/>
  <c r="F653" i="209"/>
  <c r="G653" i="209"/>
  <c r="F654" i="209"/>
  <c r="G654" i="209"/>
  <c r="F655" i="209"/>
  <c r="G655" i="209"/>
  <c r="F656" i="209"/>
  <c r="G656" i="209"/>
  <c r="F657" i="209"/>
  <c r="G657" i="209"/>
  <c r="F658" i="209"/>
  <c r="G658" i="209"/>
  <c r="G659" i="209"/>
  <c r="F597" i="209"/>
  <c r="G597" i="209"/>
  <c r="F598" i="209"/>
  <c r="G598" i="209"/>
  <c r="F599" i="209"/>
  <c r="G599" i="209"/>
  <c r="F600" i="209"/>
  <c r="G600" i="209"/>
  <c r="F601" i="209"/>
  <c r="G601" i="209"/>
  <c r="F602" i="209"/>
  <c r="G602" i="209"/>
  <c r="F603" i="209"/>
  <c r="G603" i="209"/>
  <c r="F604" i="209"/>
  <c r="G604" i="209"/>
  <c r="F605" i="209"/>
  <c r="G605" i="209"/>
  <c r="F606" i="209"/>
  <c r="G606" i="209"/>
  <c r="F607" i="209"/>
  <c r="G607" i="209"/>
  <c r="F608" i="209"/>
  <c r="G608" i="209"/>
  <c r="F609" i="209"/>
  <c r="G609" i="209"/>
  <c r="F610" i="209"/>
  <c r="G610" i="209"/>
  <c r="F611" i="209"/>
  <c r="G611" i="209"/>
  <c r="F612" i="209"/>
  <c r="G612" i="209"/>
  <c r="F613" i="209"/>
  <c r="G613" i="209"/>
  <c r="F614" i="209"/>
  <c r="G614" i="209"/>
  <c r="F615" i="209"/>
  <c r="G615" i="209"/>
  <c r="F616" i="209"/>
  <c r="G616" i="209"/>
  <c r="F617" i="209"/>
  <c r="G617" i="209"/>
  <c r="F618" i="209"/>
  <c r="G618" i="209"/>
  <c r="F619" i="209"/>
  <c r="G619" i="209"/>
  <c r="F620" i="209"/>
  <c r="G620" i="209"/>
  <c r="F621" i="209"/>
  <c r="G621" i="209"/>
  <c r="F622" i="209"/>
  <c r="G622" i="209"/>
  <c r="F623" i="209"/>
  <c r="G623" i="209"/>
  <c r="F624" i="209"/>
  <c r="G624" i="209"/>
  <c r="F625" i="209"/>
  <c r="G625" i="209"/>
  <c r="G626" i="209"/>
  <c r="F389" i="209"/>
  <c r="G389" i="209"/>
  <c r="F390" i="209"/>
  <c r="G390" i="209"/>
  <c r="F391" i="209"/>
  <c r="G391" i="209"/>
  <c r="F392" i="209"/>
  <c r="G392" i="209"/>
  <c r="F393" i="209"/>
  <c r="G393" i="209"/>
  <c r="F394" i="209"/>
  <c r="G394" i="209"/>
  <c r="F395" i="209"/>
  <c r="G395" i="209"/>
  <c r="F396" i="209"/>
  <c r="G396" i="209"/>
  <c r="F397" i="209"/>
  <c r="G397" i="209"/>
  <c r="F398" i="209"/>
  <c r="G398" i="209"/>
  <c r="F399" i="209"/>
  <c r="G399" i="209"/>
  <c r="F400" i="209"/>
  <c r="G400" i="209"/>
  <c r="F401" i="209"/>
  <c r="G401" i="209"/>
  <c r="F402" i="209"/>
  <c r="G402" i="209"/>
  <c r="F403" i="209"/>
  <c r="G403" i="209"/>
  <c r="F404" i="209"/>
  <c r="G404" i="209"/>
  <c r="F405" i="209"/>
  <c r="G405" i="209"/>
  <c r="F406" i="209"/>
  <c r="G406" i="209"/>
  <c r="F407" i="209"/>
  <c r="G407" i="209"/>
  <c r="F408" i="209"/>
  <c r="G408" i="209"/>
  <c r="F409" i="209"/>
  <c r="G409" i="209"/>
  <c r="G410" i="209"/>
  <c r="F325" i="209"/>
  <c r="G325" i="209"/>
  <c r="F326" i="209"/>
  <c r="G326" i="209"/>
  <c r="F327" i="209"/>
  <c r="G327" i="209"/>
  <c r="F328" i="209"/>
  <c r="G328" i="209"/>
  <c r="F329" i="209"/>
  <c r="G329" i="209"/>
  <c r="F330" i="209"/>
  <c r="G330" i="209"/>
  <c r="F331" i="209"/>
  <c r="G331" i="209"/>
  <c r="F332" i="209"/>
  <c r="G332" i="209"/>
  <c r="F333" i="209"/>
  <c r="G333" i="209"/>
  <c r="F334" i="209"/>
  <c r="G334" i="209"/>
  <c r="F335" i="209"/>
  <c r="G335" i="209"/>
  <c r="F336" i="209"/>
  <c r="G336" i="209"/>
  <c r="F337" i="209"/>
  <c r="G337" i="209"/>
  <c r="F338" i="209"/>
  <c r="G338" i="209"/>
  <c r="F339" i="209"/>
  <c r="G339" i="209"/>
  <c r="F340" i="209"/>
  <c r="G340" i="209"/>
  <c r="F341" i="209"/>
  <c r="G341" i="209"/>
  <c r="F342" i="209"/>
  <c r="G342" i="209"/>
  <c r="F343" i="209"/>
  <c r="G343" i="209"/>
  <c r="F344" i="209"/>
  <c r="G344" i="209"/>
  <c r="F345" i="209"/>
  <c r="G345" i="209"/>
  <c r="F346" i="209"/>
  <c r="G346" i="209"/>
  <c r="F347" i="209"/>
  <c r="G347" i="209"/>
  <c r="F348" i="209"/>
  <c r="G348" i="209"/>
  <c r="F349" i="209"/>
  <c r="G349" i="209"/>
  <c r="F350" i="209"/>
  <c r="G350" i="209"/>
  <c r="F351" i="209"/>
  <c r="G351" i="209"/>
  <c r="F352" i="209"/>
  <c r="G352" i="209"/>
  <c r="F353" i="209"/>
  <c r="G353" i="209"/>
  <c r="F354" i="209"/>
  <c r="G354" i="209"/>
  <c r="F355" i="209"/>
  <c r="G355" i="209"/>
  <c r="F356" i="209"/>
  <c r="G356" i="209"/>
  <c r="F357" i="209"/>
  <c r="G357" i="209"/>
  <c r="F358" i="209"/>
  <c r="G358" i="209"/>
  <c r="F359" i="209"/>
  <c r="G359" i="209"/>
  <c r="F360" i="209"/>
  <c r="G360" i="209"/>
  <c r="F361" i="209"/>
  <c r="G361" i="209"/>
  <c r="F362" i="209"/>
  <c r="G362" i="209"/>
  <c r="F363" i="209"/>
  <c r="G363" i="209"/>
  <c r="F364" i="209"/>
  <c r="G364" i="209"/>
  <c r="F365" i="209"/>
  <c r="G365" i="209"/>
  <c r="F366" i="209"/>
  <c r="G366" i="209"/>
  <c r="F367" i="209"/>
  <c r="G367" i="209"/>
  <c r="F368" i="209"/>
  <c r="G368" i="209"/>
  <c r="F369" i="209"/>
  <c r="G369" i="209"/>
  <c r="F370" i="209"/>
  <c r="G370" i="209"/>
  <c r="F371" i="209"/>
  <c r="G371" i="209"/>
  <c r="F372" i="209"/>
  <c r="G372" i="209"/>
  <c r="F373" i="209"/>
  <c r="G373" i="209"/>
  <c r="F374" i="209"/>
  <c r="G374" i="209"/>
  <c r="F375" i="209"/>
  <c r="G375" i="209"/>
  <c r="F376" i="209"/>
  <c r="G376" i="209"/>
  <c r="F377" i="209"/>
  <c r="G377" i="209"/>
  <c r="F378" i="209"/>
  <c r="G378" i="209"/>
  <c r="F379" i="209"/>
  <c r="G379" i="209"/>
  <c r="F380" i="209"/>
  <c r="G380" i="209"/>
  <c r="F381" i="209"/>
  <c r="G381" i="209"/>
  <c r="F382" i="209"/>
  <c r="G382" i="209"/>
  <c r="F383" i="209"/>
  <c r="G383" i="209"/>
  <c r="F384" i="209"/>
  <c r="G384" i="209"/>
  <c r="F385" i="209"/>
  <c r="G385" i="209"/>
  <c r="F386" i="209"/>
  <c r="G386" i="209"/>
  <c r="G387" i="209"/>
  <c r="F277" i="209"/>
  <c r="G277" i="209"/>
  <c r="F278" i="209"/>
  <c r="G278" i="209"/>
  <c r="F279" i="209"/>
  <c r="G279" i="209"/>
  <c r="F280" i="209"/>
  <c r="G280" i="209"/>
  <c r="F281" i="209"/>
  <c r="G281" i="209"/>
  <c r="F282" i="209"/>
  <c r="G282" i="209"/>
  <c r="F283" i="209"/>
  <c r="G283" i="209"/>
  <c r="F284" i="209"/>
  <c r="G284" i="209"/>
  <c r="F285" i="209"/>
  <c r="G285" i="209"/>
  <c r="F286" i="209"/>
  <c r="G286" i="209"/>
  <c r="F287" i="209"/>
  <c r="G287" i="209"/>
  <c r="F288" i="209"/>
  <c r="G288" i="209"/>
  <c r="F289" i="209"/>
  <c r="G289" i="209"/>
  <c r="F290" i="209"/>
  <c r="G290" i="209"/>
  <c r="F291" i="209"/>
  <c r="G291" i="209"/>
  <c r="F292" i="209"/>
  <c r="G292" i="209"/>
  <c r="F293" i="209"/>
  <c r="G293" i="209"/>
  <c r="F294" i="209"/>
  <c r="G294" i="209"/>
  <c r="F295" i="209"/>
  <c r="G295" i="209"/>
  <c r="F296" i="209"/>
  <c r="G296" i="209"/>
  <c r="F297" i="209"/>
  <c r="G297" i="209"/>
  <c r="F298" i="209"/>
  <c r="G298" i="209"/>
  <c r="F299" i="209"/>
  <c r="G299" i="209"/>
  <c r="F300" i="209"/>
  <c r="G300" i="209"/>
  <c r="F301" i="209"/>
  <c r="G301" i="209"/>
  <c r="F302" i="209"/>
  <c r="G302" i="209"/>
  <c r="F303" i="209"/>
  <c r="G303" i="209"/>
  <c r="F304" i="209"/>
  <c r="G304" i="209"/>
  <c r="F305" i="209"/>
  <c r="G305" i="209"/>
  <c r="F306" i="209"/>
  <c r="G306" i="209"/>
  <c r="F307" i="209"/>
  <c r="G307" i="209"/>
  <c r="F308" i="209"/>
  <c r="G308" i="209"/>
  <c r="F309" i="209"/>
  <c r="G309" i="209"/>
  <c r="F310" i="209"/>
  <c r="G310" i="209"/>
  <c r="F311" i="209"/>
  <c r="G311" i="209"/>
  <c r="F312" i="209"/>
  <c r="G312" i="209"/>
  <c r="F313" i="209"/>
  <c r="G313" i="209"/>
  <c r="F314" i="209"/>
  <c r="G314" i="209"/>
  <c r="F315" i="209"/>
  <c r="G315" i="209"/>
  <c r="F316" i="209"/>
  <c r="G316" i="209"/>
  <c r="F317" i="209"/>
  <c r="G317" i="209"/>
  <c r="F318" i="209"/>
  <c r="G318" i="209"/>
  <c r="F319" i="209"/>
  <c r="G319" i="209"/>
  <c r="F320" i="209"/>
  <c r="G320" i="209"/>
  <c r="F321" i="209"/>
  <c r="G321" i="209"/>
  <c r="F322" i="209"/>
  <c r="G322" i="209"/>
  <c r="G323" i="209"/>
  <c r="F263" i="209"/>
  <c r="G263" i="209"/>
  <c r="F264" i="209"/>
  <c r="G264" i="209"/>
  <c r="F265" i="209"/>
  <c r="G265" i="209"/>
  <c r="F266" i="209"/>
  <c r="G266" i="209"/>
  <c r="F267" i="209"/>
  <c r="G267" i="209"/>
  <c r="F268" i="209"/>
  <c r="G268" i="209"/>
  <c r="F269" i="209"/>
  <c r="G269" i="209"/>
  <c r="F270" i="209"/>
  <c r="G270" i="209"/>
  <c r="F271" i="209"/>
  <c r="G271" i="209"/>
  <c r="F272" i="209"/>
  <c r="G272" i="209"/>
  <c r="F273" i="209"/>
  <c r="G273" i="209"/>
  <c r="F274" i="209"/>
  <c r="G274" i="209"/>
  <c r="G275" i="209"/>
  <c r="F206" i="209"/>
  <c r="G206" i="209"/>
  <c r="F207" i="209"/>
  <c r="G207" i="209"/>
  <c r="F208" i="209"/>
  <c r="G208" i="209"/>
  <c r="F209" i="209"/>
  <c r="G209" i="209"/>
  <c r="F210" i="209"/>
  <c r="G210" i="209"/>
  <c r="F211" i="209"/>
  <c r="G211" i="209"/>
  <c r="F212" i="209"/>
  <c r="G212" i="209"/>
  <c r="F213" i="209"/>
  <c r="G213" i="209"/>
  <c r="F214" i="209"/>
  <c r="G214" i="209"/>
  <c r="F215" i="209"/>
  <c r="G215" i="209"/>
  <c r="F216" i="209"/>
  <c r="G216" i="209"/>
  <c r="F217" i="209"/>
  <c r="G217" i="209"/>
  <c r="F218" i="209"/>
  <c r="G218" i="209"/>
  <c r="F219" i="209"/>
  <c r="G219" i="209"/>
  <c r="F220" i="209"/>
  <c r="G220" i="209"/>
  <c r="F221" i="209"/>
  <c r="G221" i="209"/>
  <c r="F222" i="209"/>
  <c r="G222" i="209"/>
  <c r="F223" i="209"/>
  <c r="G223" i="209"/>
  <c r="F224" i="209"/>
  <c r="G224" i="209"/>
  <c r="F225" i="209"/>
  <c r="G225" i="209"/>
  <c r="F226" i="209"/>
  <c r="G226" i="209"/>
  <c r="F227" i="209"/>
  <c r="G227" i="209"/>
  <c r="F228" i="209"/>
  <c r="G228" i="209"/>
  <c r="F229" i="209"/>
  <c r="G229" i="209"/>
  <c r="F230" i="209"/>
  <c r="G230" i="209"/>
  <c r="F231" i="209"/>
  <c r="G231" i="209"/>
  <c r="F232" i="209"/>
  <c r="G232" i="209"/>
  <c r="F233" i="209"/>
  <c r="G233" i="209"/>
  <c r="F234" i="209"/>
  <c r="G234" i="209"/>
  <c r="F235" i="209"/>
  <c r="G235" i="209"/>
  <c r="F236" i="209"/>
  <c r="G236" i="209"/>
  <c r="F237" i="209"/>
  <c r="G237" i="209"/>
  <c r="F238" i="209"/>
  <c r="G238" i="209"/>
  <c r="F239" i="209"/>
  <c r="G239" i="209"/>
  <c r="F240" i="209"/>
  <c r="G240" i="209"/>
  <c r="F241" i="209"/>
  <c r="G241" i="209"/>
  <c r="F242" i="209"/>
  <c r="G242" i="209"/>
  <c r="F243" i="209"/>
  <c r="G243" i="209"/>
  <c r="F244" i="209"/>
  <c r="G244" i="209"/>
  <c r="F245" i="209"/>
  <c r="G245" i="209"/>
  <c r="F246" i="209"/>
  <c r="G246" i="209"/>
  <c r="F247" i="209"/>
  <c r="G247" i="209"/>
  <c r="F248" i="209"/>
  <c r="G248" i="209"/>
  <c r="F249" i="209"/>
  <c r="G249" i="209"/>
  <c r="F250" i="209"/>
  <c r="G250" i="209"/>
  <c r="F251" i="209"/>
  <c r="G251" i="209"/>
  <c r="F252" i="209"/>
  <c r="G252" i="209"/>
  <c r="F253" i="209"/>
  <c r="G253" i="209"/>
  <c r="F254" i="209"/>
  <c r="G254" i="209"/>
  <c r="F255" i="209"/>
  <c r="G255" i="209"/>
  <c r="F256" i="209"/>
  <c r="G256" i="209"/>
  <c r="F257" i="209"/>
  <c r="G257" i="209"/>
  <c r="F258" i="209"/>
  <c r="G258" i="209"/>
  <c r="F259" i="209"/>
  <c r="G259" i="209"/>
  <c r="F260" i="209"/>
  <c r="G260" i="209"/>
  <c r="G261" i="209"/>
  <c r="F171" i="209"/>
  <c r="G171" i="209"/>
  <c r="F172" i="209"/>
  <c r="G172" i="209"/>
  <c r="F173" i="209"/>
  <c r="G173" i="209"/>
  <c r="F174" i="209"/>
  <c r="G174" i="209"/>
  <c r="F175" i="209"/>
  <c r="G175" i="209"/>
  <c r="F176" i="209"/>
  <c r="G176" i="209"/>
  <c r="F177" i="209"/>
  <c r="G177" i="209"/>
  <c r="F178" i="209"/>
  <c r="G178" i="209"/>
  <c r="F179" i="209"/>
  <c r="G179" i="209"/>
  <c r="F180" i="209"/>
  <c r="G180" i="209"/>
  <c r="F181" i="209"/>
  <c r="G181" i="209"/>
  <c r="F182" i="209"/>
  <c r="G182" i="209"/>
  <c r="F183" i="209"/>
  <c r="G183" i="209"/>
  <c r="F184" i="209"/>
  <c r="G184" i="209"/>
  <c r="F185" i="209"/>
  <c r="G185" i="209"/>
  <c r="F186" i="209"/>
  <c r="G186" i="209"/>
  <c r="F187" i="209"/>
  <c r="G187" i="209"/>
  <c r="F188" i="209"/>
  <c r="G188" i="209"/>
  <c r="F189" i="209"/>
  <c r="G189" i="209"/>
  <c r="F190" i="209"/>
  <c r="G190" i="209"/>
  <c r="F191" i="209"/>
  <c r="G191" i="209"/>
  <c r="F192" i="209"/>
  <c r="G192" i="209"/>
  <c r="F193" i="209"/>
  <c r="G193" i="209"/>
  <c r="F194" i="209"/>
  <c r="G194" i="209"/>
  <c r="F195" i="209"/>
  <c r="G195" i="209"/>
  <c r="F196" i="209"/>
  <c r="G196" i="209"/>
  <c r="F197" i="209"/>
  <c r="G197" i="209"/>
  <c r="F198" i="209"/>
  <c r="G198" i="209"/>
  <c r="F199" i="209"/>
  <c r="G199" i="209"/>
  <c r="F200" i="209"/>
  <c r="G200" i="209"/>
  <c r="F201" i="209"/>
  <c r="G201" i="209"/>
  <c r="F202" i="209"/>
  <c r="G202" i="209"/>
  <c r="G203" i="209"/>
  <c r="F142" i="209"/>
  <c r="G142" i="209"/>
  <c r="F143" i="209"/>
  <c r="G143" i="209"/>
  <c r="F144" i="209"/>
  <c r="G144" i="209"/>
  <c r="F145" i="209"/>
  <c r="G145" i="209"/>
  <c r="F146" i="209"/>
  <c r="G146" i="209"/>
  <c r="F147" i="209"/>
  <c r="G147" i="209"/>
  <c r="F148" i="209"/>
  <c r="G148" i="209"/>
  <c r="F149" i="209"/>
  <c r="G149" i="209"/>
  <c r="F150" i="209"/>
  <c r="G150" i="209"/>
  <c r="F151" i="209"/>
  <c r="G151" i="209"/>
  <c r="F152" i="209"/>
  <c r="G152" i="209"/>
  <c r="F153" i="209"/>
  <c r="G153" i="209"/>
  <c r="F154" i="209"/>
  <c r="G154" i="209"/>
  <c r="F155" i="209"/>
  <c r="G155" i="209"/>
  <c r="F156" i="209"/>
  <c r="G156" i="209"/>
  <c r="F157" i="209"/>
  <c r="G157" i="209"/>
  <c r="F158" i="209"/>
  <c r="G158" i="209"/>
  <c r="F159" i="209"/>
  <c r="G159" i="209"/>
  <c r="F160" i="209"/>
  <c r="G160" i="209"/>
  <c r="F161" i="209"/>
  <c r="G161" i="209"/>
  <c r="F162" i="209"/>
  <c r="G162" i="209"/>
  <c r="F163" i="209"/>
  <c r="G163" i="209"/>
  <c r="F164" i="209"/>
  <c r="G164" i="209"/>
  <c r="F165" i="209"/>
  <c r="G165" i="209"/>
  <c r="F166" i="209"/>
  <c r="G166" i="209"/>
  <c r="F167" i="209"/>
  <c r="G167" i="209"/>
  <c r="F168" i="209"/>
  <c r="G168" i="209"/>
  <c r="G169" i="209"/>
  <c r="F117" i="209"/>
  <c r="G117" i="209"/>
  <c r="F118" i="209"/>
  <c r="G118" i="209"/>
  <c r="F119" i="209"/>
  <c r="G119" i="209"/>
  <c r="F120" i="209"/>
  <c r="G120" i="209"/>
  <c r="F121" i="209"/>
  <c r="G121" i="209"/>
  <c r="F122" i="209"/>
  <c r="G122" i="209"/>
  <c r="F123" i="209"/>
  <c r="G123" i="209"/>
  <c r="F124" i="209"/>
  <c r="G124" i="209"/>
  <c r="F125" i="209"/>
  <c r="G125" i="209"/>
  <c r="F126" i="209"/>
  <c r="G126" i="209"/>
  <c r="F127" i="209"/>
  <c r="G127" i="209"/>
  <c r="F128" i="209"/>
  <c r="G128" i="209"/>
  <c r="F129" i="209"/>
  <c r="G129" i="209"/>
  <c r="F130" i="209"/>
  <c r="G130" i="209"/>
  <c r="F131" i="209"/>
  <c r="G131" i="209"/>
  <c r="F132" i="209"/>
  <c r="G132" i="209"/>
  <c r="F133" i="209"/>
  <c r="G133" i="209"/>
  <c r="F134" i="209"/>
  <c r="G134" i="209"/>
  <c r="F135" i="209"/>
  <c r="G135" i="209"/>
  <c r="F136" i="209"/>
  <c r="G136" i="209"/>
  <c r="F137" i="209"/>
  <c r="G137" i="209"/>
  <c r="F138" i="209"/>
  <c r="G138" i="209"/>
  <c r="F139" i="209"/>
  <c r="G139" i="209"/>
  <c r="G140" i="209"/>
  <c r="G3168" i="209"/>
  <c r="G3169" i="209"/>
  <c r="G3170" i="209"/>
  <c r="G3171" i="209"/>
  <c r="A5" i="96"/>
  <c r="A6" i="96"/>
  <c r="A7" i="96"/>
  <c r="A8" i="96"/>
  <c r="A9" i="96"/>
  <c r="A10" i="96"/>
  <c r="A11" i="96"/>
  <c r="A12" i="96"/>
  <c r="A13" i="96"/>
  <c r="A14" i="96"/>
  <c r="A15" i="96"/>
  <c r="A16" i="96"/>
  <c r="A17" i="96"/>
  <c r="A18" i="96"/>
  <c r="A19" i="96"/>
  <c r="A20" i="96"/>
  <c r="A21" i="96"/>
  <c r="A22" i="96"/>
  <c r="A23" i="96"/>
  <c r="A24" i="96"/>
  <c r="A25" i="96"/>
  <c r="A26" i="96"/>
  <c r="A27" i="96"/>
  <c r="A28" i="96"/>
  <c r="A29" i="96"/>
  <c r="A30" i="96"/>
  <c r="A31" i="96"/>
  <c r="A32" i="96"/>
  <c r="A33" i="96"/>
  <c r="A34" i="96"/>
  <c r="A35" i="96"/>
  <c r="A36" i="96"/>
  <c r="A37" i="96"/>
  <c r="A38" i="96"/>
  <c r="A39" i="96"/>
  <c r="A40" i="96"/>
  <c r="A41" i="96"/>
  <c r="A42" i="96"/>
  <c r="A43" i="96"/>
  <c r="A44" i="96"/>
  <c r="A45" i="96"/>
  <c r="A46" i="96"/>
  <c r="A47" i="96"/>
  <c r="A48" i="96"/>
  <c r="A49" i="96"/>
  <c r="A50" i="96"/>
  <c r="A51" i="96"/>
  <c r="A52" i="96"/>
  <c r="A53" i="96"/>
  <c r="A54" i="96"/>
  <c r="A55" i="96"/>
  <c r="A56" i="96"/>
  <c r="I1123" i="114"/>
  <c r="I1122" i="114"/>
  <c r="J1089" i="114"/>
  <c r="K1089" i="114"/>
  <c r="K390" i="114"/>
  <c r="J1094" i="114"/>
  <c r="I1094" i="114"/>
  <c r="I1093" i="114"/>
  <c r="J1125" i="114"/>
  <c r="J1124" i="114"/>
  <c r="K1145" i="114"/>
  <c r="J1146" i="114"/>
  <c r="J1145" i="114"/>
  <c r="K1146" i="114"/>
  <c r="K1143" i="114"/>
  <c r="C27" i="101"/>
  <c r="A8" i="101"/>
  <c r="A9" i="101"/>
  <c r="A10" i="101"/>
  <c r="A11" i="101"/>
  <c r="A12" i="101"/>
  <c r="A13" i="101"/>
  <c r="A14" i="101"/>
  <c r="A15" i="101"/>
  <c r="A16" i="101"/>
  <c r="A17" i="101"/>
  <c r="A18" i="101"/>
  <c r="A19" i="101"/>
  <c r="A20" i="101"/>
  <c r="A21" i="101"/>
  <c r="A22" i="101"/>
  <c r="A23" i="101"/>
  <c r="A24" i="101"/>
  <c r="A25" i="101"/>
  <c r="A26" i="101"/>
  <c r="C15" i="102"/>
  <c r="A4" i="101"/>
  <c r="C16" i="99"/>
  <c r="C8" i="57"/>
  <c r="A1" i="57"/>
  <c r="J1123" i="114"/>
</calcChain>
</file>

<file path=xl/sharedStrings.xml><?xml version="1.0" encoding="utf-8"?>
<sst xmlns="http://schemas.openxmlformats.org/spreadsheetml/2006/main" count="24118" uniqueCount="4312">
  <si>
    <t>NN</t>
  </si>
  <si>
    <t>²ßË³ï³ÝùÝ»ñÇ ³Ýí³ÝáõÙÁ</t>
  </si>
  <si>
    <t>²Ýí³ÝáõÙÁ</t>
  </si>
  <si>
    <t>ÀÝ¹³Ù»ÝÁ</t>
  </si>
  <si>
    <t>´³ó³ïñ³·Çñ</t>
  </si>
  <si>
    <t>²Ù÷á÷ Ý³Ë³Ñ³ßÇí</t>
  </si>
  <si>
    <t>´àì²Ü¸²ÎàôÂÚàôÜ</t>
  </si>
  <si>
    <t>²ßË³ï³ÝùÝ»ñÇ  Í³í³ÉÝ»ñÇ ³Ù÷á÷³·Çñ</t>
  </si>
  <si>
    <t>ã/Ù</t>
  </si>
  <si>
    <t>Í³í³ÉÁ</t>
  </si>
  <si>
    <t>ՆԳՃ                                         Ե. ԱՎԱԳՅԱՆ</t>
  </si>
  <si>
    <t>Ընդամենը</t>
  </si>
  <si>
    <t>Նախահաշիվ-Ծավալաթերթ</t>
  </si>
  <si>
    <t>ÀÝ¹³Ù»ÝÁ      /հազ դրամ/</t>
  </si>
  <si>
    <t>ØÇ³íáñÇ ³ñÅ»ùÁ             /հազ դրամ/</t>
  </si>
  <si>
    <t>Սարքավորումներ</t>
  </si>
  <si>
    <t xml:space="preserve">                                                                      տնօրեն                            Հ.Ղարիբյան</t>
  </si>
  <si>
    <t xml:space="preserve">                                             Թերությունների ակտ</t>
  </si>
  <si>
    <t xml:space="preserve">      Մենք ներքոստորագրյալներս &lt;&lt; Երեաննախագիծ &gt;&gt;ՓԲԸ գլխավոր մասնագետ Ա.Պետրոսյանի Ù³ëնակցությամբ կազմեցինք սույն ակտը այն մասին,որ Երևանի Կենտրոն վարչական շրջանի Տերյան 54  հասցեում Ն. Աղբալյանի անվան N19 դպրոցի միջնակարգ դպրոցի ßÇÝ.í»ñ³Ýáñá·Ù³Ý աշխատանքներÇ կատարման համար անհրաժեշտ են ստորև բերված շին.աշխատանքների ծավալները.</t>
  </si>
  <si>
    <t xml:space="preserve">                                                            Հաստատում եմ`</t>
  </si>
  <si>
    <t xml:space="preserve">                                                             N19 դպրոցի</t>
  </si>
  <si>
    <t>Կազմեցին՝</t>
  </si>
  <si>
    <t>ՆԱԽԱՀԱՇՎԱՅԻՆ</t>
  </si>
  <si>
    <t>² Ø ö à ö ² ¶ Æ ð</t>
  </si>
  <si>
    <t xml:space="preserve">  ՏՆՕՐԵՆ`</t>
  </si>
  <si>
    <t>ՆԳՃ`</t>
  </si>
  <si>
    <t xml:space="preserve">    ԳԼԽ  ՄԱՍՆԱԳԵՏ`</t>
  </si>
  <si>
    <t>Ա. ՊԵՏՐՈՍՅԱՆ</t>
  </si>
  <si>
    <t xml:space="preserve">Ìñ³·ñÇ ³Ýí³ÝáõÙÁ`  </t>
  </si>
  <si>
    <t>ՙԱՄԱԳ¦ êäÀ</t>
  </si>
  <si>
    <t>ՆԱԽԱԳԾԱՅԻՆ ՄԱՍ՝</t>
  </si>
  <si>
    <t>Ü³Ë³Ñ³ßÇí N6</t>
  </si>
  <si>
    <t>Ü³Ë³Ñ³ßÇí N7</t>
  </si>
  <si>
    <t>Ü³Ë³Ñ³ßÇí N8</t>
  </si>
  <si>
    <t>Ü³Ë³Ñ³ßÇí N9</t>
  </si>
  <si>
    <t>Ü³Ë³Ñ³ßÇí N10</t>
  </si>
  <si>
    <t>Ü³Ë³Ñ³ßÇí N11</t>
  </si>
  <si>
    <t>Ü³Ë³Ñ³ßÇí N12</t>
  </si>
  <si>
    <t>Ü³Ë³Ñ³ßÇí N13</t>
  </si>
  <si>
    <t>Ü³Ë³Ñ³ßÇí N14</t>
  </si>
  <si>
    <t>Կազմեց                          Ա. Պետրոսյան</t>
  </si>
  <si>
    <t>ºðºì²Ü 2019Ã.</t>
  </si>
  <si>
    <r>
      <t xml:space="preserve">²ñÅ»ùÁ              </t>
    </r>
    <r>
      <rPr>
        <b/>
        <sz val="10"/>
        <rFont val="Arial LatArm"/>
        <family val="2"/>
        <charset val="204"/>
      </rPr>
      <t>/Ñ³½. ¹ñ./</t>
    </r>
  </si>
  <si>
    <t>ՑԱՆԿ</t>
  </si>
  <si>
    <t>1. ԲՆԱԿԱՆ ԼՑԱՆՅՈՒԹԵՐ ԵՎ ԽԱՌՆՈՒՐԴՆԵՐ</t>
  </si>
  <si>
    <t>Ավազ տարբեր տիպի</t>
  </si>
  <si>
    <t xml:space="preserve">Ավազ    </t>
  </si>
  <si>
    <r>
      <t>մ</t>
    </r>
    <r>
      <rPr>
        <vertAlign val="superscript"/>
        <sz val="10"/>
        <rFont val="GHEA Grapalat"/>
        <family val="3"/>
      </rPr>
      <t>3</t>
    </r>
    <r>
      <rPr>
        <sz val="10"/>
        <rFont val="GHEA Grapalat"/>
        <family val="3"/>
      </rPr>
      <t xml:space="preserve">   </t>
    </r>
  </si>
  <si>
    <t xml:space="preserve">Լիթոիդային, 0-5մմ       </t>
  </si>
  <si>
    <t xml:space="preserve">Լվացած         </t>
  </si>
  <si>
    <t>Հայաստան</t>
  </si>
  <si>
    <t>Գետի</t>
  </si>
  <si>
    <t xml:space="preserve">Խիճ տարբեր տեսակի և ֆռակցիաների           </t>
  </si>
  <si>
    <t>Խիճ</t>
  </si>
  <si>
    <t xml:space="preserve">Բազալտե, 0-5մմ          </t>
  </si>
  <si>
    <t xml:space="preserve">Բազալտե, 5-10մմ          </t>
  </si>
  <si>
    <r>
      <t>մ</t>
    </r>
    <r>
      <rPr>
        <vertAlign val="superscript"/>
        <sz val="10"/>
        <rFont val="GHEA Grapalat"/>
        <family val="3"/>
      </rPr>
      <t>3</t>
    </r>
    <r>
      <rPr>
        <sz val="11"/>
        <rFont val="GHEA Grapalat"/>
        <family val="3"/>
      </rPr>
      <t/>
    </r>
  </si>
  <si>
    <t xml:space="preserve">Բազալտե, 10-15մմ        </t>
  </si>
  <si>
    <t xml:space="preserve">Բազալտե, 15-20մմ         </t>
  </si>
  <si>
    <t xml:space="preserve">Բազալտե, 20-40մմ          </t>
  </si>
  <si>
    <t xml:space="preserve">Բազալտե, 40-70մմ           </t>
  </si>
  <si>
    <t>Ճեղքված բազալտ</t>
  </si>
  <si>
    <t xml:space="preserve">Լիթոիդային, 5-20մմ    </t>
  </si>
  <si>
    <t>Գլաքար</t>
  </si>
  <si>
    <t>d&lt;40մմ</t>
  </si>
  <si>
    <t>d&gt;40մմ</t>
  </si>
  <si>
    <t>Ավազակոպիճ</t>
  </si>
  <si>
    <t>Գլաքարե խիճ տարբեր ֆռակցիաների</t>
  </si>
  <si>
    <t>Հրաբխային խարամ</t>
  </si>
  <si>
    <t>Խարամ</t>
  </si>
  <si>
    <t>Հրաբխային</t>
  </si>
  <si>
    <t xml:space="preserve">2. ԲԵՏՈՆԵ ՇԱՂԱԽՆԵՐ, ՊԱՏՐԱՍՏՎԱԾՔՆԵՐ ԵՎ ՀԱՎԵԼԱՆՅՈՒԹԵՐ  </t>
  </si>
  <si>
    <t xml:space="preserve">Ասֆալտբետոն  </t>
  </si>
  <si>
    <t>տ</t>
  </si>
  <si>
    <t xml:space="preserve">Խոշորահատիկ (ներքին շերտ) </t>
  </si>
  <si>
    <t>«Ա» տիպի (վերին շերտ)</t>
  </si>
  <si>
    <t xml:space="preserve">«Դ» տիպի (մայթերի) </t>
  </si>
  <si>
    <t xml:space="preserve">«Բ» տիպի (վերին շերտ) </t>
  </si>
  <si>
    <t xml:space="preserve">Ցեմենտաբետոն տարբեր տիպի և տեսակի </t>
  </si>
  <si>
    <t xml:space="preserve">Բետոն        </t>
  </si>
  <si>
    <t>մ³</t>
  </si>
  <si>
    <t xml:space="preserve">Թեթև, B 7.5           </t>
  </si>
  <si>
    <t xml:space="preserve">Թեթև, B 12.5    </t>
  </si>
  <si>
    <t xml:space="preserve">Թեթև, B 15             </t>
  </si>
  <si>
    <t xml:space="preserve">Թեթև, B 20            </t>
  </si>
  <si>
    <t xml:space="preserve">Ծանր, B 7.5        </t>
  </si>
  <si>
    <t xml:space="preserve">Ծանր, B 12.5   </t>
  </si>
  <si>
    <t xml:space="preserve">Ծանր, B 15       </t>
  </si>
  <si>
    <t xml:space="preserve">Ծանր, B 20       </t>
  </si>
  <si>
    <t xml:space="preserve">Ծանր, B 22.5      </t>
  </si>
  <si>
    <t xml:space="preserve">Ծանր, B 25        </t>
  </si>
  <si>
    <t xml:space="preserve">Ծանր, B 27.5 </t>
  </si>
  <si>
    <t xml:space="preserve">Ծանր, B 30    </t>
  </si>
  <si>
    <t xml:space="preserve">Ծանր, B 35    </t>
  </si>
  <si>
    <t>Ծանր, B 40</t>
  </si>
  <si>
    <t xml:space="preserve">Ցեմենտե շաղախ տարբեր տեսակի        </t>
  </si>
  <si>
    <t xml:space="preserve">Ցեմենտե շաղախ      </t>
  </si>
  <si>
    <t xml:space="preserve">Մ 100, B 7.5      </t>
  </si>
  <si>
    <t xml:space="preserve">Ցեմենտ   </t>
  </si>
  <si>
    <t xml:space="preserve">CEM-II/A-P, 42,5N, (Մ-400)          </t>
  </si>
  <si>
    <t xml:space="preserve">CEM-II/A-P, 52,5N, (Մ-500)              </t>
  </si>
  <si>
    <t>Պորտլանդցեմենտ Մ-400</t>
  </si>
  <si>
    <t>Պորտլանդցեմենտ Մ-500</t>
  </si>
  <si>
    <t>Գաջ</t>
  </si>
  <si>
    <t>Փքապեռլիտ</t>
  </si>
  <si>
    <t>Բետոնե բլոկ տարբեր տիպի և չափսի</t>
  </si>
  <si>
    <t xml:space="preserve">Բլոկ </t>
  </si>
  <si>
    <t>հատ</t>
  </si>
  <si>
    <t xml:space="preserve">Բլոկ  </t>
  </si>
  <si>
    <t xml:space="preserve">Սալիկ </t>
  </si>
  <si>
    <t>Երեսպատման 400x190x50մմ (Պեռլիտե հիմքով)</t>
  </si>
  <si>
    <t>Բետոնե մայթեզր տարբեր չափսի</t>
  </si>
  <si>
    <t xml:space="preserve">Մայթեզր </t>
  </si>
  <si>
    <t>գծմ</t>
  </si>
  <si>
    <t xml:space="preserve">Բետոնե, 500x200x80մմ       </t>
  </si>
  <si>
    <t xml:space="preserve">Բետոնե, 500x280x150մմ       </t>
  </si>
  <si>
    <t>Բետոնե աստիճան տարբեր չափսի</t>
  </si>
  <si>
    <t xml:space="preserve">Աստիճան </t>
  </si>
  <si>
    <t>Բետոնե, 1100x350x150մմ</t>
  </si>
  <si>
    <t>Բետոնե եզրաքար տարբեր չափսի</t>
  </si>
  <si>
    <t xml:space="preserve">Եզրաքար  </t>
  </si>
  <si>
    <t xml:space="preserve">Բետոնե, 1000x300x150մմ       </t>
  </si>
  <si>
    <t xml:space="preserve">Բետոնե, 500x200x60մմ       </t>
  </si>
  <si>
    <t xml:space="preserve">Բետոնե, 1250x150x300մմ       </t>
  </si>
  <si>
    <t>Մայթի բետոնե ձևավոր սալիկ տարբեր գույնի և ձևի</t>
  </si>
  <si>
    <t>Սալիկ</t>
  </si>
  <si>
    <t>մ²</t>
  </si>
  <si>
    <t>Բետոնի հավելանյութ և վերականգնողական այլ նյութեր</t>
  </si>
  <si>
    <t>Հավելանյութ</t>
  </si>
  <si>
    <t>կգ</t>
  </si>
  <si>
    <t xml:space="preserve">Հավելանյութ </t>
  </si>
  <si>
    <t>լ</t>
  </si>
  <si>
    <t>MasterSet AC 326 B:
Հակասառեցուցիչ (անտիֆրիզ), ցածր ջերմաստիճանների պայմաններում բետոնի ամրացումը արագացնելու համար: Չի պարունակում քլոր:
Ծախս՝ 1-5 կգ 100 կգ ցեմենտի համար:</t>
  </si>
  <si>
    <t>Բետոնի պաշտպանիչ</t>
  </si>
  <si>
    <t>Բետոնի վերանորոգիչ</t>
  </si>
  <si>
    <t>Ջրամեկուսիչ</t>
  </si>
  <si>
    <t>Արդյունաբերական հատակների ամրացուցիչ</t>
  </si>
  <si>
    <t>*</t>
  </si>
  <si>
    <t>Որմնակապ</t>
  </si>
  <si>
    <t>Կաղապարային քսուկ</t>
  </si>
  <si>
    <t>Բետոնի կապակցող նյութ</t>
  </si>
  <si>
    <t>Անտիֆրիզ</t>
  </si>
  <si>
    <t>Ձայնա-ջերմամեկուսիչ սենդվիչ բլոկ տարբեր չափսի և ձևի</t>
  </si>
  <si>
    <t xml:space="preserve">Սենդվիչ բլոկ </t>
  </si>
  <si>
    <r>
      <t>Ձայնա-ջերմամեկուսիչ, երեսապատման, ֆասադային, (430x330x70)</t>
    </r>
    <r>
      <rPr>
        <sz val="10"/>
        <rFont val="Calibri"/>
        <family val="2"/>
      </rPr>
      <t>±</t>
    </r>
    <r>
      <rPr>
        <sz val="10"/>
        <rFont val="GHEA Grapalat"/>
        <family val="3"/>
      </rPr>
      <t xml:space="preserve">5մմ </t>
    </r>
  </si>
  <si>
    <r>
      <t>Ձայնա-ջերմամեկուսիչ, երեսապատման, ձևավոր, (430x330x70)</t>
    </r>
    <r>
      <rPr>
        <sz val="10"/>
        <rFont val="Calibri"/>
        <family val="2"/>
      </rPr>
      <t>±</t>
    </r>
    <r>
      <rPr>
        <sz val="10"/>
        <rFont val="GHEA Grapalat"/>
        <family val="3"/>
      </rPr>
      <t xml:space="preserve">5մմ </t>
    </r>
  </si>
  <si>
    <r>
      <t>Ձայնա-ջերմամեկուսիչ, արտաքին և ներքնապատման, (430x330x70)</t>
    </r>
    <r>
      <rPr>
        <sz val="10"/>
        <rFont val="Calibri"/>
        <family val="2"/>
      </rPr>
      <t>±</t>
    </r>
    <r>
      <rPr>
        <sz val="10"/>
        <rFont val="GHEA Grapalat"/>
        <family val="3"/>
      </rPr>
      <t xml:space="preserve">5մմ </t>
    </r>
  </si>
  <si>
    <r>
      <t>Ձայնա-ջերմամեկուսիչ, միջնորմային, երկկողմանի հարթ մակերեսով (430x330x70)</t>
    </r>
    <r>
      <rPr>
        <sz val="10"/>
        <rFont val="Calibri"/>
        <family val="2"/>
      </rPr>
      <t>±</t>
    </r>
    <r>
      <rPr>
        <sz val="10"/>
        <rFont val="GHEA Grapalat"/>
        <family val="3"/>
      </rPr>
      <t xml:space="preserve">5մմ </t>
    </r>
  </si>
  <si>
    <r>
      <t>Ձայնա-ջերմամեկուսիչ, (430x330x70)</t>
    </r>
    <r>
      <rPr>
        <sz val="10"/>
        <rFont val="Calibri"/>
        <family val="2"/>
      </rPr>
      <t>±</t>
    </r>
    <r>
      <rPr>
        <sz val="10"/>
        <rFont val="GHEA Grapalat"/>
        <family val="3"/>
      </rPr>
      <t xml:space="preserve">5մմ </t>
    </r>
  </si>
  <si>
    <t xml:space="preserve">3. ԵՐԿԱԹԲԵՏՈՆԵ ՀԱՎԱՔՈՎԻ ԿՈՆՍՏՐՈՒԿՑԻԱՆԵՐ </t>
  </si>
  <si>
    <t>Երկաթբետոնե առու տարբեր տեսակի և չափսի</t>
  </si>
  <si>
    <t>Առու (վաք)</t>
  </si>
  <si>
    <t>Երկաթբետոնե, 500x380x3000մմ (340x300x3000մմ)</t>
  </si>
  <si>
    <t>Երկաթբետոնե դիտահոր տարբեր չափսի</t>
  </si>
  <si>
    <t xml:space="preserve">Դիտահոր  </t>
  </si>
  <si>
    <t xml:space="preserve">Երկաթբետոնե, 1000x500մմ </t>
  </si>
  <si>
    <t xml:space="preserve">Երկաթբետոնե, 1000x900մմ </t>
  </si>
  <si>
    <t xml:space="preserve">Երկաթբետոնե, 1000x1000մմ </t>
  </si>
  <si>
    <t xml:space="preserve">Երկաթբետոնե, 1250x500մմ </t>
  </si>
  <si>
    <t xml:space="preserve">Երկաթբետոնե, 1250x1000մմ </t>
  </si>
  <si>
    <t xml:space="preserve">Երկաթբետոնե, 1500x500մմ </t>
  </si>
  <si>
    <t xml:space="preserve">Երկաթբետոնե, 1500x700մմ </t>
  </si>
  <si>
    <t xml:space="preserve">Երկաթբետոնե, 1500x1000մմ </t>
  </si>
  <si>
    <t xml:space="preserve">Երկաթբետոնե, 2000x2000մմ </t>
  </si>
  <si>
    <t>Դիտահորի կափարիչ տարբեր չափսի</t>
  </si>
  <si>
    <t xml:space="preserve">Կափարիչ </t>
  </si>
  <si>
    <t xml:space="preserve">Դիտահորի, 1200x1200մմ </t>
  </si>
  <si>
    <t xml:space="preserve">Դիտահորի, 1800x1800մմ </t>
  </si>
  <si>
    <t xml:space="preserve">Դիտահորի, 1500x1500մմ </t>
  </si>
  <si>
    <t xml:space="preserve">Դիտահորի, 1700x1700մմ </t>
  </si>
  <si>
    <t xml:space="preserve">Հեծան </t>
  </si>
  <si>
    <t>Ավտոճանապարհային, նախալարված, L=24000մմ</t>
  </si>
  <si>
    <t>Ավտոճանապարհային, նախալարված, L=27000մմ</t>
  </si>
  <si>
    <t>Ավտոճանապարհային, նախալարված, L=28000մմ</t>
  </si>
  <si>
    <t>Ե/բ Ամրան ф 25</t>
  </si>
  <si>
    <t>Ե/բ Ամրան ф 28</t>
  </si>
  <si>
    <t>Ե/բ Ամրան ф 32</t>
  </si>
  <si>
    <t xml:space="preserve">Սալ </t>
  </si>
  <si>
    <t>Ծածկի, 6-րդ կրող</t>
  </si>
  <si>
    <t>Ծածկի, 8-րդ կրող</t>
  </si>
  <si>
    <t>Սալ</t>
  </si>
  <si>
    <t>Երկաթբետոնե, ծածկի, 500x1100մմ (Մ 300)</t>
  </si>
  <si>
    <t>Երկաթբետոնե, ծածկի, 500x900մմ (Մ 300)</t>
  </si>
  <si>
    <t>Երկաթբետոնե, ծածկի, 500x1500մմ (Մ 300)</t>
  </si>
  <si>
    <t>Երկաթբետոնե, ծածկի, 500x700մմ (Մ 300)</t>
  </si>
  <si>
    <t>Երկաթբետոնե, ծածկի, 500x1200մմ (Մ 300)</t>
  </si>
  <si>
    <t>Հիմքի, ՊՖ-1 (Մ 300)</t>
  </si>
  <si>
    <t>Հիմքի, ՊՖ-2 (Մ 300)</t>
  </si>
  <si>
    <t>Տապաստ (лежень) տարբեր չափսի</t>
  </si>
  <si>
    <t xml:space="preserve">Տապաստ </t>
  </si>
  <si>
    <t>ԼԺ-1,6 (Մ 200)</t>
  </si>
  <si>
    <t>ԼԺ-2,8 (Մ 200)</t>
  </si>
  <si>
    <t>ԼԺ-4,4 (Մ 200)</t>
  </si>
  <si>
    <t>ԼԺ-6 (Մ 200)</t>
  </si>
  <si>
    <t>Երկաթբետոնե բլոկ տարբեր տիպի և չափսի</t>
  </si>
  <si>
    <t>Արգելապատի, БР-1</t>
  </si>
  <si>
    <t xml:space="preserve">Պարիսպ </t>
  </si>
  <si>
    <t>Ե/Բ Պ-6վկ (Մ 300)</t>
  </si>
  <si>
    <t>Կիսախողովակ ЛР տարբեր չափսի</t>
  </si>
  <si>
    <t xml:space="preserve">Կիսախողովակ </t>
  </si>
  <si>
    <r>
      <t>մ</t>
    </r>
    <r>
      <rPr>
        <vertAlign val="superscript"/>
        <sz val="10"/>
        <rFont val="GHEA Grapalat"/>
        <family val="3"/>
      </rPr>
      <t>3</t>
    </r>
  </si>
  <si>
    <t>ЛР-40 (0,43մ³)</t>
  </si>
  <si>
    <t>ЛР-60 (0,57մ³)</t>
  </si>
  <si>
    <t>ЛР-80 (0,78մ³)</t>
  </si>
  <si>
    <t>Վաք (лоток) տարբեր տիպի և չափսի</t>
  </si>
  <si>
    <t>Վաք</t>
  </si>
  <si>
    <t>Б-2-20</t>
  </si>
  <si>
    <t>Տիպ 1, 900x1000x3000մմ (Մ 300)</t>
  </si>
  <si>
    <t>Տիպ 2, 1200x1000x3000մմ (Մ 300)</t>
  </si>
  <si>
    <t>Տիպ 3, 800x900x3000մմ (Մ 300)</t>
  </si>
  <si>
    <t>Տիպ 4, 500x250x3000մմ (Մ 300)</t>
  </si>
  <si>
    <t>Տիպ 5, 600x600x3000մմ (Մ 300)</t>
  </si>
  <si>
    <t>Ե/Բ կափարիչով 50x60 սմ, L=3մ</t>
  </si>
  <si>
    <t>Ուղղանկյուն հենապատ  Б տարբեր տիպի</t>
  </si>
  <si>
    <t xml:space="preserve">Հենապատ* </t>
  </si>
  <si>
    <t>Б-1</t>
  </si>
  <si>
    <t>Հենասյուն СВ տարբեր տիպի</t>
  </si>
  <si>
    <t xml:space="preserve">Հենասյուն </t>
  </si>
  <si>
    <t>Տակդիր տարբեր տիպի և չափսի</t>
  </si>
  <si>
    <t>Տակդիր</t>
  </si>
  <si>
    <t>ՊՏ-3,25 (Մ 300)</t>
  </si>
  <si>
    <t>ՊՏ-4,25 (Մ 300)</t>
  </si>
  <si>
    <t xml:space="preserve">Տակդիր </t>
  </si>
  <si>
    <t>Տրանսֆորմատորի, ՆՍՊ-1 (Մ 300)</t>
  </si>
  <si>
    <t>Տրանսֆորմատորի, ՆՍՊ-3 (Մ 300)</t>
  </si>
  <si>
    <t>Խողովակի, ՖՄ-9 (Մ 200)</t>
  </si>
  <si>
    <t>Հիմք տարբեր տիպի և չափսի</t>
  </si>
  <si>
    <t xml:space="preserve">Հիմք </t>
  </si>
  <si>
    <t>Պարսիպի, Ֆ-6 (Մ 200)</t>
  </si>
  <si>
    <t>Ֆ-01 (Մ 200)</t>
  </si>
  <si>
    <t>Տիպ-1 (Մ 300)</t>
  </si>
  <si>
    <t>Տիպ-2 (Մ 300)</t>
  </si>
  <si>
    <t>Տիպ-3 (Մ 300)</t>
  </si>
  <si>
    <t>Տիպ-4 (Մ 300)</t>
  </si>
  <si>
    <t>Տիպ-5 (Մ 300)</t>
  </si>
  <si>
    <t>Տիպ-6 (Մ 300)</t>
  </si>
  <si>
    <t>Սարքավորումների տիպային կանգնակ (УСО)</t>
  </si>
  <si>
    <t xml:space="preserve">Կանգնակ </t>
  </si>
  <si>
    <t xml:space="preserve">Г-ձև  կոնստրուկցիա  տարբեր տիպի  (Ге) </t>
  </si>
  <si>
    <t>Հենապատ</t>
  </si>
  <si>
    <t>* Գինը` համաձայն ՀՀ կառավարության  25 ապրիլի 2013 թվականի N 472-Ն</t>
  </si>
  <si>
    <t xml:space="preserve"> որոշմամբ հաստատված կարգի 23-րդ կետի: </t>
  </si>
  <si>
    <t xml:space="preserve">4. ՔԱՐԵՐ, ՔԱՐԵ ՊԱՏՐԱՍՏՎԱԾՔՆԵՐ, ԵՐԵՍԱՊԱՏՄԱՆ ՍԱԼԵՐ </t>
  </si>
  <si>
    <t>Տարբեր տեսակի պատրաստվածքներ բնական քարից</t>
  </si>
  <si>
    <t xml:space="preserve">Ծածկասալ </t>
  </si>
  <si>
    <t xml:space="preserve">Անդեզիտե բազալտե, 50x300մմ, չհղկված            </t>
  </si>
  <si>
    <t xml:space="preserve">Անդեզիտե բազալտե, 50x350մմ, չհղկված             </t>
  </si>
  <si>
    <t xml:space="preserve">Անդեզիտե բազալտե, 50x400մմ, չհղկված           </t>
  </si>
  <si>
    <t xml:space="preserve">Անդեզիտե բազալտե, 100x400մմ, չհղկված             </t>
  </si>
  <si>
    <t xml:space="preserve">Անդեզիտե բազալտե, 120x300մմ, չհղկված           </t>
  </si>
  <si>
    <t xml:space="preserve">Անդեզիտե բազալտե, 120x350մմ, չհղկված           </t>
  </si>
  <si>
    <t xml:space="preserve">Անդեզիտե բազալտե, 120x400մմ, չհղկված             </t>
  </si>
  <si>
    <t xml:space="preserve">Բազալտե, 50x300մմ                                         </t>
  </si>
  <si>
    <t xml:space="preserve">Հայաստան </t>
  </si>
  <si>
    <t xml:space="preserve">Պատուհանագոգ </t>
  </si>
  <si>
    <t xml:space="preserve">Բազալտե, արտաքին, 150x350մմ </t>
  </si>
  <si>
    <t xml:space="preserve">Բազալտե, ներքին, 30x300x1300մմ </t>
  </si>
  <si>
    <t xml:space="preserve">Բազալտե, ներքին, 40x350x1500մմ </t>
  </si>
  <si>
    <t xml:space="preserve">Աստիճան            </t>
  </si>
  <si>
    <t xml:space="preserve">Բազալտե, 150x300x(800-1300)մմ                        </t>
  </si>
  <si>
    <t xml:space="preserve">Աստիճան                          </t>
  </si>
  <si>
    <t xml:space="preserve">Բազալտե, 40x320x1300մմ                                </t>
  </si>
  <si>
    <t xml:space="preserve">Թասակ                                        </t>
  </si>
  <si>
    <t>Շինաքար տարբեր տեսակի բնական քարից</t>
  </si>
  <si>
    <t>Շինաքար</t>
  </si>
  <si>
    <t xml:space="preserve">Տուֆ ուղիղ կտրվածքի                        </t>
  </si>
  <si>
    <t xml:space="preserve">Տուֆ ուղիղ կտրվածքի                               </t>
  </si>
  <si>
    <t xml:space="preserve">Տուֆ ուղիղ կտրվածքի                           </t>
  </si>
  <si>
    <t xml:space="preserve">Տուֆ սրբատաշ, 400x190x250մմ                      </t>
  </si>
  <si>
    <t xml:space="preserve">Տուֆ կոպիտ կտրվածքի, 400x190x250մմ        </t>
  </si>
  <si>
    <t xml:space="preserve">Ֆելզիտ կոպիտ կտրվածքի, 10x25x60սմ </t>
  </si>
  <si>
    <t xml:space="preserve">Ֆելզիտ կոպիտ կտրվածքի, 15x30x80սմ </t>
  </si>
  <si>
    <t xml:space="preserve">Ֆելզիտ կոպիտ կտրվածքի, 20x20x50սմ  </t>
  </si>
  <si>
    <t xml:space="preserve">Անդեզիտե բազալտե, սրբատաշ               </t>
  </si>
  <si>
    <t xml:space="preserve">Բազալտ սրբատաշ, 80x320x(400-600)մմ  </t>
  </si>
  <si>
    <t xml:space="preserve">Անդեզիտե բազալտե շուբ, մեծ, երկու կողմը կտրած  </t>
  </si>
  <si>
    <t>Անդեզիտե բազալտե շուբ, մեծ (պատրաստի երեսպատման համար)</t>
  </si>
  <si>
    <t xml:space="preserve">Անդեզիտե բազալտե շուբ, փոքր, (40-50)x15x300մմ </t>
  </si>
  <si>
    <t xml:space="preserve">Բազալտ սրբատաշ, 150x300x(400-600)մմ                               </t>
  </si>
  <si>
    <t xml:space="preserve">Բազալտ քրքատաշ (շուբ), 120x300x(400-800)մմ                     </t>
  </si>
  <si>
    <t xml:space="preserve">Եզրաքար տարբեր չափսի բնական քարից                                          </t>
  </si>
  <si>
    <t xml:space="preserve">Եզրաքար                                          </t>
  </si>
  <si>
    <t xml:space="preserve">Բազալտե, 100x150մմ   </t>
  </si>
  <si>
    <t xml:space="preserve">Բազալտե, 150x300մմ  </t>
  </si>
  <si>
    <t xml:space="preserve">Բազալտե, 120x300մմ   </t>
  </si>
  <si>
    <t>Բազալտե, 150x80մմ</t>
  </si>
  <si>
    <t xml:space="preserve">Հայաստան  </t>
  </si>
  <si>
    <t>Հրակայուն աղյուս և շաղախանյութ</t>
  </si>
  <si>
    <t xml:space="preserve">Աղյուս </t>
  </si>
  <si>
    <t>Հրակայուն (I սորտ)</t>
  </si>
  <si>
    <t>Հրակայուն (II սորտ)</t>
  </si>
  <si>
    <t xml:space="preserve">Փոշի </t>
  </si>
  <si>
    <t xml:space="preserve">Սալիկ  </t>
  </si>
  <si>
    <t xml:space="preserve">Տուֆե, 40x300մմ, չհղկված                                                    </t>
  </si>
  <si>
    <t xml:space="preserve">Տուֆե, 50x300մմ, չհղկված                                                      </t>
  </si>
  <si>
    <t xml:space="preserve">Տուֆե, 20x350մմ, չհղկված                                                      </t>
  </si>
  <si>
    <t xml:space="preserve">Տուֆե, 30x350մմ, չհղկված                                                      </t>
  </si>
  <si>
    <t xml:space="preserve">Տուֆե, 40x350մմ, չհղկված                                                      </t>
  </si>
  <si>
    <t xml:space="preserve">Տուֆե, 50x350մմ, չհղկված                                                      </t>
  </si>
  <si>
    <t xml:space="preserve">Անդեզիտե բազալտե սալիկ տարբեր  չափսի  </t>
  </si>
  <si>
    <t xml:space="preserve">Անդեզիտե բազալտե, 20x400x400մմ, չհղկված           </t>
  </si>
  <si>
    <t xml:space="preserve">Անդեզիտե բազալտե, 20x600x600մմ, չհղկված                                           </t>
  </si>
  <si>
    <t xml:space="preserve">Անդեզիտե բազալտե, 30x600x600մմ, չհղկված                                                     </t>
  </si>
  <si>
    <t xml:space="preserve">Անդեզիտե բազալտե, 40x(300;350;400)մմ, չհղկված                                                  </t>
  </si>
  <si>
    <t xml:space="preserve">Ֆելզիտե սալիկ տարբեր չափսի                         </t>
  </si>
  <si>
    <t>Պեռլիտե սալիկ տարբեր չափսի</t>
  </si>
  <si>
    <t>5.ՄԵՏԱՂԱՁՈՒԼՎԱԾՔՆԵՐ ԵՎ ՄԵՏԱՂԱԿԱՆ ԿՈՆՍՏՐՈՒԿՑԻԱՆԵՐ</t>
  </si>
  <si>
    <t xml:space="preserve">Գլոցվածք տարբեր տիպի և չափսի    </t>
  </si>
  <si>
    <t xml:space="preserve">Գլոցվածք (ամրալար)  </t>
  </si>
  <si>
    <t>Ռուսաստան</t>
  </si>
  <si>
    <t>Պողպատե ամրան տարբեր տիպի և չափսի</t>
  </si>
  <si>
    <t xml:space="preserve">Ամրան </t>
  </si>
  <si>
    <t xml:space="preserve">Պողպատե, A500C և A-III Ø=12մմ </t>
  </si>
  <si>
    <t xml:space="preserve">Պողպատե, A500C և A-III Ø=14մմ </t>
  </si>
  <si>
    <t xml:space="preserve">Պողպատե, A500C և A-III Ø=16մմ </t>
  </si>
  <si>
    <t xml:space="preserve">Պողպատե, A500C և A-III Ø=18մմ </t>
  </si>
  <si>
    <t xml:space="preserve">Պողպատե, A500C և A-III Ø=20մմ </t>
  </si>
  <si>
    <t xml:space="preserve">Պողպատե, A500C և A-III Ø=22մմ </t>
  </si>
  <si>
    <t xml:space="preserve">Պողպատե, A500C և A-III Ø=25մմ </t>
  </si>
  <si>
    <t xml:space="preserve">Պողպատե, A500C և A-III Ø=28մմ </t>
  </si>
  <si>
    <t xml:space="preserve">Պողպատե, A500C և A-III Ø=32մմ </t>
  </si>
  <si>
    <t>Պողպատե տաշտաձև պրոֆիլի հեծան տարբեր չափսի</t>
  </si>
  <si>
    <t>Հեծան</t>
  </si>
  <si>
    <t>Պողպատե երկտավր տարբեր չափսի</t>
  </si>
  <si>
    <t xml:space="preserve">Երկտավր </t>
  </si>
  <si>
    <t>Պողպատ շերտավոր տարբեր չափսի</t>
  </si>
  <si>
    <t>Ժապավեն</t>
  </si>
  <si>
    <t>Պողպատ շերտավոր, 25x3մմ</t>
  </si>
  <si>
    <t>Պողպատ շերտավոր, 30x3մմ</t>
  </si>
  <si>
    <t>Պողպատ շերտավոր, 40x3մմ</t>
  </si>
  <si>
    <t>Պողպատ շերտավոր, 50x4մմ</t>
  </si>
  <si>
    <t>Պողպատե անկյունակ տարբեր չափսի</t>
  </si>
  <si>
    <t xml:space="preserve">Անկյունակ </t>
  </si>
  <si>
    <t>Պողպատե ձող տարբեր տիպի և չափսի</t>
  </si>
  <si>
    <t xml:space="preserve">Ձող  </t>
  </si>
  <si>
    <t>Պողպատե թիթեղ տարբեր չափսի</t>
  </si>
  <si>
    <t>Թիթեղ</t>
  </si>
  <si>
    <t>Պողպատե, 0,5մմ</t>
  </si>
  <si>
    <t xml:space="preserve">Պողպատե, 1,0մմ      </t>
  </si>
  <si>
    <t xml:space="preserve">Պողպատե, 1,2մմ      </t>
  </si>
  <si>
    <t xml:space="preserve">Պողպատե, 1,5մմ      </t>
  </si>
  <si>
    <t xml:space="preserve">Պողպատե, 2,5մմ      </t>
  </si>
  <si>
    <t xml:space="preserve">Պողպատե, 3,0մմ                 </t>
  </si>
  <si>
    <t xml:space="preserve">Պողպատե, 4,0մմ                 </t>
  </si>
  <si>
    <t xml:space="preserve">Պողպատե, 5,0մմ                 </t>
  </si>
  <si>
    <t xml:space="preserve">Պողպատե, 6,0մմ                 </t>
  </si>
  <si>
    <t xml:space="preserve">Պողպատե, 8,0մմ                 </t>
  </si>
  <si>
    <t xml:space="preserve">Պողպատե, 10մմ                 </t>
  </si>
  <si>
    <t xml:space="preserve">Պողպատե, 12մմ                 </t>
  </si>
  <si>
    <t xml:space="preserve">Պողպատե, 14մմ                 </t>
  </si>
  <si>
    <t xml:space="preserve">Պողպատե, 16մմ                 </t>
  </si>
  <si>
    <t xml:space="preserve">Պողպատե, 20մմ                 </t>
  </si>
  <si>
    <t xml:space="preserve">Պողպատե, 24մմ                </t>
  </si>
  <si>
    <t>Պողպատե մետաղալար տարբեր տեսակի և չափսի</t>
  </si>
  <si>
    <t>Մետաղալար</t>
  </si>
  <si>
    <t xml:space="preserve">Պողպատե, ջերմամշակված, (վառած), КП, d=5մմ </t>
  </si>
  <si>
    <t xml:space="preserve">Պողպատե, ջերմամշակված, (վառած), КП, d=4մմ </t>
  </si>
  <si>
    <t xml:space="preserve">Պողպատե, ջերմամշակված, (վառած), КП, d=3մմ </t>
  </si>
  <si>
    <t xml:space="preserve">Ցինկապատ փշալար </t>
  </si>
  <si>
    <t xml:space="preserve">Փշալար </t>
  </si>
  <si>
    <t xml:space="preserve">Ցինկապատ </t>
  </si>
  <si>
    <t>Մանեկ, հեղույս</t>
  </si>
  <si>
    <t>Պողպատե ցանց տարբեր տիպի և չափսի</t>
  </si>
  <si>
    <t>Ցանց</t>
  </si>
  <si>
    <r>
      <t>Պողպատե, ամրանային, եռակցված, B</t>
    </r>
    <r>
      <rPr>
        <vertAlign val="subscript"/>
        <sz val="10"/>
        <rFont val="GHEA Grapalat"/>
        <family val="3"/>
      </rPr>
      <t>P</t>
    </r>
    <r>
      <rPr>
        <sz val="10"/>
        <rFont val="GHEA Grapalat"/>
        <family val="3"/>
      </rPr>
      <t xml:space="preserve">  d=3,0մմ, բջիջը 150x150մմ</t>
    </r>
  </si>
  <si>
    <r>
      <t>Պողպատե, ամրանային, եռակցված, B</t>
    </r>
    <r>
      <rPr>
        <vertAlign val="subscript"/>
        <sz val="10"/>
        <rFont val="GHEA Grapalat"/>
        <family val="3"/>
      </rPr>
      <t>P</t>
    </r>
    <r>
      <rPr>
        <sz val="10"/>
        <rFont val="GHEA Grapalat"/>
        <family val="3"/>
      </rPr>
      <t xml:space="preserve"> d=3,0մմ, բջիջը 200x200մմ</t>
    </r>
  </si>
  <si>
    <r>
      <t>Պողպատե, ամրանային, եռակցված, B</t>
    </r>
    <r>
      <rPr>
        <vertAlign val="subscript"/>
        <sz val="10"/>
        <rFont val="GHEA Grapalat"/>
        <family val="3"/>
      </rPr>
      <t>P</t>
    </r>
    <r>
      <rPr>
        <sz val="10"/>
        <rFont val="GHEA Grapalat"/>
        <family val="3"/>
      </rPr>
      <t xml:space="preserve"> d=4,0մմ, բջիջը 150x150մմ</t>
    </r>
  </si>
  <si>
    <r>
      <t>Պողպատե, ամրանային, եռակցված, B</t>
    </r>
    <r>
      <rPr>
        <vertAlign val="subscript"/>
        <sz val="10"/>
        <rFont val="GHEA Grapalat"/>
        <family val="3"/>
      </rPr>
      <t>P</t>
    </r>
    <r>
      <rPr>
        <sz val="10"/>
        <rFont val="GHEA Grapalat"/>
        <family val="3"/>
      </rPr>
      <t xml:space="preserve"> d=4,0մմ, բջիջը 200x200մմ</t>
    </r>
  </si>
  <si>
    <r>
      <t>Պողպատե, ամրանային, եռակցված, B</t>
    </r>
    <r>
      <rPr>
        <vertAlign val="subscript"/>
        <sz val="10"/>
        <rFont val="GHEA Grapalat"/>
        <family val="3"/>
      </rPr>
      <t>P</t>
    </r>
    <r>
      <rPr>
        <sz val="10"/>
        <rFont val="GHEA Grapalat"/>
        <family val="3"/>
      </rPr>
      <t xml:space="preserve"> d=5,0մմ, բջիջը 100x100մմ</t>
    </r>
  </si>
  <si>
    <r>
      <t>Պողպատե, ամրանային, եռակցված, B</t>
    </r>
    <r>
      <rPr>
        <vertAlign val="subscript"/>
        <sz val="10"/>
        <rFont val="GHEA Grapalat"/>
        <family val="3"/>
      </rPr>
      <t>P</t>
    </r>
    <r>
      <rPr>
        <sz val="10"/>
        <rFont val="GHEA Grapalat"/>
        <family val="3"/>
      </rPr>
      <t xml:space="preserve"> d=5,0մմ, բջիջը 150x150մմ</t>
    </r>
  </si>
  <si>
    <r>
      <t>Պողպատե, ամրանային, եռակցված, B</t>
    </r>
    <r>
      <rPr>
        <vertAlign val="subscript"/>
        <sz val="10"/>
        <rFont val="GHEA Grapalat"/>
        <family val="3"/>
      </rPr>
      <t>P</t>
    </r>
    <r>
      <rPr>
        <sz val="10"/>
        <rFont val="GHEA Grapalat"/>
        <family val="3"/>
      </rPr>
      <t xml:space="preserve"> d=5,0մմ, բջիջը 200x200մմ</t>
    </r>
  </si>
  <si>
    <r>
      <t>Պողպատե, ամրանային, եռակցված, B</t>
    </r>
    <r>
      <rPr>
        <vertAlign val="subscript"/>
        <sz val="10"/>
        <rFont val="GHEA Grapalat"/>
        <family val="3"/>
      </rPr>
      <t>P</t>
    </r>
    <r>
      <rPr>
        <sz val="10"/>
        <rFont val="GHEA Grapalat"/>
        <family val="3"/>
      </rPr>
      <t xml:space="preserve">  d=4,0մմ, բջիջը 100x100մմ</t>
    </r>
  </si>
  <si>
    <t>Պողպատե, հյուսված, "Ռաբիցա", d=1,8մմ, բջիջը 50x50մմ, 1500x10000մմ</t>
  </si>
  <si>
    <t>Պողպատե, հյուսված, "Ռաբիցա", d=2,0մմ, բջիջը 50x50մմ, 1500x10000մմ</t>
  </si>
  <si>
    <t xml:space="preserve">Կռվածք                   </t>
  </si>
  <si>
    <t>Պողպատե ճոպան տարբեր չափսի</t>
  </si>
  <si>
    <t>Ճոպան</t>
  </si>
  <si>
    <t>Մետաղական ակոսավոր ծածկի սալ (տրանսֆորմատորային ենթակայանի) տարբեր չափսի</t>
  </si>
  <si>
    <t xml:space="preserve">Սալ* </t>
  </si>
  <si>
    <t>Մետաղական, ակոսավոր ծածկի</t>
  </si>
  <si>
    <t>6.  ՇԻՆԱՆՅՈՒԹԵՐ ԵՎ ՊԱՏՐԱՍՏՎԱԾՔՆԵՐ ՓԱՅՏԻՑ</t>
  </si>
  <si>
    <t>Փայտանյութ տարբեր տիպի և չափսի</t>
  </si>
  <si>
    <t xml:space="preserve">Փայտանյութ </t>
  </si>
  <si>
    <t xml:space="preserve">Կողահատ  </t>
  </si>
  <si>
    <t>Շրիշակ տարբեր տիպի և չափսի</t>
  </si>
  <si>
    <t xml:space="preserve">Շրիշակ  </t>
  </si>
  <si>
    <t>Շրիշակ</t>
  </si>
  <si>
    <t>Լամինացված, 60x2400մմ</t>
  </si>
  <si>
    <t>Չինաստան</t>
  </si>
  <si>
    <t>Լամինացված, 80x2400մմ</t>
  </si>
  <si>
    <t>Հաճարե պարակալ տարբեր չափսի</t>
  </si>
  <si>
    <t xml:space="preserve">Պարակալ  </t>
  </si>
  <si>
    <t>Մանրահատակ տարբեր տեսակի և չափսի</t>
  </si>
  <si>
    <t>Մանրահատակ</t>
  </si>
  <si>
    <t xml:space="preserve">Հաճարե, լայն. 60մմ </t>
  </si>
  <si>
    <t xml:space="preserve">Հաճարե, լայն. 80մմ </t>
  </si>
  <si>
    <t>Նրբատախտակ (ֆաներա) տարբեր չափսի</t>
  </si>
  <si>
    <t>Նրբատախտակ (ֆաներա)</t>
  </si>
  <si>
    <t xml:space="preserve">1525x1525x6մմ                  </t>
  </si>
  <si>
    <t xml:space="preserve">1525x1525x9մմ                  </t>
  </si>
  <si>
    <t>Փայտատաշեղային սալ (ДСП) տարբեր տիպի և չափսի</t>
  </si>
  <si>
    <t>Փայտատաշեղային (ДСП), 3660x1830x16մմ</t>
  </si>
  <si>
    <t>Վրաստան</t>
  </si>
  <si>
    <t xml:space="preserve">Լամինատ՝ 3660x1830x18մմ     </t>
  </si>
  <si>
    <t>Լամինատե հատակ տարբեր տիպի և չափսի</t>
  </si>
  <si>
    <t>Հատակ</t>
  </si>
  <si>
    <t>Լամինատե, 7մմ հաստ. (շրիշակով, սպունգով)</t>
  </si>
  <si>
    <t>Լեհաստան</t>
  </si>
  <si>
    <t>Մետաղական թիթեղ տարբեր տիպի և չափսի</t>
  </si>
  <si>
    <t xml:space="preserve">Թիթեղ </t>
  </si>
  <si>
    <t xml:space="preserve">Ցինկապատ, հարթ, գունավոր, 0,50մմ       </t>
  </si>
  <si>
    <t>Մետաղական պատրաստվածքներ տարբեր տիպի և չափսի</t>
  </si>
  <si>
    <t>Մետաղակղմինդր</t>
  </si>
  <si>
    <t>Ջրհորդան</t>
  </si>
  <si>
    <t>Կիսակլոր, ցինկապատ</t>
  </si>
  <si>
    <t>Կիսակլոր, գունավոր</t>
  </si>
  <si>
    <t>Ուղղանկյուն, ցինկապատ</t>
  </si>
  <si>
    <t>Ուղղանկյուն, գունավոր</t>
  </si>
  <si>
    <t>Արգելք</t>
  </si>
  <si>
    <t>Ձնպաշտպան, 1500մմ, ցինկապատ</t>
  </si>
  <si>
    <t>Ձնպաշտպան, 1500մմ, գունավոր</t>
  </si>
  <si>
    <t>Ձնպաշտպան, 2000մմ, ցինկապատ</t>
  </si>
  <si>
    <t>Ձնպաշտպան, 2000մմ, գունավոր</t>
  </si>
  <si>
    <t>Փական</t>
  </si>
  <si>
    <t>Կիսակլոր ջրհորդանի, ցինկապատ</t>
  </si>
  <si>
    <t>Կիսակլոր ջրհորդանի, գունավոր</t>
  </si>
  <si>
    <t>Ուղղանկյուն ջրհորդանի, ցինկապատ</t>
  </si>
  <si>
    <t>Ուղղանկյուն ջրհորդանի, գունավոր</t>
  </si>
  <si>
    <t>Կախիչի ամրակ</t>
  </si>
  <si>
    <t>Անկյուն</t>
  </si>
  <si>
    <t>Ձագար</t>
  </si>
  <si>
    <t>Կլոր ջրատարով, Ø-100մմ, ցինկապատ</t>
  </si>
  <si>
    <t>Կլոր ջրատարով, Ø-100մմ, գունավոր</t>
  </si>
  <si>
    <t>Ուղղանկյուն ջրատարով, ցինկապատ</t>
  </si>
  <si>
    <t>Ուղղանկյուն ջրատարով, գունավոր</t>
  </si>
  <si>
    <t>Խողովակ</t>
  </si>
  <si>
    <t>Կլոր, ջրատար, Ø-100մմ, ցինկապատ</t>
  </si>
  <si>
    <t>Կլոր, ջրատար, Ø-100մմ, գունավոր</t>
  </si>
  <si>
    <t>Ուղղանկյուն, ջրատար, ցինկապատ</t>
  </si>
  <si>
    <t>Ուղղանկյուն, ջրատար, գունավոր</t>
  </si>
  <si>
    <t xml:space="preserve">Արմունկ </t>
  </si>
  <si>
    <t>Կլոր ջրատար խողովակի, ցինկապատ</t>
  </si>
  <si>
    <t>Կլոր ջրատար խողովակի, գունավոր</t>
  </si>
  <si>
    <t>Ուղղանկյուն ջրատար խողովակի, ցինկապատ</t>
  </si>
  <si>
    <t>Ուղղանկյուն ջրատար խողովակի, գունավոր</t>
  </si>
  <si>
    <t xml:space="preserve">Պիպ (գագաթնագիծ) </t>
  </si>
  <si>
    <t>(90x90) 2500մմ, ցինկապատ</t>
  </si>
  <si>
    <t>(90x90) 2500մմ, գունավոր</t>
  </si>
  <si>
    <t>(150x150) 2500մմ, ցինկապատ</t>
  </si>
  <si>
    <t>(150x150) 2500մմ, գունավոր</t>
  </si>
  <si>
    <t>(200x200) 2500մմ, ցինկապատ</t>
  </si>
  <si>
    <t>(200x200) 2500մմ, գունավոր</t>
  </si>
  <si>
    <t>(300x300) 2500մմ, ցինկապատ</t>
  </si>
  <si>
    <t>(300x300) 2500մմ, գունավոր</t>
  </si>
  <si>
    <t>Մեխ</t>
  </si>
  <si>
    <t xml:space="preserve">Մեխ </t>
  </si>
  <si>
    <t>Շինարարական, 25մմ</t>
  </si>
  <si>
    <t xml:space="preserve">Շինարարական, 30÷40մմ    </t>
  </si>
  <si>
    <t xml:space="preserve">Շինարարական, 50÷150մմ    </t>
  </si>
  <si>
    <t xml:space="preserve">Պտուտակ                  </t>
  </si>
  <si>
    <t>Իրան</t>
  </si>
  <si>
    <t>Ապակեբամբակ տարբեր տեսակի և չափսի</t>
  </si>
  <si>
    <t xml:space="preserve">Ապակեբամբակ </t>
  </si>
  <si>
    <t xml:space="preserve">Փայլաթիթեղով </t>
  </si>
  <si>
    <t>Իզոգամ տարբեր տեսակի և չափսի</t>
  </si>
  <si>
    <t>Իզոգամ</t>
  </si>
  <si>
    <t>Գիպսակարտոնե ակուստիկ սալ տարբեր տիպի և չափսի</t>
  </si>
  <si>
    <t>Գիպսակատոնե ակուստիկ, 12,5մմx1,2մx2մ</t>
  </si>
  <si>
    <t>Գիպսակարտոնե, 9,5մմx1,2մx2,4մ</t>
  </si>
  <si>
    <t>Գիպսակարտոնե, ջրակայուն, 9,5մմx1,2մx2,4մ</t>
  </si>
  <si>
    <t>Գիպսակարտոնե, 12,5մմx1,2մx2,5մ</t>
  </si>
  <si>
    <t>Գիպսակարտոնե, ջրակայուն, 12,5մմx1,2մx2,5մ</t>
  </si>
  <si>
    <t>Գիպսակարտոնե, ջրակայուն, 15մմx1,2մx2,4մ</t>
  </si>
  <si>
    <t xml:space="preserve">8. ԴՌՆԵՐ ԵՎ ՊԱՏՈՒՀԱՆՆԵՐ  </t>
  </si>
  <si>
    <t>Փայտե ներսի դուռ տարբեր տեսակի և չափսի</t>
  </si>
  <si>
    <t>Դուռ</t>
  </si>
  <si>
    <t>Մուտքի դուռ տարբեր տիպի և չափսի</t>
  </si>
  <si>
    <t xml:space="preserve">Ալյումինե դուռ տարբեր տիպի, գույնի և չափսի </t>
  </si>
  <si>
    <t>Ալյումինե պատուհան տարբեր տիպի, գույնի և չափսի</t>
  </si>
  <si>
    <t>Պատուհան</t>
  </si>
  <si>
    <t>Ալյումինե, բլոկով, սպիտակ, 46մմ հաստ., առանց ջերմակամուրջի, ապակեփաթեթով 4+4մմ, պրոֆիլ (արտերկիր), չբացվող</t>
  </si>
  <si>
    <t xml:space="preserve">Ալյումինե, բլոկով, սպիտակ, 46մմ հաստ., առանց ջերմակամուրջի, ապակեփաթեթով 4+4մմ, պրոֆիլ (արտերկիր), բացվող </t>
  </si>
  <si>
    <t>Ալյումինե, բլոկով, սպիտակ, 46մմ հաստ., առանց ջերմակամուրջի, 1 տակ ապակի 4մմ, պրոֆիլ (արտերկիր), բացվող</t>
  </si>
  <si>
    <t xml:space="preserve">Ալյումինե, բլոկով, սպիտակ 60մմ հաստ., ջերմակամուրջով, ապակեփաթեթով 4+4մմ, պրոֆիլ (արտերկիր), չբացվող </t>
  </si>
  <si>
    <t>Ալյումինե, բլոկով, սպիտակ, 60մմ հաստ., ջերմակամուրջով, ապակեփաթեթով 4+4մմ, պրոֆիլ (արտերկիր), բացվող</t>
  </si>
  <si>
    <t>Կամարաձև, ալյումինե, բլոկով, սպիտակ 46մմ հաստ., առանց ջերմակամուրջի, ապակեփաթեթով 4+4մմ, պրոֆիլ (արտերկիր), բացվող</t>
  </si>
  <si>
    <t xml:space="preserve">Մետաղապլաստե դուռ տարբեր տիպի, գույնի և չափսի </t>
  </si>
  <si>
    <t>Մետաղապլաստե, բլոկով, սպիտակ, 60մմ հաստ., ապակեփաթեթով 4+4մմ, պրոֆիլ (արտերկիր)</t>
  </si>
  <si>
    <t>Մետաղապլաստե, բլոկով, սպիտակ, 60մմ հաստ., ապակեփաթեթով 4+4մմ, հայկական պրոֆիլ</t>
  </si>
  <si>
    <t>Մետաղապլաստե, բլոկով, կաղնեգույն, 60մմ հաստ., ապակեփաթեթով 4+4մմ, հայկական պրոֆիլ</t>
  </si>
  <si>
    <t>Մետաղապլաստե պատուհան տարբեր տիպի, գույնի և չափսերի</t>
  </si>
  <si>
    <t>Մետաղապլաստե, բլոկով, սպիտակ, 60մմ հաստ., 1 տակ ապակի 4մմ, պրոֆիլ (արտերկիր), բացվող</t>
  </si>
  <si>
    <t>Մետաղապլաստե, բլոկով, սպիտակ, 60մմ հաստ., 1 տակ ապակի 4մմ, պրոֆիլ (արտերկիր), չբացվող</t>
  </si>
  <si>
    <t xml:space="preserve">Կամարաձև, մետաղապլաստե, բլոկով, սպիտակ, 60մմ հաստ., ապակեփաթեթով 4+4մմ, պրոֆիլ (արտերկիր), բացվող </t>
  </si>
  <si>
    <t xml:space="preserve">Կամարաձև, մետաղապլաստե, բլոկով,  սպիտակ, 60մմ հաստ., ապակեփաթեթով 4+4մմ, պրոֆիլ (արտերկիր), չբացվող </t>
  </si>
  <si>
    <t xml:space="preserve">Մետաղապլաստե, բլոկով, կաղնեգույն, 60մմ հաստ., ապակեփաթեթով 4+4մմ հայկական պրոֆիլ, բացվող  </t>
  </si>
  <si>
    <t>Պլաստմասե պատուհանագոգ տարբեր գույնի և չափսի</t>
  </si>
  <si>
    <t xml:space="preserve">Պլաստմասե, լայն. 25սմ, կաղնեգույն </t>
  </si>
  <si>
    <t>Պլաստմասե, լայն. 30սմ, սպիտակ</t>
  </si>
  <si>
    <t xml:space="preserve">Պլաստմասե, լայն. 30սմ, կաղնեգույն </t>
  </si>
  <si>
    <t xml:space="preserve">Պլաստմասե, լայն. 35սմ, սպիտակ </t>
  </si>
  <si>
    <t xml:space="preserve">Պլաստմասե, լայն. 35սմ, կաղնեգույն </t>
  </si>
  <si>
    <t>Պլաստմասե, լայն. 40սմ, սպիտակ</t>
  </si>
  <si>
    <t xml:space="preserve">Պլաստմասե, լայն. 40սմ, կաղնեգույն </t>
  </si>
  <si>
    <t>9. ՄԵՏԱՂԱԿԱՆ ԽՈՂՈՎԱԿՆԵՐ ԵՎ ԿՑԱՄԱՍԵՐ</t>
  </si>
  <si>
    <t>Պողպատե խողովակ տարբեր կտրվածքի և չափսի</t>
  </si>
  <si>
    <t xml:space="preserve">Խողովակ  </t>
  </si>
  <si>
    <r>
      <t>Պողպատե, D</t>
    </r>
    <r>
      <rPr>
        <vertAlign val="subscript"/>
        <sz val="10"/>
        <rFont val="GHEA Grapalat"/>
        <family val="3"/>
      </rPr>
      <t>у</t>
    </r>
    <r>
      <rPr>
        <sz val="10"/>
        <rFont val="GHEA Grapalat"/>
        <family val="3"/>
      </rPr>
      <t>=15x2,5մմ</t>
    </r>
  </si>
  <si>
    <r>
      <t>Պողպատե, D</t>
    </r>
    <r>
      <rPr>
        <vertAlign val="subscript"/>
        <sz val="10"/>
        <rFont val="GHEA Grapalat"/>
        <family val="3"/>
      </rPr>
      <t>у</t>
    </r>
    <r>
      <rPr>
        <sz val="10"/>
        <rFont val="GHEA Grapalat"/>
        <family val="3"/>
      </rPr>
      <t>=20x2,5մմ</t>
    </r>
  </si>
  <si>
    <r>
      <t>Պողպատե, D</t>
    </r>
    <r>
      <rPr>
        <vertAlign val="subscript"/>
        <sz val="10"/>
        <rFont val="GHEA Grapalat"/>
        <family val="3"/>
      </rPr>
      <t>у</t>
    </r>
    <r>
      <rPr>
        <sz val="10"/>
        <rFont val="GHEA Grapalat"/>
        <family val="3"/>
      </rPr>
      <t>=25x2,5մմ</t>
    </r>
  </si>
  <si>
    <r>
      <t>Պողպատե, D</t>
    </r>
    <r>
      <rPr>
        <vertAlign val="subscript"/>
        <sz val="10"/>
        <rFont val="GHEA Grapalat"/>
        <family val="3"/>
      </rPr>
      <t>у</t>
    </r>
    <r>
      <rPr>
        <sz val="10"/>
        <rFont val="GHEA Grapalat"/>
        <family val="3"/>
      </rPr>
      <t>=25x3,0մմ</t>
    </r>
  </si>
  <si>
    <r>
      <t>Պողպատե, D</t>
    </r>
    <r>
      <rPr>
        <vertAlign val="subscript"/>
        <sz val="10"/>
        <rFont val="GHEA Grapalat"/>
        <family val="3"/>
      </rPr>
      <t>у</t>
    </r>
    <r>
      <rPr>
        <sz val="10"/>
        <rFont val="GHEA Grapalat"/>
        <family val="3"/>
      </rPr>
      <t>=25,5x2,5մմ</t>
    </r>
  </si>
  <si>
    <r>
      <t>Պողպատե, D</t>
    </r>
    <r>
      <rPr>
        <vertAlign val="subscript"/>
        <sz val="10"/>
        <rFont val="GHEA Grapalat"/>
        <family val="3"/>
      </rPr>
      <t>у</t>
    </r>
    <r>
      <rPr>
        <sz val="10"/>
        <rFont val="GHEA Grapalat"/>
        <family val="3"/>
      </rPr>
      <t>=32x2,0մմ</t>
    </r>
  </si>
  <si>
    <r>
      <t>Պողպատե, D</t>
    </r>
    <r>
      <rPr>
        <vertAlign val="subscript"/>
        <sz val="10"/>
        <rFont val="GHEA Grapalat"/>
        <family val="3"/>
      </rPr>
      <t>у</t>
    </r>
    <r>
      <rPr>
        <sz val="10"/>
        <rFont val="GHEA Grapalat"/>
        <family val="3"/>
      </rPr>
      <t>=32x2,5մմ</t>
    </r>
  </si>
  <si>
    <r>
      <t>Պողպատե, D</t>
    </r>
    <r>
      <rPr>
        <vertAlign val="subscript"/>
        <sz val="10"/>
        <rFont val="GHEA Grapalat"/>
        <family val="3"/>
      </rPr>
      <t>у</t>
    </r>
    <r>
      <rPr>
        <sz val="10"/>
        <rFont val="GHEA Grapalat"/>
        <family val="3"/>
      </rPr>
      <t>=32x3,0մմ</t>
    </r>
  </si>
  <si>
    <r>
      <t>Պողպատե, D</t>
    </r>
    <r>
      <rPr>
        <vertAlign val="subscript"/>
        <sz val="10"/>
        <rFont val="GHEA Grapalat"/>
        <family val="3"/>
      </rPr>
      <t>у</t>
    </r>
    <r>
      <rPr>
        <sz val="10"/>
        <rFont val="GHEA Grapalat"/>
        <family val="3"/>
      </rPr>
      <t>=40x2,5մմ</t>
    </r>
  </si>
  <si>
    <r>
      <t>Պողպատե, D</t>
    </r>
    <r>
      <rPr>
        <vertAlign val="subscript"/>
        <sz val="10"/>
        <rFont val="GHEA Grapalat"/>
        <family val="3"/>
      </rPr>
      <t>у</t>
    </r>
    <r>
      <rPr>
        <sz val="10"/>
        <rFont val="GHEA Grapalat"/>
        <family val="3"/>
      </rPr>
      <t>=40x3,0մմ</t>
    </r>
  </si>
  <si>
    <r>
      <t>Պողպատե, D</t>
    </r>
    <r>
      <rPr>
        <vertAlign val="subscript"/>
        <sz val="10"/>
        <rFont val="GHEA Grapalat"/>
        <family val="3"/>
      </rPr>
      <t>H</t>
    </r>
    <r>
      <rPr>
        <sz val="10"/>
        <rFont val="GHEA Grapalat"/>
        <family val="3"/>
      </rPr>
      <t>=48x1,5մմ</t>
    </r>
  </si>
  <si>
    <r>
      <t>Պողպատե, D</t>
    </r>
    <r>
      <rPr>
        <vertAlign val="subscript"/>
        <sz val="10"/>
        <rFont val="GHEA Grapalat"/>
        <family val="3"/>
      </rPr>
      <t>H</t>
    </r>
    <r>
      <rPr>
        <sz val="10"/>
        <rFont val="GHEA Grapalat"/>
        <family val="3"/>
      </rPr>
      <t>=48x2մմ</t>
    </r>
  </si>
  <si>
    <r>
      <t>Պողպատե, D</t>
    </r>
    <r>
      <rPr>
        <vertAlign val="subscript"/>
        <sz val="10"/>
        <rFont val="GHEA Grapalat"/>
        <family val="3"/>
      </rPr>
      <t>H</t>
    </r>
    <r>
      <rPr>
        <sz val="10"/>
        <rFont val="GHEA Grapalat"/>
        <family val="3"/>
      </rPr>
      <t>=48x2,5մմ</t>
    </r>
  </si>
  <si>
    <r>
      <t>Պողպատե, D</t>
    </r>
    <r>
      <rPr>
        <vertAlign val="subscript"/>
        <sz val="10"/>
        <rFont val="GHEA Grapalat"/>
        <family val="3"/>
      </rPr>
      <t>H</t>
    </r>
    <r>
      <rPr>
        <sz val="10"/>
        <rFont val="GHEA Grapalat"/>
        <family val="3"/>
      </rPr>
      <t>=48x3մմ</t>
    </r>
  </si>
  <si>
    <r>
      <t>Պողպատե, D</t>
    </r>
    <r>
      <rPr>
        <vertAlign val="subscript"/>
        <sz val="10"/>
        <rFont val="GHEA Grapalat"/>
        <family val="3"/>
      </rPr>
      <t>H</t>
    </r>
    <r>
      <rPr>
        <sz val="10"/>
        <rFont val="GHEA Grapalat"/>
        <family val="3"/>
      </rPr>
      <t>=48x3,5մմ</t>
    </r>
  </si>
  <si>
    <r>
      <t>Պողպատե, D</t>
    </r>
    <r>
      <rPr>
        <vertAlign val="subscript"/>
        <sz val="10"/>
        <rFont val="GHEA Grapalat"/>
        <family val="3"/>
      </rPr>
      <t>у</t>
    </r>
    <r>
      <rPr>
        <sz val="10"/>
        <rFont val="GHEA Grapalat"/>
        <family val="3"/>
      </rPr>
      <t>=51x1,5մմ</t>
    </r>
  </si>
  <si>
    <r>
      <t>Պողպատե, D</t>
    </r>
    <r>
      <rPr>
        <vertAlign val="subscript"/>
        <sz val="10"/>
        <rFont val="GHEA Grapalat"/>
        <family val="3"/>
      </rPr>
      <t>у</t>
    </r>
    <r>
      <rPr>
        <sz val="10"/>
        <rFont val="GHEA Grapalat"/>
        <family val="3"/>
      </rPr>
      <t>=51x2,5մմ</t>
    </r>
  </si>
  <si>
    <r>
      <t>Պողպատե, D</t>
    </r>
    <r>
      <rPr>
        <vertAlign val="subscript"/>
        <sz val="10"/>
        <rFont val="GHEA Grapalat"/>
        <family val="3"/>
      </rPr>
      <t>у</t>
    </r>
    <r>
      <rPr>
        <sz val="10"/>
        <rFont val="GHEA Grapalat"/>
        <family val="3"/>
      </rPr>
      <t>=51x3,0մմ</t>
    </r>
  </si>
  <si>
    <r>
      <t>Պողպատե, D</t>
    </r>
    <r>
      <rPr>
        <vertAlign val="subscript"/>
        <sz val="10"/>
        <rFont val="GHEA Grapalat"/>
        <family val="3"/>
      </rPr>
      <t>у</t>
    </r>
    <r>
      <rPr>
        <sz val="10"/>
        <rFont val="GHEA Grapalat"/>
        <family val="3"/>
      </rPr>
      <t>=51x3,5մմ</t>
    </r>
  </si>
  <si>
    <r>
      <t>Պողպատե, D</t>
    </r>
    <r>
      <rPr>
        <vertAlign val="subscript"/>
        <sz val="10"/>
        <rFont val="GHEA Grapalat"/>
        <family val="3"/>
      </rPr>
      <t>H</t>
    </r>
    <r>
      <rPr>
        <sz val="10"/>
        <rFont val="GHEA Grapalat"/>
        <family val="3"/>
      </rPr>
      <t>=57x1,5մմ</t>
    </r>
  </si>
  <si>
    <r>
      <t>Պողպատե, D</t>
    </r>
    <r>
      <rPr>
        <vertAlign val="subscript"/>
        <sz val="10"/>
        <rFont val="GHEA Grapalat"/>
        <family val="3"/>
      </rPr>
      <t>H</t>
    </r>
    <r>
      <rPr>
        <sz val="10"/>
        <rFont val="GHEA Grapalat"/>
        <family val="3"/>
      </rPr>
      <t>=57x2,5մմ</t>
    </r>
  </si>
  <si>
    <r>
      <t>Պողպատե, D</t>
    </r>
    <r>
      <rPr>
        <vertAlign val="subscript"/>
        <sz val="10"/>
        <rFont val="GHEA Grapalat"/>
        <family val="3"/>
      </rPr>
      <t>H</t>
    </r>
    <r>
      <rPr>
        <sz val="10"/>
        <rFont val="GHEA Grapalat"/>
        <family val="3"/>
      </rPr>
      <t>=57x3,0մմ</t>
    </r>
  </si>
  <si>
    <r>
      <t>Պողպատե, D</t>
    </r>
    <r>
      <rPr>
        <vertAlign val="subscript"/>
        <sz val="10"/>
        <rFont val="GHEA Grapalat"/>
        <family val="3"/>
      </rPr>
      <t>H</t>
    </r>
    <r>
      <rPr>
        <sz val="10"/>
        <rFont val="GHEA Grapalat"/>
        <family val="3"/>
      </rPr>
      <t>=57x3,5մմ</t>
    </r>
  </si>
  <si>
    <r>
      <t>Պողպատե, D</t>
    </r>
    <r>
      <rPr>
        <vertAlign val="subscript"/>
        <sz val="10"/>
        <rFont val="GHEA Grapalat"/>
        <family val="3"/>
      </rPr>
      <t>H</t>
    </r>
    <r>
      <rPr>
        <sz val="10"/>
        <rFont val="GHEA Grapalat"/>
        <family val="3"/>
      </rPr>
      <t>=57x4,0մմ</t>
    </r>
  </si>
  <si>
    <r>
      <t>Պողպատե, D</t>
    </r>
    <r>
      <rPr>
        <vertAlign val="subscript"/>
        <sz val="10"/>
        <rFont val="GHEA Grapalat"/>
        <family val="3"/>
      </rPr>
      <t>H</t>
    </r>
    <r>
      <rPr>
        <sz val="10"/>
        <rFont val="GHEA Grapalat"/>
        <family val="3"/>
      </rPr>
      <t xml:space="preserve">=76x2,5մմ </t>
    </r>
  </si>
  <si>
    <r>
      <t>Պողպատե, D</t>
    </r>
    <r>
      <rPr>
        <vertAlign val="subscript"/>
        <sz val="10"/>
        <rFont val="GHEA Grapalat"/>
        <family val="3"/>
      </rPr>
      <t>H</t>
    </r>
    <r>
      <rPr>
        <sz val="10"/>
        <rFont val="GHEA Grapalat"/>
        <family val="3"/>
      </rPr>
      <t xml:space="preserve">=76x3,0մմ </t>
    </r>
  </si>
  <si>
    <r>
      <t>Պողպատե, D</t>
    </r>
    <r>
      <rPr>
        <vertAlign val="subscript"/>
        <sz val="10"/>
        <rFont val="GHEA Grapalat"/>
        <family val="3"/>
      </rPr>
      <t>H</t>
    </r>
    <r>
      <rPr>
        <sz val="10"/>
        <rFont val="GHEA Grapalat"/>
        <family val="3"/>
      </rPr>
      <t xml:space="preserve">=76x3,5մմ </t>
    </r>
  </si>
  <si>
    <r>
      <t>Պողպատե, D</t>
    </r>
    <r>
      <rPr>
        <vertAlign val="subscript"/>
        <sz val="10"/>
        <rFont val="GHEA Grapalat"/>
        <family val="3"/>
      </rPr>
      <t>H</t>
    </r>
    <r>
      <rPr>
        <sz val="10"/>
        <rFont val="GHEA Grapalat"/>
        <family val="3"/>
      </rPr>
      <t>=89x2,0մմ</t>
    </r>
  </si>
  <si>
    <r>
      <t>Պողպատե, D</t>
    </r>
    <r>
      <rPr>
        <vertAlign val="subscript"/>
        <sz val="10"/>
        <rFont val="GHEA Grapalat"/>
        <family val="3"/>
      </rPr>
      <t>H</t>
    </r>
    <r>
      <rPr>
        <sz val="10"/>
        <rFont val="GHEA Grapalat"/>
        <family val="3"/>
      </rPr>
      <t>=89x2,5մմ</t>
    </r>
  </si>
  <si>
    <r>
      <t>Պողպատե, D</t>
    </r>
    <r>
      <rPr>
        <vertAlign val="subscript"/>
        <sz val="10"/>
        <rFont val="GHEA Grapalat"/>
        <family val="3"/>
      </rPr>
      <t>H</t>
    </r>
    <r>
      <rPr>
        <sz val="10"/>
        <rFont val="GHEA Grapalat"/>
        <family val="3"/>
      </rPr>
      <t>=89x3,0մմ</t>
    </r>
  </si>
  <si>
    <r>
      <t>Պողպատե, D</t>
    </r>
    <r>
      <rPr>
        <vertAlign val="subscript"/>
        <sz val="10"/>
        <rFont val="GHEA Grapalat"/>
        <family val="3"/>
      </rPr>
      <t>H</t>
    </r>
    <r>
      <rPr>
        <sz val="10"/>
        <rFont val="GHEA Grapalat"/>
        <family val="3"/>
      </rPr>
      <t xml:space="preserve">=89x3,5մմ </t>
    </r>
  </si>
  <si>
    <r>
      <t>Պողպատե, D</t>
    </r>
    <r>
      <rPr>
        <vertAlign val="subscript"/>
        <sz val="10"/>
        <rFont val="GHEA Grapalat"/>
        <family val="3"/>
      </rPr>
      <t>H</t>
    </r>
    <r>
      <rPr>
        <sz val="10"/>
        <rFont val="GHEA Grapalat"/>
        <family val="3"/>
      </rPr>
      <t xml:space="preserve">=89x4,0մմ </t>
    </r>
  </si>
  <si>
    <r>
      <t>Պողպատե, D</t>
    </r>
    <r>
      <rPr>
        <vertAlign val="subscript"/>
        <sz val="10"/>
        <rFont val="GHEA Grapalat"/>
        <family val="3"/>
      </rPr>
      <t>H</t>
    </r>
    <r>
      <rPr>
        <sz val="10"/>
        <rFont val="GHEA Grapalat"/>
        <family val="3"/>
      </rPr>
      <t xml:space="preserve">=102x3,0մմ </t>
    </r>
  </si>
  <si>
    <r>
      <t>Պողպատե, D</t>
    </r>
    <r>
      <rPr>
        <vertAlign val="subscript"/>
        <sz val="10"/>
        <rFont val="GHEA Grapalat"/>
        <family val="3"/>
      </rPr>
      <t>H</t>
    </r>
    <r>
      <rPr>
        <sz val="10"/>
        <rFont val="GHEA Grapalat"/>
        <family val="3"/>
      </rPr>
      <t xml:space="preserve">=102x4,0մմ </t>
    </r>
  </si>
  <si>
    <r>
      <t>Պողպատե, D</t>
    </r>
    <r>
      <rPr>
        <vertAlign val="subscript"/>
        <sz val="10"/>
        <rFont val="GHEA Grapalat"/>
        <family val="3"/>
      </rPr>
      <t>H</t>
    </r>
    <r>
      <rPr>
        <sz val="10"/>
        <rFont val="GHEA Grapalat"/>
        <family val="3"/>
      </rPr>
      <t xml:space="preserve">=108x2,5մմ </t>
    </r>
  </si>
  <si>
    <r>
      <t>Պողպատե, D</t>
    </r>
    <r>
      <rPr>
        <vertAlign val="subscript"/>
        <sz val="10"/>
        <rFont val="GHEA Grapalat"/>
        <family val="3"/>
      </rPr>
      <t>H</t>
    </r>
    <r>
      <rPr>
        <sz val="10"/>
        <rFont val="GHEA Grapalat"/>
        <family val="3"/>
      </rPr>
      <t xml:space="preserve">=108x3,5մմ </t>
    </r>
  </si>
  <si>
    <r>
      <t>Պողպատե, D</t>
    </r>
    <r>
      <rPr>
        <vertAlign val="subscript"/>
        <sz val="10"/>
        <rFont val="GHEA Grapalat"/>
        <family val="3"/>
      </rPr>
      <t>H</t>
    </r>
    <r>
      <rPr>
        <sz val="10"/>
        <rFont val="GHEA Grapalat"/>
        <family val="3"/>
      </rPr>
      <t xml:space="preserve">=108x4,0մմ </t>
    </r>
  </si>
  <si>
    <r>
      <t>Պողպատե, D</t>
    </r>
    <r>
      <rPr>
        <vertAlign val="subscript"/>
        <sz val="10"/>
        <rFont val="GHEA Grapalat"/>
        <family val="3"/>
      </rPr>
      <t>H</t>
    </r>
    <r>
      <rPr>
        <sz val="10"/>
        <rFont val="GHEA Grapalat"/>
        <family val="3"/>
      </rPr>
      <t xml:space="preserve">=114x2,5մմ </t>
    </r>
  </si>
  <si>
    <r>
      <t>Պողպատե, D</t>
    </r>
    <r>
      <rPr>
        <vertAlign val="subscript"/>
        <sz val="10"/>
        <rFont val="GHEA Grapalat"/>
        <family val="3"/>
      </rPr>
      <t>H</t>
    </r>
    <r>
      <rPr>
        <sz val="10"/>
        <rFont val="GHEA Grapalat"/>
        <family val="3"/>
      </rPr>
      <t xml:space="preserve">=114x3,0մմ </t>
    </r>
  </si>
  <si>
    <r>
      <t>Պողպատե, D</t>
    </r>
    <r>
      <rPr>
        <vertAlign val="subscript"/>
        <sz val="10"/>
        <rFont val="GHEA Grapalat"/>
        <family val="3"/>
      </rPr>
      <t>H</t>
    </r>
    <r>
      <rPr>
        <sz val="10"/>
        <rFont val="GHEA Grapalat"/>
        <family val="3"/>
      </rPr>
      <t xml:space="preserve">=127x3,5մմ </t>
    </r>
  </si>
  <si>
    <r>
      <t>Պողպատե, D</t>
    </r>
    <r>
      <rPr>
        <vertAlign val="subscript"/>
        <sz val="10"/>
        <rFont val="GHEA Grapalat"/>
        <family val="3"/>
      </rPr>
      <t>H</t>
    </r>
    <r>
      <rPr>
        <sz val="10"/>
        <rFont val="GHEA Grapalat"/>
        <family val="3"/>
      </rPr>
      <t xml:space="preserve">=133x4,0մմ </t>
    </r>
  </si>
  <si>
    <r>
      <t>Պողպատե, D</t>
    </r>
    <r>
      <rPr>
        <vertAlign val="subscript"/>
        <sz val="10"/>
        <rFont val="GHEA Grapalat"/>
        <family val="3"/>
      </rPr>
      <t>H</t>
    </r>
    <r>
      <rPr>
        <sz val="10"/>
        <rFont val="GHEA Grapalat"/>
        <family val="3"/>
      </rPr>
      <t xml:space="preserve">=159x4,0մմ </t>
    </r>
  </si>
  <si>
    <r>
      <t>Պողպատե, D</t>
    </r>
    <r>
      <rPr>
        <vertAlign val="subscript"/>
        <sz val="10"/>
        <rFont val="GHEA Grapalat"/>
        <family val="3"/>
      </rPr>
      <t>H</t>
    </r>
    <r>
      <rPr>
        <sz val="10"/>
        <rFont val="GHEA Grapalat"/>
        <family val="3"/>
      </rPr>
      <t xml:space="preserve">=159x4,5մմ </t>
    </r>
  </si>
  <si>
    <r>
      <t>Պողպատե, D</t>
    </r>
    <r>
      <rPr>
        <vertAlign val="subscript"/>
        <sz val="10"/>
        <rFont val="GHEA Grapalat"/>
        <family val="3"/>
      </rPr>
      <t>H</t>
    </r>
    <r>
      <rPr>
        <sz val="10"/>
        <rFont val="GHEA Grapalat"/>
        <family val="3"/>
      </rPr>
      <t xml:space="preserve">=219x5,0մմ </t>
    </r>
  </si>
  <si>
    <r>
      <t>Պողպատե, D</t>
    </r>
    <r>
      <rPr>
        <vertAlign val="subscript"/>
        <sz val="10"/>
        <rFont val="GHEA Grapalat"/>
        <family val="3"/>
      </rPr>
      <t>H</t>
    </r>
    <r>
      <rPr>
        <sz val="10"/>
        <rFont val="GHEA Grapalat"/>
        <family val="3"/>
      </rPr>
      <t xml:space="preserve">=219x6,0մմ </t>
    </r>
  </si>
  <si>
    <t>Պողպատե, 10x10x1,0մմ</t>
  </si>
  <si>
    <t>Պողպատե, 15x15x1,2մմ</t>
  </si>
  <si>
    <t>Պողպատե, 15x15x1,5մմ</t>
  </si>
  <si>
    <t>Պողպատե, 20x20x1,2մմ</t>
  </si>
  <si>
    <t>Պողպատե, 20x20x1,5մմ</t>
  </si>
  <si>
    <t>Պողպատե, 20x20x2մմ</t>
  </si>
  <si>
    <t>Պողպատե, 25x25x1,2մմ</t>
  </si>
  <si>
    <t>Պողպատե, 25x25x1,5մմ</t>
  </si>
  <si>
    <t>Պողպատե, 25x25x2մմ</t>
  </si>
  <si>
    <t>Պողպատե, 30x30x1,2մմ</t>
  </si>
  <si>
    <t>Պողպատե, 30x30x1,5մմ</t>
  </si>
  <si>
    <t>Պողպատե, 30x30x2մմ</t>
  </si>
  <si>
    <t>Պողպատե, 40x40x1,5մմ</t>
  </si>
  <si>
    <t>Պողպատե, 50x50x1,5մմ</t>
  </si>
  <si>
    <t>Պողպատե, 50x50x2,5մմ</t>
  </si>
  <si>
    <t>Պողպատե, 50x50x3մմ</t>
  </si>
  <si>
    <t>Պողպատե, 50x50x3,5մմ</t>
  </si>
  <si>
    <t>Պողպատե, 50x50x4մմ</t>
  </si>
  <si>
    <t>Պողպատե, 60x60x1,5մմ</t>
  </si>
  <si>
    <t>Պողպատե, 60x60x2,5մմ</t>
  </si>
  <si>
    <t>Պողպատե, 60x60x3մմ</t>
  </si>
  <si>
    <t>Պողպատե, 60x60x3,5մմ</t>
  </si>
  <si>
    <t>Պողպատե, 60x60x4մմ</t>
  </si>
  <si>
    <t>Պողպատե, 80x80x2,5մմ</t>
  </si>
  <si>
    <t>Պողպատե, 80x80x3մմ</t>
  </si>
  <si>
    <t>Պողպատե, 80x80x3,5մմ</t>
  </si>
  <si>
    <t>Պողպատե, 80x80x4մմ</t>
  </si>
  <si>
    <t>Պողպատե, 90x90x2մմ</t>
  </si>
  <si>
    <t>Պողպատե, 90x90x2,5մմ</t>
  </si>
  <si>
    <t>Պողպատե, 90x90x3մմ</t>
  </si>
  <si>
    <t>Պողպատե, 90x90x3,5մմ</t>
  </si>
  <si>
    <t>Պողպատե, 90x90x4մմ</t>
  </si>
  <si>
    <t>Պողպատե, 100x100x2մմ</t>
  </si>
  <si>
    <t>Պողպատե, 100x100x2,5մմ</t>
  </si>
  <si>
    <t>Պողպատե, 100x100x3,5մմ</t>
  </si>
  <si>
    <t>Պողպատե, 100x100x4մմ</t>
  </si>
  <si>
    <t>Պողպատե, 120x120x4մմ</t>
  </si>
  <si>
    <t>Պողպատե, 200x200x6մմ</t>
  </si>
  <si>
    <t>Պողպատե, 30x10x1,5մմ</t>
  </si>
  <si>
    <t>Պողպատե, 40x25x2մմ</t>
  </si>
  <si>
    <t>Պողպատե, 40x30x2մմ</t>
  </si>
  <si>
    <t>Պողպատե, 50x25x2մմ</t>
  </si>
  <si>
    <t>Պողպատե, 50x40x2,5մմ</t>
  </si>
  <si>
    <t>Պողպատե, 60x20x2մմ</t>
  </si>
  <si>
    <t>Պողպատե, 60x40x4մմ</t>
  </si>
  <si>
    <t>Պողպատե, 70x30x2մմ</t>
  </si>
  <si>
    <t>Պողպատե, 70x50x2մմ</t>
  </si>
  <si>
    <t>Պողպատե, 70x50x3մմ</t>
  </si>
  <si>
    <t>Պողպատե, 80x40x4մմ</t>
  </si>
  <si>
    <t>Պողպատե, 80x60x3մմ</t>
  </si>
  <si>
    <t>Պողպատե, 80x60x4մմ</t>
  </si>
  <si>
    <t>Պողպատե, 100x40x2մմ</t>
  </si>
  <si>
    <t>Պողպատե, 100x40x3մմ</t>
  </si>
  <si>
    <t>Պողպատե, 100x40x4մմ</t>
  </si>
  <si>
    <t>Պողպատե, 100x50x2մմ</t>
  </si>
  <si>
    <t>Պողպատե, 100x50x3մմ</t>
  </si>
  <si>
    <t>Պողպատե, 100x50x4մմ</t>
  </si>
  <si>
    <t>Պողպատե, 100x60x2մմ</t>
  </si>
  <si>
    <t>Պողպատե, 100x60x3մմ</t>
  </si>
  <si>
    <t>Պողպատե, 100x60x4մմ</t>
  </si>
  <si>
    <t>Պողպատե, 100x80x2մմ</t>
  </si>
  <si>
    <t>Պողպատե, 100x80x3մմ</t>
  </si>
  <si>
    <t>Պողպատե, 100x80x4մմ</t>
  </si>
  <si>
    <t>Պողպատե, 120x40x2մմ</t>
  </si>
  <si>
    <t>Պողպատե, 120x40x3մմ</t>
  </si>
  <si>
    <t>Պողպատե, 120x40x4մմ</t>
  </si>
  <si>
    <t>Պողպատե, 120x50x2մմ</t>
  </si>
  <si>
    <t>Պողպատե, 120x50x3մմ</t>
  </si>
  <si>
    <t>Պողպատե, 120x50x4մմ</t>
  </si>
  <si>
    <t>Պողպատե, 120x60x2մմ</t>
  </si>
  <si>
    <t>Պողպատե, 120x60x3մմ</t>
  </si>
  <si>
    <t>Պողպատե, 120x60x4մմ</t>
  </si>
  <si>
    <t>Պողպատե, 120x80x2մմ</t>
  </si>
  <si>
    <t>Պողպատե, 120x80x3մմ</t>
  </si>
  <si>
    <t>Պողպատե, 120x80x4մմ</t>
  </si>
  <si>
    <t>Պողպատե, 140x60x2մմ</t>
  </si>
  <si>
    <t>Պողպատե, 140x60x3մմ</t>
  </si>
  <si>
    <t>Պողպատե, 140x60x4մմ</t>
  </si>
  <si>
    <t>Պողպատե ծնկալ տարբեր չափսի</t>
  </si>
  <si>
    <t xml:space="preserve">Ծնկալ </t>
  </si>
  <si>
    <t>Լատունե կցամաս տարբեր տեսակի և չափսի</t>
  </si>
  <si>
    <t xml:space="preserve">Կցամաս </t>
  </si>
  <si>
    <t>Արտերկիր</t>
  </si>
  <si>
    <t>Լատունե, ներքին պարուրակով, d=16մմx1/2"</t>
  </si>
  <si>
    <t>Լատունե, ներքին պարուրակով, d=16մմx3/4"</t>
  </si>
  <si>
    <t>Լատունե, ներքին պարուրակով, d=20մմx1/2"</t>
  </si>
  <si>
    <t>Լատունե, ներքին պարուրակով, d=20մմx3/4"</t>
  </si>
  <si>
    <t>Լատունե, ներքին պարուրակով, d=25մմx1/2"</t>
  </si>
  <si>
    <t>Լատունե, ներքին պարուրակով, d=25մմx3/4"</t>
  </si>
  <si>
    <t>Լատունե, ներքին պարուրակով, d=32մմx1"</t>
  </si>
  <si>
    <t>Լատունե, արտաքին պարուրակով, d=16մմx3/4"</t>
  </si>
  <si>
    <t>Լատունե, արտաքին պարուրակով, d=20մմx1/2"</t>
  </si>
  <si>
    <t>Լատունե, արտաքին պարուրակով, d=20մմx3/4"</t>
  </si>
  <si>
    <t>Լատունե, արտաքին պարուրակով, d=25մմx1/2"</t>
  </si>
  <si>
    <t>Լատունե, արտաքին պարուրակով, d=25մմx3/4"</t>
  </si>
  <si>
    <t>Լատունե, արտաքին պարուրակով, d=32մմx1"</t>
  </si>
  <si>
    <t xml:space="preserve">Անցում </t>
  </si>
  <si>
    <t>Լատունե, d=16x20մմ</t>
  </si>
  <si>
    <t>Լատունե, d=20x25մմ</t>
  </si>
  <si>
    <t>Լատունե, d=20x32մմ</t>
  </si>
  <si>
    <t>Լատունե, d=25x32մմ</t>
  </si>
  <si>
    <t>Լատունե, ամրակցվող, ներքին պարուրակով, d=16մմx1/2"</t>
  </si>
  <si>
    <t>Լատունե, ամրակցվող, ներքին պարուրակով, d=25մմx3/4"</t>
  </si>
  <si>
    <t>Լատունե, ամրակցվող, արտաքին պարուրակով, d=16մմx1/2"</t>
  </si>
  <si>
    <t>Լատունե, ամրակցվող, արտաքին պարուրակով, d=20մմx1/2"</t>
  </si>
  <si>
    <t>Լատունե, ամրակցվող, արտաքին  պարուրակով, d=20մմx3/4"</t>
  </si>
  <si>
    <t>Անկյունակ փոխակերպիչ</t>
  </si>
  <si>
    <t xml:space="preserve">Եռաբաշխիչ  </t>
  </si>
  <si>
    <t xml:space="preserve">Խաչուկ </t>
  </si>
  <si>
    <t>10. ՈՉ ՄԵՏԱՂԱԿԱՆ ԽՈՂՈՎԱԿՆԵՐ ԵՎ ԿՑԱՄԱՍԵՐ</t>
  </si>
  <si>
    <t>Մետաղապլաստե խողովակ տարբեր չափսի</t>
  </si>
  <si>
    <t>Մետաղապլաստե, d=16 մմ, նախատեսված սառը ջրի համար</t>
  </si>
  <si>
    <t>Մետաղապլաստե, d=16 մմ, նախատեսված տաք ջրի համար</t>
  </si>
  <si>
    <t>Մետաղապլաստե, d=20 մմ, նախատեսված սառը ջրի համար</t>
  </si>
  <si>
    <t>Մետաղապլաստե, d=20 մմ, նախատեսված տաք ջրի համար</t>
  </si>
  <si>
    <t>Մետաղապլաստե, d=25 մմ, նախատեսված սառը ջրի համար</t>
  </si>
  <si>
    <t>Մետաղապլաստե, d=25 մմ, նախատեսված տաք ջրի համար</t>
  </si>
  <si>
    <t>Պոլիվինիլքլորիդե խողովակ կոյուղու համար տարբեր չափսի</t>
  </si>
  <si>
    <t xml:space="preserve">Պոլիվինիլքլորիդե, կոյուղու համար, d=50մմ, պատի հաստ. 2,2մմ; L=1000մմ </t>
  </si>
  <si>
    <t xml:space="preserve">Պոլիվինիլքլորիդե, կոյուղու համար, d=50մմ, պատի հաստ. 2,2մմ; L=3000մմ </t>
  </si>
  <si>
    <t xml:space="preserve">Պոլիվինիլքլորիդե, կոյուղու համար, d=50մմ, պատի հաստ. 2մմ; L=300մմ </t>
  </si>
  <si>
    <t xml:space="preserve">Պոլիվինիլքլորիդե, կոյուղու համար, d=50մմ, պատի հաստ. 2մմ; L=500մմ </t>
  </si>
  <si>
    <t xml:space="preserve">Պոլիվինիլքլորիդե, կոյուղու համար, d=50մմ, պատի հաստ. 2մմ; L=1000մմ </t>
  </si>
  <si>
    <t xml:space="preserve">Պոլիվինիլքլորիդե, կոյուղու համար, d=50մմ, պատի հաստ. 2մմ; L=2000մմ </t>
  </si>
  <si>
    <t xml:space="preserve">Պոլիվինիլքլորիդե, կոյուղու համար, d=50մմ, պատի հաստ. 2մմ; L=3000մմ </t>
  </si>
  <si>
    <t xml:space="preserve">Պոլիվինիլքլորիդե, կոյուղու համար, d=50մմ, պատի հաստ. 2մմ; L=6000մմ </t>
  </si>
  <si>
    <t xml:space="preserve">Պոլիվինիլքլորիդե, կոյուղու համար, d=110մմ, պատի հաստ. 2մմ; L=300մմ </t>
  </si>
  <si>
    <t>Պոլիվինիլքլորիդե, կոյուղու համար, d=110մմ, պատի հաստ. 2մմ; L=500մմ</t>
  </si>
  <si>
    <t>Պոլիվինիլքլորիդե, կոյուղու համար, d=110մմ, պատի հաստ. 2մմ; L=1000մմ</t>
  </si>
  <si>
    <t>Պոլիվինիլքլորիդե, կոյուղու համար, d=110մմ, պատի հաստ. 2մմ; L=2000մմ</t>
  </si>
  <si>
    <t>Պոլիվինիլքլորիդե, կոյուղու համար, d=110մմ, պատի հաստ. 2մմ; L=3000մմ</t>
  </si>
  <si>
    <t>Պոլիվինիլքլորիդե, կոյուղու համար, d=110մմ, պատի հաստ. 2մմ; L=6000մմ</t>
  </si>
  <si>
    <t>Պոլիվինիլքլորիդե, կոյուղու համար, d=160մմ, պատի հաստ. 3,0մմ, L=1000մմ</t>
  </si>
  <si>
    <t>Պոլիվինիլքլորիդե, կոյուղու համար, d=160մմ, պատի հաստ. 3,0մմ, L=3000մմ</t>
  </si>
  <si>
    <t>Պոլիվինիլքլորիդե, կոյուղու համար, d=160մմ, պատի հաստ. 3,0մմ; L=6000մմ</t>
  </si>
  <si>
    <t>Պոլիվինիլքլորիդե խողովակի կցամաս տարբեր տիպի և չափսի</t>
  </si>
  <si>
    <t xml:space="preserve">Օղագոտի </t>
  </si>
  <si>
    <t xml:space="preserve">Ստուգիչ (ревизия) </t>
  </si>
  <si>
    <t xml:space="preserve">Անցում  </t>
  </si>
  <si>
    <t>Պոլիպրոպիլեն, d=160x110մմ (կոյուղու համար)</t>
  </si>
  <si>
    <t xml:space="preserve">Պոլիվինիլքլորիդե, d=200x160մմ (կոյուղու համար) </t>
  </si>
  <si>
    <t>Պոլիպրոպիլեն, d=110մմ-90⁰ (կոյուղու համար)</t>
  </si>
  <si>
    <t>Պոլիպրոպիլեն, d=110մմ-45⁰ (կոյուղու համար)</t>
  </si>
  <si>
    <t>Պոլիպրոպիլեն, d=160մմ-45⁰ (կոյուղու համար)</t>
  </si>
  <si>
    <t>Պոլիվինիլքլորիդե, d=200մմ-45⁰ (կոյուղու համար)</t>
  </si>
  <si>
    <t>Պոլիպրոպիլեն, d=110x50x110մմ-45⁰ (կոյուղու համար)</t>
  </si>
  <si>
    <t>Խցան</t>
  </si>
  <si>
    <t>Պոլիէթիլենային խողովակ, նախատեսված խմելու ջրի համար, տարբեր չափսի և ճնշման</t>
  </si>
  <si>
    <t>Պոլիէթիլենային, խմելու ջրի համար, d=20մմ, 10,0 մթն.ճնշ.</t>
  </si>
  <si>
    <t>Պոլիէթիլենային, խմելու ջրի համար, d=25x1,8մմ, 10,0 մթն.ճնշ.</t>
  </si>
  <si>
    <t>Պոլիէթիլենային, խմելու ջրի համար, d=20x2,0մմ, 12,5 մթն.ճնշ.</t>
  </si>
  <si>
    <t>Պոլիէթիլենային, խմելու ջրի համար, d=20x2,0մմ, 16,0 մթն.ճնշ.</t>
  </si>
  <si>
    <t>Պոլիէթիլենային, խմելու ջրի համար, d=25x2,3մմ, 16,0 մթն.ճնշ.</t>
  </si>
  <si>
    <t>Պոլիէթիլենային, խմելու ջրի համար, d=75x5,6մմ, 12,5 մթն.ճնշ.</t>
  </si>
  <si>
    <t>Պոլիէթիլենային, խմելու ջրի համար, d=110x6,6մմ, 10,0 մթն.ճնշ.</t>
  </si>
  <si>
    <t>Պոլիէթիլենային, խմելու ջրի համար, d=110x8,1մմ, 12,5 մթն.ճնշ.</t>
  </si>
  <si>
    <t>Պոլիէթիլենային, խմելու ջրի համար, d=110x10,0մմ, 16,0 մթն.ճնշ.</t>
  </si>
  <si>
    <t>Պոլիէթիլենային, խմելու ջրի համար, d=125x4,8մմ, 6,3 մթն.ճնշ.</t>
  </si>
  <si>
    <t>Պոլիէթիլենային, խմելու ջրի համար, d=125x7,4մմ, 10,0 մթն.ճնշ.</t>
  </si>
  <si>
    <t>Պոլիէթիլենային, խմելու ջրի համար, d=125x9,2մմ, 12,5 մթն.ճնշ.</t>
  </si>
  <si>
    <t>Պոլիէթիլենային, խմելու ջրի համար, d=125x11,4մմ, 16,0 մթն.ճնշ.</t>
  </si>
  <si>
    <t>Պոլիէթիլենային, խմելու ջրի համար, d=160x9,5մմ, 10,0 մթն.ճնշ.</t>
  </si>
  <si>
    <t>Պոլիէթիլենային, խմելու ջրի համար, d=160x11,8մմ, 12,5 մթն.ճնշ.</t>
  </si>
  <si>
    <t>Պոլիէթիլենային, խմելու ջրի համար, d=200x11,9մմ, 10,0 մթն.ճնշ.</t>
  </si>
  <si>
    <t>Պոլիէթիլենային, խմելու ջրի համար, d=200x14,7մմ, 12,5 մթն.ճնշ.</t>
  </si>
  <si>
    <t>Պոլիէթիլենային, խմելու ջրի համար, d=200x18,2մմ, 16,0 մթն.ճնշ.</t>
  </si>
  <si>
    <t>Պոլիէթիլենային, խմելու ջրի համար, d=200x22,4մմ, 20,0 մթն.ճնշ.</t>
  </si>
  <si>
    <t>Պոլիէթիլենային, խմելու ջրի համար, d=225x6.9մմ, 5.0 մթն.ճնշ.</t>
  </si>
  <si>
    <t xml:space="preserve">Պոլիէթիլենային խողովակի կցամաս տարբեր տիպի և չափսի </t>
  </si>
  <si>
    <t xml:space="preserve">Պրես-անկյունակ </t>
  </si>
  <si>
    <t>d=16x16մմ</t>
  </si>
  <si>
    <t>M, d=20մմx1/2"</t>
  </si>
  <si>
    <t>Պրես-եռաբաշխիչ</t>
  </si>
  <si>
    <t>Հավասարակողմ, d=20x20x20մմ</t>
  </si>
  <si>
    <t>Իտալիա</t>
  </si>
  <si>
    <t>Միացում</t>
  </si>
  <si>
    <t xml:space="preserve">Պոլիէթիլենային, ձգվող, 20x20մմ </t>
  </si>
  <si>
    <t xml:space="preserve">Պոլիէթիլենային, ձգվող, 25x25մմ </t>
  </si>
  <si>
    <t xml:space="preserve">Պոլիէթիլենային, ձգվող, 32x32մմ </t>
  </si>
  <si>
    <t xml:space="preserve">Պոլիէթիլենային, ձգվող, 40x40մմ </t>
  </si>
  <si>
    <t xml:space="preserve">Պոլիէթիլենային, ձգվող, 63x63մմ </t>
  </si>
  <si>
    <t>Անցում</t>
  </si>
  <si>
    <t>Պոլիէթիլենային, ձգվող, 1"x32մմ M</t>
  </si>
  <si>
    <t>Պոլիէթիլենային, ձգվող, 1"x32մմ F</t>
  </si>
  <si>
    <t>Պոլիէթիլենային, ձգվող, 2"x63մմ M</t>
  </si>
  <si>
    <t>Պոլիէթիլենային, ձգվող, 2"x63մմ F</t>
  </si>
  <si>
    <t>Անկյունակ</t>
  </si>
  <si>
    <t xml:space="preserve">Պոլիէթիլենային, ձգվող, 50x50մմ </t>
  </si>
  <si>
    <t xml:space="preserve">Եռաբաշխիչ </t>
  </si>
  <si>
    <t xml:space="preserve">Պոլիէթիլենային, ձգվող, 20x20x20մմ </t>
  </si>
  <si>
    <t xml:space="preserve">Պոլիէթիլենային, ձգվող, 25x25x25մմ </t>
  </si>
  <si>
    <t xml:space="preserve">Պոլիէթիլենային, ձգվող, 32x32x32մմ </t>
  </si>
  <si>
    <t xml:space="preserve">Պոլիէթիլենային, ձգվող, 40x40x40մմ </t>
  </si>
  <si>
    <t xml:space="preserve">Պոլիէթիլենային, ձգվող, 50x50x50մմ </t>
  </si>
  <si>
    <t xml:space="preserve">Պոլիէթիլենային, ձգվող, 63x63x63մմ </t>
  </si>
  <si>
    <t>Խամութ-անցում</t>
  </si>
  <si>
    <t xml:space="preserve">Պոլիէթիլենային, 1/2"x20մմ </t>
  </si>
  <si>
    <t xml:space="preserve">Պոլիէթիլենային, 1/2"x25մմ  </t>
  </si>
  <si>
    <t xml:space="preserve">Պոլիէթիլենային, 3/4"x25մմ </t>
  </si>
  <si>
    <t xml:space="preserve">Պոլիէթիլենային, 1/2"x32մմ </t>
  </si>
  <si>
    <t xml:space="preserve">Պոլիէթիլենային, 3/4"x32մմ </t>
  </si>
  <si>
    <t xml:space="preserve">Պոլիէթիլենային, 1/2"x40մմ </t>
  </si>
  <si>
    <t xml:space="preserve">Պոլիէթիլենային, 3/4"x40մմ </t>
  </si>
  <si>
    <t xml:space="preserve">Պոլիէթիլենային, 1"x40մմ </t>
  </si>
  <si>
    <t xml:space="preserve">Պոլիէթիլենային, 1/2"x50մմ </t>
  </si>
  <si>
    <t xml:space="preserve">Պոլիէթիլենային, 3/4"x50մմ </t>
  </si>
  <si>
    <t xml:space="preserve">Պոլիէթիլենային, 1"x50մմ </t>
  </si>
  <si>
    <t xml:space="preserve">Պոլիէթիլենային, 1/2"x63մմ </t>
  </si>
  <si>
    <t xml:space="preserve">Պոլիէթիլենային, 3/4"x63մմ </t>
  </si>
  <si>
    <t xml:space="preserve">Պոլիէթիլենային, 1"x63մմ </t>
  </si>
  <si>
    <t xml:space="preserve">Պոլիէթիլենային, 1 1/2"x63մմ </t>
  </si>
  <si>
    <t xml:space="preserve">Պոլիէթիլենային, 2"x63մմ </t>
  </si>
  <si>
    <t xml:space="preserve">Պոլիէթիլենային, 1/2"x75մմ </t>
  </si>
  <si>
    <t xml:space="preserve">Պոլիէթիլենային, 3/4"x75մմ </t>
  </si>
  <si>
    <t xml:space="preserve">Պոլիէթիլենային, 1"x75մմ </t>
  </si>
  <si>
    <t xml:space="preserve">Պոլիէթիլենային, 2"x75մմ </t>
  </si>
  <si>
    <t xml:space="preserve">Պոլիէթիլենային, 1/2"x90մմ </t>
  </si>
  <si>
    <t xml:space="preserve">Պոլիէթիլենային, 3/4"x90մմ </t>
  </si>
  <si>
    <t xml:space="preserve">Պոլիէթիլենային, 1"x90մմ </t>
  </si>
  <si>
    <t xml:space="preserve">Պոլիէթիլենային, 2"x90մմ </t>
  </si>
  <si>
    <t xml:space="preserve">Պոլիէթիլենային, 1/2"x110մմ </t>
  </si>
  <si>
    <t xml:space="preserve">Պոլիէթիլենային, 3/4"x110մմ </t>
  </si>
  <si>
    <t xml:space="preserve">Պոլիէթիլենային, 1"x110մմ </t>
  </si>
  <si>
    <t xml:space="preserve">Պոլիէթիլենային, 2"x110մմ </t>
  </si>
  <si>
    <t xml:space="preserve">Պոլիէթիլենային, զոդվող, d=90մմ-45⁰ </t>
  </si>
  <si>
    <t xml:space="preserve">Պոլիէթիլենային, զոդվող, d=110մմ-45⁰ </t>
  </si>
  <si>
    <t xml:space="preserve">Պոլիէթիլենային, զոդվող, d=125մմ-45⁰ </t>
  </si>
  <si>
    <t xml:space="preserve">Պոլիէթիլենային, զոդվող, d=160մմ-45⁰ </t>
  </si>
  <si>
    <t xml:space="preserve">Պոլիէթիլենային, զոդվող, d=200մմ-45⁰ </t>
  </si>
  <si>
    <t xml:space="preserve">Պոլիէթիլենային, զոդվող, d=250մմ-45⁰ </t>
  </si>
  <si>
    <t xml:space="preserve">Պոլիէթիլենային, զոդվող, d=63մմ-90⁰ </t>
  </si>
  <si>
    <t xml:space="preserve">Պոլիէթիլենային, զոդվող, d=75մմ-90⁰ </t>
  </si>
  <si>
    <t xml:space="preserve">Պոլիէթիլենային, զոդվող, d=90մմ-90⁰ </t>
  </si>
  <si>
    <t xml:space="preserve">Պոլիէթիլենային, զոդվող, d=110մմ-90⁰ </t>
  </si>
  <si>
    <t xml:space="preserve">Պոլիէթիլենային, զոդվող, d=125մմ-90⁰ </t>
  </si>
  <si>
    <t xml:space="preserve">Պոլիէթիլենային, զոդվող, d=160մմ-90⁰ </t>
  </si>
  <si>
    <t xml:space="preserve">Պոլիէթիլենային, զոդվող, d=200մմ-90⁰ </t>
  </si>
  <si>
    <t xml:space="preserve">Պոլիէթիլենային, զոդվող, d=250մմ-90⁰ </t>
  </si>
  <si>
    <t>Եռաբաշխիչ</t>
  </si>
  <si>
    <t>Պոլիէթիլենային, զոդվող, d=63մմ</t>
  </si>
  <si>
    <t>Պոլիէթիլենային, զոդվող, d=75մմ</t>
  </si>
  <si>
    <t>Պոլիէթիլենային, զոդվող, d=90մմ</t>
  </si>
  <si>
    <t>Պոլիէթիլենային, զոդվող, d=110մմ</t>
  </si>
  <si>
    <t>Պոլիէթիլենային, զոդվող, d=125մմ</t>
  </si>
  <si>
    <t>Պոլիէթիլենային, զոդվող, d=160մմ</t>
  </si>
  <si>
    <t>Պոլիէթիլենային, զոդվող, d=200մմ</t>
  </si>
  <si>
    <t>Պոլիէթիլենային, զոդվող, d=250մմ</t>
  </si>
  <si>
    <t>Եռաբաշխիչ-փոխակերպիչ</t>
  </si>
  <si>
    <t>Պոլիէթիլենային, զոդվող, 75x63x75մմ</t>
  </si>
  <si>
    <t>Պոլիէթիլենային, զոդվող, 90x63x90մմ</t>
  </si>
  <si>
    <t>Պոլիէթիլենային, զոդվող, 110x63x110մմ</t>
  </si>
  <si>
    <t>Պոլիէթիլենային, զոդվող, 110x90x110մմ</t>
  </si>
  <si>
    <t>Պոլիէթիլենային, զոդվող, 160x90x160մմ</t>
  </si>
  <si>
    <t>Պոլիէթիլենային, զոդվող, 160x110x160մմ</t>
  </si>
  <si>
    <t>Պոլիէթիլենային, զոդվող, 200x90x200մմ</t>
  </si>
  <si>
    <t>Պոլիէթիլենային, զոդվող, 63x50մմ</t>
  </si>
  <si>
    <t>Պոլիէթիլենային, զոդվող, 75x50մմ</t>
  </si>
  <si>
    <t>Պոլիէթիլենային, զոդվող, 75x63մմ</t>
  </si>
  <si>
    <t>Պոլիէթիլենային, զոդվող, 90x63մմ</t>
  </si>
  <si>
    <t>Պոլիէթիլենային, զոդվող, 90x75մմ</t>
  </si>
  <si>
    <t>Պոլիէթիլենային, զոդվող, 110x63մմ</t>
  </si>
  <si>
    <t>Պոլիէթիլենային, զոդվող, 110x75մմ</t>
  </si>
  <si>
    <t>Պոլիէթիլենային, զոդվող, 110x90մմ</t>
  </si>
  <si>
    <t>Պոլիէթիլենային, զոդվող, 160x110մմ</t>
  </si>
  <si>
    <t>Պոլիէթիլենային, զոդվող, 160x125մմ</t>
  </si>
  <si>
    <t>Պոլիէթիլենային, զոդվող, 200x110մմ</t>
  </si>
  <si>
    <t>Պոլիէթիլենային, զոդվող, 200x160մմ</t>
  </si>
  <si>
    <t>Պոլիէթիլենային, զոդվող, 225x160մմ</t>
  </si>
  <si>
    <t>Պոլիէթիլենային, զոդվող, 250x160մմ</t>
  </si>
  <si>
    <t>Պոլիէթիլենային ծալքավոր խողովակ կոյուղու և ոռոգման համար, տարբեր չափսի և ճնշման</t>
  </si>
  <si>
    <t xml:space="preserve">Պոլիէթիլենային, ծալքավոր, կոյուղու և ոռոգման համար, Ø=400մմ, L=6000 մմ, SN 8, լայնվածքով </t>
  </si>
  <si>
    <t xml:space="preserve">Պոլիէթիլենային, ծալքավոր, կոյուղու և ոռոգման համար, Ø=600մմ, L=6000 մմ, SN 8, լայնվածքով </t>
  </si>
  <si>
    <t>Պոլիէթիլենային ծալքավոր խողովակի կցամաս տարբեր տիպի և չափսի</t>
  </si>
  <si>
    <t xml:space="preserve">Մանժետ </t>
  </si>
  <si>
    <t xml:space="preserve">Պոլիպրոպիլենային խողովակ ալյումինե շերտով տարբեր չափսի, նախատ. տաք ջրի համար </t>
  </si>
  <si>
    <t>Պոլիպրոպիլենային, ալյումինե շերտով, PN 10, d=20x3մմ</t>
  </si>
  <si>
    <t>Պոլիպրոպիլենային խողովակ տարբեր չափսի, նախատեսված սառը ջրի համար</t>
  </si>
  <si>
    <t>Պոլիպրոպիլենային, PN 10, d=20x1,9մմ</t>
  </si>
  <si>
    <t>Պոլիպրոպիլենային, PN 10, d=25x2,3մմ</t>
  </si>
  <si>
    <t>Պոլիպրոպիլենային, PN 10, d=32x3,0մմ</t>
  </si>
  <si>
    <t>Պոլիպրոպիլենային, PN 10, d=40x3,7մմ</t>
  </si>
  <si>
    <t>Պոլիպրոպիլենային, PN 10, d=50x4,6մմ</t>
  </si>
  <si>
    <t>Պոլիպրոպիլենային, PN 10, d=63x5,8մմ</t>
  </si>
  <si>
    <t>Պոլիպրոպիլենային, PN 16, d=20x2,8մմ</t>
  </si>
  <si>
    <t>Պոլիպրոպիլենային, PN 16, d=32x4,4մմ</t>
  </si>
  <si>
    <t>Պոլիպրոպիլենային, PN 16, d=25x3,5 մմ</t>
  </si>
  <si>
    <t>Պոլիպրոպիլենային, PN 16, d=50x6,9մմ</t>
  </si>
  <si>
    <t>Պոլիպրոպիլենային, PN 16, d=63x8,6մմ</t>
  </si>
  <si>
    <t>Պոլիպրոպիլենային, PN 20, d=20x3,4մմ</t>
  </si>
  <si>
    <t>Պոլիպրոպիլենային, PN 20, d=25x4,2մմ</t>
  </si>
  <si>
    <t>Պոլիպրոպիլենային, PN 20, d=32x5,4մմ</t>
  </si>
  <si>
    <t>Պոլիպրոպիլենային, PN 20, d=40x6,7մմ</t>
  </si>
  <si>
    <t>Պոլիպրոպիլենային, PN 20, d=25x3,5մմ</t>
  </si>
  <si>
    <t>Պոլիպրոպիլենային, PN 20, d=20x2,8մմ</t>
  </si>
  <si>
    <t>Պոլիպրոպիլենային խողովակ կոյուղու համար տարբեր չափսի</t>
  </si>
  <si>
    <t>Պոլիպրոպիլենային խողովակի կցամաս տարբեր տիպի և չափսի</t>
  </si>
  <si>
    <t>Փոխակերպիչ</t>
  </si>
  <si>
    <t xml:space="preserve">Անկյունակ փոխակերպիչ  </t>
  </si>
  <si>
    <t>Պոլիպրոպիլենային, 25x20մմ-90⁰</t>
  </si>
  <si>
    <t>Պոլիպրոպիլենային, 32x25մմ-90⁰</t>
  </si>
  <si>
    <t>Պոլիպրոպիլենային, 40x32մմ-90⁰</t>
  </si>
  <si>
    <t xml:space="preserve">Պոլիպրոպիլենային, 45⁰ d=20մմ </t>
  </si>
  <si>
    <t xml:space="preserve">Պոլիպրոպիլենային, 45⁰ d=25մմ </t>
  </si>
  <si>
    <t>Պոլիպրոպիլենային, 45⁰ d=32մմ</t>
  </si>
  <si>
    <t>Պոլիպրոպիլենային, 45⁰ d=40մմ</t>
  </si>
  <si>
    <t>Պոլիպրոպիլենային, 45⁰ d=50մմ</t>
  </si>
  <si>
    <t>Պոլիպրոպիլենային, 45⁰ d=63մմ</t>
  </si>
  <si>
    <t xml:space="preserve">Պոլիպրոպիլենային, 90⁰ d=20մմ </t>
  </si>
  <si>
    <t xml:space="preserve">Պոլիպրոպիլենային, 90⁰ d=25մմ </t>
  </si>
  <si>
    <t>Պոլիպրոպիլենային, 90⁰ d=32մմ</t>
  </si>
  <si>
    <t>Պոլիպրոպիլենային, 90⁰ d=40մմ</t>
  </si>
  <si>
    <t xml:space="preserve">Պոլիպրոպիլենային, 90⁰ d=50մմ </t>
  </si>
  <si>
    <t xml:space="preserve">Պոլիպրոպիլենային, 90⁰ d=63մմ </t>
  </si>
  <si>
    <t>Պոլիպրոպիլենային, d=20մմ</t>
  </si>
  <si>
    <t>Պոլիպրոպիլենային, d=25մմ</t>
  </si>
  <si>
    <t>Խաչուկ</t>
  </si>
  <si>
    <t xml:space="preserve">Զտիչ </t>
  </si>
  <si>
    <t>Պոլիպրոպիլենային,  d=16մմ</t>
  </si>
  <si>
    <t xml:space="preserve">Խցան </t>
  </si>
  <si>
    <t xml:space="preserve">Փական </t>
  </si>
  <si>
    <t>11. ՋԵՐՄԱՄԱՏԱԿԱՐԱՐՄԱՆ ԵՎ ՋԵՌՈՒՑՄԱՆ ՍԱՐՔԱՎՈՐՈՒՄՆԵՐ</t>
  </si>
  <si>
    <t>Ջեռուցման կաթսա տարբեր տիպի և հզորության</t>
  </si>
  <si>
    <t xml:space="preserve">Կաթսա  </t>
  </si>
  <si>
    <t>FONDITAL, DELFIS CTN 24-AF (Բաց այրման խցիկով)</t>
  </si>
  <si>
    <t>FONDITAL, ANTEA CTFS 24-AF (Փակ այրման խցիկով)</t>
  </si>
  <si>
    <t xml:space="preserve">Ջրի պոմպ տարբեր տեսակի և հզորության </t>
  </si>
  <si>
    <t>Պոմպ</t>
  </si>
  <si>
    <t>Գերմանիա</t>
  </si>
  <si>
    <t>BUP 25-3 U 130 տաք ջրի համար</t>
  </si>
  <si>
    <t>HUP 20-4 U 130</t>
  </si>
  <si>
    <t xml:space="preserve">Պոմպ </t>
  </si>
  <si>
    <t>HUP 25-4 U 130</t>
  </si>
  <si>
    <t>HUP 25-6 U 130</t>
  </si>
  <si>
    <t>HUP 25-6 U 180</t>
  </si>
  <si>
    <t>HUP 30-4 U 180</t>
  </si>
  <si>
    <t>HUP 30-5 U 180</t>
  </si>
  <si>
    <t>HUP 30-6 U 180</t>
  </si>
  <si>
    <t>Ալյումինե ջեռուցման մարտկոց տարբեր տիպի և չափսի</t>
  </si>
  <si>
    <t>Մարտկոց</t>
  </si>
  <si>
    <t>Ալյումինե մարտկոցի կցամաս տարբեր տիպի և չափսի</t>
  </si>
  <si>
    <t xml:space="preserve">Խցափակիչ </t>
  </si>
  <si>
    <t>1" R</t>
  </si>
  <si>
    <t>1-1/2" L</t>
  </si>
  <si>
    <t>1-1/2" R</t>
  </si>
  <si>
    <t>1-1/4" L</t>
  </si>
  <si>
    <t>1-1/4" R</t>
  </si>
  <si>
    <t>1-3/4" L</t>
  </si>
  <si>
    <t>Խցափակիչ</t>
  </si>
  <si>
    <t>1-3/4" R</t>
  </si>
  <si>
    <t>Մարտկոցի, վերին (ուղիղ), W 3/4" F</t>
  </si>
  <si>
    <t>Մարտկոցի, վերին (ուղիղ), W 1/2" F</t>
  </si>
  <si>
    <t>Մարտկոցի, ստորին, 3/4"</t>
  </si>
  <si>
    <t>Կախիչ</t>
  </si>
  <si>
    <t>90մմ</t>
  </si>
  <si>
    <t>Միջադիր</t>
  </si>
  <si>
    <t>1մմ</t>
  </si>
  <si>
    <t>2մմ</t>
  </si>
  <si>
    <t xml:space="preserve">Նիպել  </t>
  </si>
  <si>
    <t>1"</t>
  </si>
  <si>
    <t xml:space="preserve">Օդահանիչ </t>
  </si>
  <si>
    <t>1/2" M</t>
  </si>
  <si>
    <t>Ավտոմատ, 1/2"</t>
  </si>
  <si>
    <t>Խողովակ մեկուսացումով տարբեր չափսի և տեսակի</t>
  </si>
  <si>
    <t xml:space="preserve">Խողովակ </t>
  </si>
  <si>
    <t xml:space="preserve">Մեկուսացումով, 16x2մմ, նախատեսված սառը ջրի համար </t>
  </si>
  <si>
    <t xml:space="preserve">Մեկուսացումով, 16x2մմ, նախատեսված տաք ջրի համար  </t>
  </si>
  <si>
    <t>Մեկուսացումով, 20x2մմ, նախատեսված սառը ջրի համար</t>
  </si>
  <si>
    <t xml:space="preserve">Մեկուսացումով, 20x2մմ, նախատեսված տաք ջրի համար </t>
  </si>
  <si>
    <t>Մեկուսացումով, 10մմ, 26x3մմ, նախատեսված սառը ջրի համար</t>
  </si>
  <si>
    <t>Մեկուսացումով, 10մմ, 26x3մմ, նախատեսված տաք ջրի համար</t>
  </si>
  <si>
    <t>Մեկուսացումով, 4մմ, 16x2մմ, նախատեսված սառը ջրի համար</t>
  </si>
  <si>
    <t>Մեկուսացումով, 4մմ, 20x2մմ, նախատեսված սառը ջրի համար</t>
  </si>
  <si>
    <t>Մեկուսացումով, 6մմ, 16x2մմ, նախատեսված սառը ջրի համար</t>
  </si>
  <si>
    <t>Մեկուսացումով, 6մմ, 20x2մմ, նախատեսված սառը ջրի համար</t>
  </si>
  <si>
    <t>Մեկուսացումով, 6մմ, 26x3մմ, նախատեսված սառը ջրի համար</t>
  </si>
  <si>
    <t xml:space="preserve">Գնդիկավոր փական տարբեր տեսակի և չափսի  </t>
  </si>
  <si>
    <t>Գնդիկավոր, 1/2" F</t>
  </si>
  <si>
    <t>Գնդիկավոր, 3/4" F</t>
  </si>
  <si>
    <t>Գնդիկավոր, 1" F</t>
  </si>
  <si>
    <t>Գնդիկավոր, ալյումինե բռնիչով, 1/2" F</t>
  </si>
  <si>
    <t>Գնդիկավոր, ալյումինե բռնիչով, 3/4" F</t>
  </si>
  <si>
    <t>Գնդիկավոր, 1/2" F x 1/2" M</t>
  </si>
  <si>
    <t>Գնդիկավոր, 3/4" F x 3/4" M</t>
  </si>
  <si>
    <t>Գնդիկավոր, 1" F x 1" M</t>
  </si>
  <si>
    <t>Հետադարձ փական տարբեր տիպի և չափսի</t>
  </si>
  <si>
    <t xml:space="preserve">Հետադարձ փական </t>
  </si>
  <si>
    <t>Պարույրով, 1/2" F</t>
  </si>
  <si>
    <t>Պարույրով, 3/4" F</t>
  </si>
  <si>
    <t>Պարույրով, 1" F</t>
  </si>
  <si>
    <t>Լատունե զտիչ տարբեր չափսի</t>
  </si>
  <si>
    <t>Լատունե, 1/2" F</t>
  </si>
  <si>
    <t>Լատունե, 1" F</t>
  </si>
  <si>
    <t>Լատունե խցան տարբեր չափսի</t>
  </si>
  <si>
    <t>Լատունե, 3/4" F</t>
  </si>
  <si>
    <t>12. ԳԱԶԱՄԱՏԱԿԱՐԱՐՄԱՆ ՍԱՐՔԱՎՈՐՈՒՄՆԵՐ</t>
  </si>
  <si>
    <t>Մեմբրանային գազի հաշվիչ տարբեր չափսի</t>
  </si>
  <si>
    <t>Հաշվիչ</t>
  </si>
  <si>
    <t xml:space="preserve">Կափույր </t>
  </si>
  <si>
    <t>Գազի ճնշման կարգավորիչ տարբեր չափսի</t>
  </si>
  <si>
    <t xml:space="preserve">Կարգավորիչ </t>
  </si>
  <si>
    <t>Գազի գնդիկավոր փական տարբեր չափսի</t>
  </si>
  <si>
    <t xml:space="preserve">Գազի, գնդիկավոր, Gas Valve 1", 24 bar </t>
  </si>
  <si>
    <t xml:space="preserve">Գազի, գնդիկավոր, Gas Valve 1 1/4", 24 bar </t>
  </si>
  <si>
    <t xml:space="preserve">Գազի, գնդիկավոր, Gas Valve 1 1/2", 24 bar </t>
  </si>
  <si>
    <t xml:space="preserve">Գազի, գնդիկավոր, Gas Valve 2", 24 bar </t>
  </si>
  <si>
    <t>Բնական գազի ֆիլտր և կցամաս տարբեր չափսի</t>
  </si>
  <si>
    <t xml:space="preserve">Ֆիլտր </t>
  </si>
  <si>
    <t>Հաշվիչ մեխանիզմի պահպանիչ տուփ</t>
  </si>
  <si>
    <t>Գազակարգավորիչ կայան գազահաշվիչ հանգույցով առանց պահարանի</t>
  </si>
  <si>
    <t xml:space="preserve">ԳԿԿ </t>
  </si>
  <si>
    <t>Գազակարգավորիչ կայան առանց գազահաշվիչ հանգույցի և պահարանի</t>
  </si>
  <si>
    <t xml:space="preserve">Առանց հաշվիչ հանգույցի և պահարանի, GSA 1-5, 6 bar, 5մ³/ժ </t>
  </si>
  <si>
    <t xml:space="preserve">Առանց հաշվիչ հանգույցի և պահարանի, GSA 1-10, 6 bar, 10մ³/ժ </t>
  </si>
  <si>
    <t xml:space="preserve">Առանց հաշվիչ հանգույցի և պահարանի, GSA 1-20, 6 bar, 20մ³/ժ </t>
  </si>
  <si>
    <t xml:space="preserve">Առանց հաշվիչ հանգույցի և պահարանի, GSA 1-40, 6 bar, 40մ³/ժ </t>
  </si>
  <si>
    <t xml:space="preserve">Առանց հաշվիչ հանգույցի և պահարանի, GSA 1-70, 6 bar, 70մ³/ժ </t>
  </si>
  <si>
    <t xml:space="preserve">Առանց հաշվիչ հանգույցի և պահարանի, GSA 1-100, 6 bar, 100մ³/ժ </t>
  </si>
  <si>
    <t xml:space="preserve">Առանց հաշվիչ հանգույցի և պահարանի, GSA 1-160, 6 bar, 160մ³/ժ </t>
  </si>
  <si>
    <t xml:space="preserve">Առանց հաշվիչ հանգույցի և պահարանի, GSA 1-250, 6 bar, 250մ³/ժ </t>
  </si>
  <si>
    <t>Պահարանային գազակարգավորիչ կայան գազահաշվիչ հանգույցով</t>
  </si>
  <si>
    <t xml:space="preserve">ՊԳԿԿ </t>
  </si>
  <si>
    <t xml:space="preserve">Հաշվիչ հանգույցով, GSA-100, 6 bar, 1-160մ³/ժ </t>
  </si>
  <si>
    <t>Պահարանային գազակարգավորիչ կայան առանց գազահաշվիչ հանգույցի</t>
  </si>
  <si>
    <t xml:space="preserve">Առանց հաշվիչ հանգույցի, GSA 1-5, 6 bar, 5մ³/ժ </t>
  </si>
  <si>
    <t xml:space="preserve">Առանց հաշվիչ հանգույցի, GSA 1-10, 6 bar, 10մ³/ժ </t>
  </si>
  <si>
    <t xml:space="preserve">Առանց հաշվիչ հանգույցի, GSA 1-20, 6 bar, 20մ³/ժ </t>
  </si>
  <si>
    <t xml:space="preserve">Առանց հաշվիչ հանգույցի, GSA 1-40, 6 bar, 40մ³/ժ </t>
  </si>
  <si>
    <t xml:space="preserve">Առանց հաշվիչ հանգույցի, GSA 1-70, 6 bar, 70մ³/ժ </t>
  </si>
  <si>
    <t xml:space="preserve">Առանց հաշվիչ հանգույցի, GSA 1-100, 6 bar, 100մ³/ժ </t>
  </si>
  <si>
    <t xml:space="preserve">Առանց հաշվիչ հանգույցի, GSA 1-160, 6 bar, 160մ³/ժ </t>
  </si>
  <si>
    <t xml:space="preserve">Առանց հաշվիչ հանգույցի, GSA 1-250, 6 bar, 250մ³/ժ </t>
  </si>
  <si>
    <t>13. ՕԴԱՓՈԽՈՒԹՅԱՆ ՍԱՐՔԱՎՈՐՈՒՄՆԵՐ</t>
  </si>
  <si>
    <t>Օդամղիչ տարբեր տիպի, հզորության և թողունակության</t>
  </si>
  <si>
    <t>Օդամղիչ</t>
  </si>
  <si>
    <t>Տանիքային, CA 125 RF, 75 Bт, 350մ³/ժ, 32մմ ջրի սյուն</t>
  </si>
  <si>
    <t>Տանիքային, CA 150 RF, 80 Bт, 450մ³/ժ, 27մմ ջրի սյուն</t>
  </si>
  <si>
    <t xml:space="preserve">Օդամղիչ </t>
  </si>
  <si>
    <t>Պատուհանի, 150/6" PLLS, 32 Bт, 380մ³/ժ</t>
  </si>
  <si>
    <t>Պատուհանի, 150/6" P, 18 Bт, 235մ³/ժ</t>
  </si>
  <si>
    <t>Պատուհանի, 230/9" PLLS, 35 Bт, 700մ³/ժ</t>
  </si>
  <si>
    <t>14. ՍԱՆՏԵԽՆԻԿԱԿԱՆ  ՍԱՐՔԱՎՈՐՈՒՄՆԵՐ</t>
  </si>
  <si>
    <t>Խոհանոցակոնք տարբեր տեսակի</t>
  </si>
  <si>
    <t>Խոհանոցակոնք</t>
  </si>
  <si>
    <t xml:space="preserve"> 1 տեղանի </t>
  </si>
  <si>
    <t xml:space="preserve"> 2 տեղանի</t>
  </si>
  <si>
    <t>Լվացարան տարբեր տեսակի</t>
  </si>
  <si>
    <t>Լվացարան</t>
  </si>
  <si>
    <t xml:space="preserve">Կերամիկական, օվալաձև, ոտնակով </t>
  </si>
  <si>
    <t>լրակ</t>
  </si>
  <si>
    <t xml:space="preserve">Անկյունային </t>
  </si>
  <si>
    <t xml:space="preserve">Առանց ծորակ, 300x360մմ  </t>
  </si>
  <si>
    <t xml:space="preserve">Զուգարանակոնք տարբեր տեսակի      </t>
  </si>
  <si>
    <t xml:space="preserve">Զուգարանակոնք             </t>
  </si>
  <si>
    <t>Կերամիկական միզաման "Ֆրանսիական"</t>
  </si>
  <si>
    <t>Միզաման</t>
  </si>
  <si>
    <t xml:space="preserve">Լոգնոց  </t>
  </si>
  <si>
    <t>Մետաղական, 1600x700մմ</t>
  </si>
  <si>
    <t xml:space="preserve">Ցնցուղի խառնիչ  </t>
  </si>
  <si>
    <t xml:space="preserve">Խառնիչ  </t>
  </si>
  <si>
    <t>Ցնցուղի՝ տաք և սառը</t>
  </si>
  <si>
    <t xml:space="preserve">Ծորակ տաբեր տիպի և չափսի                 </t>
  </si>
  <si>
    <t xml:space="preserve">Ծորակ                    </t>
  </si>
  <si>
    <t xml:space="preserve">Ջրաչափ         </t>
  </si>
  <si>
    <t xml:space="preserve">d=1/2", սառը ջրի                              </t>
  </si>
  <si>
    <t xml:space="preserve">d=3/4", սառը ջրի                          </t>
  </si>
  <si>
    <t xml:space="preserve">d=1", սառը ջրի                      </t>
  </si>
  <si>
    <t xml:space="preserve">d=1 1/4", սառը ջրի                      </t>
  </si>
  <si>
    <t xml:space="preserve">d=2", սառը ջրի                      </t>
  </si>
  <si>
    <t>Փական տարբեր տեսակի և չափսի</t>
  </si>
  <si>
    <t xml:space="preserve">Փական                              </t>
  </si>
  <si>
    <t xml:space="preserve">d=1/2"                                </t>
  </si>
  <si>
    <t xml:space="preserve">d=3/4"                          </t>
  </si>
  <si>
    <t xml:space="preserve">d=1"                     </t>
  </si>
  <si>
    <t xml:space="preserve">d=1 1/2"                 </t>
  </si>
  <si>
    <t xml:space="preserve">Հետադարձ, d=1 1/4" (զսպանակով)   </t>
  </si>
  <si>
    <t xml:space="preserve">Հետադարձ, d=1 1/2" (զսպանակով)     </t>
  </si>
  <si>
    <t xml:space="preserve">Հետադարձ, d=2" (զսպանակով)     </t>
  </si>
  <si>
    <t xml:space="preserve">Ֆիլտր բրոնզե տարբեր տիպի և չափսի </t>
  </si>
  <si>
    <t xml:space="preserve">Բրոնզե, d=1/2" </t>
  </si>
  <si>
    <t>Բրոնզե, d=3/4"</t>
  </si>
  <si>
    <t xml:space="preserve">Բրոնզե, d=1" </t>
  </si>
  <si>
    <t xml:space="preserve">Բրոնզե, d=1 1/4" </t>
  </si>
  <si>
    <t xml:space="preserve">Բրոնզե, d=1 1/2"  </t>
  </si>
  <si>
    <t xml:space="preserve">Բրոնզե, d=2"  </t>
  </si>
  <si>
    <t xml:space="preserve">Սողնակ բրոնզե տարբեր տիպի և չափսի </t>
  </si>
  <si>
    <t xml:space="preserve">Սողնակ </t>
  </si>
  <si>
    <t>Բրոնզե, d=1/2", մինչև 25 մթն. ճնշ.</t>
  </si>
  <si>
    <t>Բրոնզե, d=3/4", մինչև 25 մթն. ճնշ.</t>
  </si>
  <si>
    <t>Բրոնզե, d=1", մինչև 25 մթն. ճնշ.</t>
  </si>
  <si>
    <t xml:space="preserve">Բրոնզե, d=1 1/4", մինչև 25 մթն. ճնշ. </t>
  </si>
  <si>
    <t>Բրոնզե, d=1 1/2", մինչև 25 մթն. ճնշ.</t>
  </si>
  <si>
    <t>Բրոնզե, d=2", մինչև 25 մթն. ճնշ.</t>
  </si>
  <si>
    <t xml:space="preserve">Հոսակ   </t>
  </si>
  <si>
    <t xml:space="preserve">Ալյումինե, d=50մմ  </t>
  </si>
  <si>
    <t xml:space="preserve">Սիֆոն      </t>
  </si>
  <si>
    <t xml:space="preserve">Պլաստմասից, d=50մմ     </t>
  </si>
  <si>
    <t>Պոլիէթիլենային բաք տարբեր տարողության և ձևի</t>
  </si>
  <si>
    <t xml:space="preserve">Բաք </t>
  </si>
  <si>
    <t xml:space="preserve">Պոլիէթիլենային, 100լ (քառակուսի) </t>
  </si>
  <si>
    <t xml:space="preserve">Պոլիէթիլենային, 200լ (քառակուսի) </t>
  </si>
  <si>
    <t xml:space="preserve">Պոլիէթիլենային, 300լ (քառակուսի) </t>
  </si>
  <si>
    <t xml:space="preserve">Պոլիէթիլենային, 400լ (քառակուսի) </t>
  </si>
  <si>
    <t xml:space="preserve">Պոլիէթիլենային, 500լ (քառակուսի) </t>
  </si>
  <si>
    <t xml:space="preserve">Պոլիէթիլենային, 500լ (օվալ)    </t>
  </si>
  <si>
    <t>15.  ԹՈւՋԵ ՊԱՏՐԱՍՏՎԱԾՔՆԵՐ</t>
  </si>
  <si>
    <t>լրակ.</t>
  </si>
  <si>
    <t>Կոյուղու դիտահորի, d=530մմ</t>
  </si>
  <si>
    <t xml:space="preserve">Կոյուղու դիտահորի, d=560մմ </t>
  </si>
  <si>
    <t xml:space="preserve">Կոյուղու դիտահորի, d=600մմ </t>
  </si>
  <si>
    <t xml:space="preserve">Կոյուղու դիտահորի, d=740մմ </t>
  </si>
  <si>
    <t xml:space="preserve">Կոյուղու դիտահորի, 300x300մմ </t>
  </si>
  <si>
    <t xml:space="preserve">Կոյուղու դիտահորի, 200x200մմ </t>
  </si>
  <si>
    <t>Անձրևաջրերի հեռացման հանգույց տարբեր տիպի և չափսի</t>
  </si>
  <si>
    <t xml:space="preserve">Հանգույց (ցանց)   </t>
  </si>
  <si>
    <t>Անձրևաջրերի հեռացման, 130x400մմ</t>
  </si>
  <si>
    <t>Անձրևաջրերի հեռացման, 180x400մմ</t>
  </si>
  <si>
    <t>Անձրևաջրերի հեռացման, 200x400մմ</t>
  </si>
  <si>
    <t>Անձրևաջրերի հեռացման, 330x600մմ</t>
  </si>
  <si>
    <t>Անձրևաջրերի հեռացման, 380x600մմ</t>
  </si>
  <si>
    <t>Անձրևաջրերի հեռացման, 490x770մմ</t>
  </si>
  <si>
    <t>Անձրևաջրերի հեռացման, 670x670մմ</t>
  </si>
  <si>
    <t>16. ԷԼԵԿՏՐԱՄՈՆՏԱԺԱՅԻՆ  ՍԱՐՔԱՎՈՐՈՒՄՆԵՐ ԵՎ ՄԱԼՈՒԽՆԵՐ</t>
  </si>
  <si>
    <t>Ալյումինե հաղորդալար տարբեր տիպի և չափսի</t>
  </si>
  <si>
    <t>Հաղորդալար</t>
  </si>
  <si>
    <t>Ալյումինե, АППВ, 2x4,0մմ²</t>
  </si>
  <si>
    <t>Ալյումինե մալուխ տարբեր տիպի և չափսի</t>
  </si>
  <si>
    <t xml:space="preserve">Մալուխ </t>
  </si>
  <si>
    <t>Ալյումինե, АВВГ, 4x4մմ²</t>
  </si>
  <si>
    <t>Ալյումինե, АВВГ, 4x6մմ²</t>
  </si>
  <si>
    <t>Ալյումինե, АВВГ, 4x10մմ²</t>
  </si>
  <si>
    <t>Ալյումինե, АВВГ, 4x16մմ²</t>
  </si>
  <si>
    <t>Ալյումինե, АВВГ, 4x25մմ²</t>
  </si>
  <si>
    <t>Ալյումինե, АВВГ, 4x35մմ²</t>
  </si>
  <si>
    <t xml:space="preserve">Ալյումինե, АВВГ, 4x50մմ²  </t>
  </si>
  <si>
    <t>Պղնձե հաղորդալար տարբեր տիպի և չափսի</t>
  </si>
  <si>
    <t xml:space="preserve">Հաղորդալար  </t>
  </si>
  <si>
    <t xml:space="preserve">Պղնձե, ППВГ, 2x1,5մմ² </t>
  </si>
  <si>
    <t xml:space="preserve">Պղնձե, ППВГ, 2x4մմ²  </t>
  </si>
  <si>
    <t xml:space="preserve">Պղնձե, ППВГ, 2x0,75մմ² </t>
  </si>
  <si>
    <t>Պղնձե, ППВГ, 2x1մմ²</t>
  </si>
  <si>
    <t xml:space="preserve">Պղնձե, ШВВП, 2x2,5մմ² </t>
  </si>
  <si>
    <t>Պղնձե, ППВГ, 2x0.5մմ²</t>
  </si>
  <si>
    <t>Պղնձե, ППВГ, 2x6մմ²</t>
  </si>
  <si>
    <t>Պղնձե, ППВГ, 3x1,5մմ²</t>
  </si>
  <si>
    <t>Պղնձե, ППВГ, 3x2,5մմ²</t>
  </si>
  <si>
    <t xml:space="preserve">Պղնձե, ПВ-3, 0,75մմ²  </t>
  </si>
  <si>
    <t xml:space="preserve">Պղնձե, ПВ-3, 0,5մմ²  </t>
  </si>
  <si>
    <t xml:space="preserve">Պղնձե, ПВ-3, 1,0մմ²  </t>
  </si>
  <si>
    <t xml:space="preserve">Պղնձե, ПВ-3, 1,5մմ²  </t>
  </si>
  <si>
    <t xml:space="preserve">Պղնձե, ПВ-3, 2,5մմ²  </t>
  </si>
  <si>
    <t xml:space="preserve">Պղնձե, ПВ-3, 4մմ²     </t>
  </si>
  <si>
    <t>Պղնձե, ПВ-3, 6մմ²</t>
  </si>
  <si>
    <t>Պղնձե, ПВ-3, 10մմ²</t>
  </si>
  <si>
    <t xml:space="preserve">Պղնձե, ПВ-3, 16մմ²  </t>
  </si>
  <si>
    <t>Պղնձե մալուխ տարբեր տիպի և չափսի</t>
  </si>
  <si>
    <t>Պղնձե, ВВГ, 4x2,5մմ²</t>
  </si>
  <si>
    <t>Պղնձե, ВВГ, 4x4մմ²</t>
  </si>
  <si>
    <t>Պղնձե, ВВГ, 4x35մմ²</t>
  </si>
  <si>
    <t>Հեռախոսակապի պղնձե հաղորդալար տարբեր տեսակի և չափսի</t>
  </si>
  <si>
    <t>Անջատիչ տարբեր տեսակի</t>
  </si>
  <si>
    <t xml:space="preserve">Անջատիչ </t>
  </si>
  <si>
    <t>Առանց լուսանշանի, միստեղանի</t>
  </si>
  <si>
    <t>Միստեղանի</t>
  </si>
  <si>
    <t>Երկստեղանի</t>
  </si>
  <si>
    <t>Միստեղանի, լուսանշանով</t>
  </si>
  <si>
    <t>Վարդակ տարբեր տեսակի</t>
  </si>
  <si>
    <t xml:space="preserve">Վարդակ </t>
  </si>
  <si>
    <t xml:space="preserve">Երկտեղանի </t>
  </si>
  <si>
    <t xml:space="preserve">Հեռուստ., փակ տեղադրման              </t>
  </si>
  <si>
    <t>Երկբևեռային, փակ տեղադրման</t>
  </si>
  <si>
    <t>Երկբևեռային, բաց տեղադրման</t>
  </si>
  <si>
    <t>Հեռախոսային, փակ տեղադրման</t>
  </si>
  <si>
    <t>Հեռախոսային, բաց տեղադրման</t>
  </si>
  <si>
    <t>Հողանցման կոնտակտով, փակ տեղադրման</t>
  </si>
  <si>
    <t>Հողանցման կոնտակտով, բաց տեղադրման</t>
  </si>
  <si>
    <t>Հողանցման կոնտակտով և կափարիչով, փակ տեղադրման</t>
  </si>
  <si>
    <t>Հողանցման կոնտակտով և կափարիչով, բաց տեղադրման</t>
  </si>
  <si>
    <t>Մալուխի սակառ (короб) տարբեր տիպի և չափսի</t>
  </si>
  <si>
    <t>Սակառ</t>
  </si>
  <si>
    <t xml:space="preserve">Սակառ </t>
  </si>
  <si>
    <t>Տուփ էլեկտրամոնտաժային տարբեր տիպի և չափսի</t>
  </si>
  <si>
    <t xml:space="preserve">Տուփ </t>
  </si>
  <si>
    <t>Էլ.մոնտաժային, K-805</t>
  </si>
  <si>
    <t>Էլ.մոնտաժային, K-806</t>
  </si>
  <si>
    <t>Էլ.մոնտաժային, K-808</t>
  </si>
  <si>
    <t>Էլ.մոնտաժային, K-820-2</t>
  </si>
  <si>
    <t>Էլ.մոնտաժային, K-820-3</t>
  </si>
  <si>
    <t>Էլ.մոնտաժային, K-807</t>
  </si>
  <si>
    <t>Էլ.մոնտաժային, K-807-1</t>
  </si>
  <si>
    <t>Էլ.մոնտաժային, K-808-1</t>
  </si>
  <si>
    <t>Էլ.մոնտաժային, K-821</t>
  </si>
  <si>
    <t>Շիկացման լամպ, լուսարձակ տարբեր հզորության</t>
  </si>
  <si>
    <t xml:space="preserve">Լամպ </t>
  </si>
  <si>
    <t xml:space="preserve">Շիկացման, Clas A55, E27, 100w, թափանցիկ </t>
  </si>
  <si>
    <t xml:space="preserve">Շիկացման, Clas A55, E27, 100w, փայլատ </t>
  </si>
  <si>
    <t xml:space="preserve">Շիկացման, Clas G45, E27 60w, թափանցիկ </t>
  </si>
  <si>
    <t xml:space="preserve">Շիկացման, Clas G45, E27 60w, փայլատ </t>
  </si>
  <si>
    <t xml:space="preserve">Շիկացման, Clas C35, E14, 40w, թափանցիկ </t>
  </si>
  <si>
    <t xml:space="preserve">Շիկացման, Clas C35, E27, 40w, թափանցիկ </t>
  </si>
  <si>
    <t>Լյումինեսցենտային լամպ տարբեր չափսի և հզորության</t>
  </si>
  <si>
    <t>Լյումինեսցենտային, T8, 36w</t>
  </si>
  <si>
    <t xml:space="preserve">Հաշվիչ </t>
  </si>
  <si>
    <t>Միաֆազ ավտոմատ անջատիչ տարբեր տիպի և հզորության</t>
  </si>
  <si>
    <t>BA 47-29 1P 10Ա</t>
  </si>
  <si>
    <t>BA 47-29 1P 25Ա</t>
  </si>
  <si>
    <t>BA 47-29 1P 63Ա</t>
  </si>
  <si>
    <t>Երկֆազ ավտոմատ անջատիչ տարբեր տիպի և հզորության</t>
  </si>
  <si>
    <t>BA 47-29 2P 10Ա</t>
  </si>
  <si>
    <t>BA 47-29 2P 25Ա</t>
  </si>
  <si>
    <t>BA 47-29 2P 63Ա</t>
  </si>
  <si>
    <t>Եռաֆազ ավտոմատ անջատիչ տարբեր տիպի և հզորության</t>
  </si>
  <si>
    <t>BA 47-29 3P 10Ա</t>
  </si>
  <si>
    <t>BA 47-29 3P 25Ա</t>
  </si>
  <si>
    <t>BA 47-29 3P 63Ա</t>
  </si>
  <si>
    <t>Հատիչ (рубильник) տարբեր տիպի և չափսի</t>
  </si>
  <si>
    <t xml:space="preserve">Հատիչ  </t>
  </si>
  <si>
    <t>250A</t>
  </si>
  <si>
    <t>17. ԼԱՔԱՆԵՐԿԱՅԻՆ ԵՎ ՍՈՍՆՁԱՅԻՆ  ՆՅՈՒԹԵՐ</t>
  </si>
  <si>
    <t>Լաքաներկ և սոսնձանյութ տարբեր տեսակի</t>
  </si>
  <si>
    <t xml:space="preserve">Լաք </t>
  </si>
  <si>
    <t>Լաք</t>
  </si>
  <si>
    <t xml:space="preserve">Նիտրո, անփայլ                                </t>
  </si>
  <si>
    <t xml:space="preserve">Նիտրո, փայլուն                                 </t>
  </si>
  <si>
    <t>Մանրահատակի, ջրային հիմքով (5 կգ)</t>
  </si>
  <si>
    <t xml:space="preserve">Սոսինձ </t>
  </si>
  <si>
    <t>Բետոնկոնտակտ</t>
  </si>
  <si>
    <t>Լցահարթիչ (затирка)</t>
  </si>
  <si>
    <t xml:space="preserve">Ներկ լատեքսային տարբեր տեսակի                                            </t>
  </si>
  <si>
    <t>Ներկ</t>
  </si>
  <si>
    <t xml:space="preserve">Ներկ </t>
  </si>
  <si>
    <t xml:space="preserve">ՄԻՔՍ, լատեքսային, էկո լատեքս (20 լ)                                       </t>
  </si>
  <si>
    <t xml:space="preserve">ՄԻՔՍ, լատեքսային, մատտ լատեքս (20 լ)                                       </t>
  </si>
  <si>
    <t>Էմալ և էմալե ներկ տարբեր տեսակի</t>
  </si>
  <si>
    <t xml:space="preserve">Էմալ </t>
  </si>
  <si>
    <t>Էմալ</t>
  </si>
  <si>
    <t xml:space="preserve">Նիտրոէմալ </t>
  </si>
  <si>
    <t>Սպիտակ НЦ-132</t>
  </si>
  <si>
    <t>Սպիտակ ПФ-115гл</t>
  </si>
  <si>
    <t>Ծեփամածիկ տարբեր տեսակի</t>
  </si>
  <si>
    <t xml:space="preserve">Ծեփամածիկ </t>
  </si>
  <si>
    <t xml:space="preserve">Ներքին աշխատանքների P1 (30 կգ)    </t>
  </si>
  <si>
    <t xml:space="preserve">Գիպսային, Fugenfueller (30 կգ)  </t>
  </si>
  <si>
    <t>Գիպսոֆլեքս (30 կգ ձեռքի աշխ.)</t>
  </si>
  <si>
    <t xml:space="preserve">Ճակատային (20 կգ)                         </t>
  </si>
  <si>
    <t xml:space="preserve">Մելային (30 կգ)                    </t>
  </si>
  <si>
    <t xml:space="preserve">Գիպսային (30 կգ)                    </t>
  </si>
  <si>
    <t xml:space="preserve">Գիպսային Ֆուգեն ֆուլեռ (30 կգ)                    </t>
  </si>
  <si>
    <t xml:space="preserve">Գիպսային հիմքով (25 կգ)                         </t>
  </si>
  <si>
    <t xml:space="preserve">Կավճային հիմքով (30 կգ)                         </t>
  </si>
  <si>
    <t xml:space="preserve">Ճակատային սպիտակ (20 կգ)                         </t>
  </si>
  <si>
    <t xml:space="preserve">Նախաներկ տարբեր տեսակի          </t>
  </si>
  <si>
    <t xml:space="preserve">Նախաներկ           </t>
  </si>
  <si>
    <t xml:space="preserve">Formula Q8 խորաթափանց (5 լ) </t>
  </si>
  <si>
    <t>Գունանյութ և լուծիչ տարբեր տեսակի</t>
  </si>
  <si>
    <t xml:space="preserve">Գունանյութ  </t>
  </si>
  <si>
    <t xml:space="preserve">Ռուսաստան </t>
  </si>
  <si>
    <t xml:space="preserve">Լուծիչ </t>
  </si>
  <si>
    <t xml:space="preserve">Օլիֆ </t>
  </si>
  <si>
    <t xml:space="preserve">Պնդեցուցիչ թթվային                           </t>
  </si>
  <si>
    <t xml:space="preserve">Պնդեցուցիչ                                 </t>
  </si>
  <si>
    <t xml:space="preserve">Թթվային </t>
  </si>
  <si>
    <t>Ներկ տարբեր տեսակի</t>
  </si>
  <si>
    <t xml:space="preserve">Ջրադիսպերսիոն, էկոլատեքս (25 կգ)                                       </t>
  </si>
  <si>
    <t xml:space="preserve">Սուրիկ </t>
  </si>
  <si>
    <t xml:space="preserve">Ճակատային (25 կգ)                     </t>
  </si>
  <si>
    <t xml:space="preserve">Ջրադիսպերսիոն Baffer (21 կգ) </t>
  </si>
  <si>
    <t>18. ԱՊԱԿԻՆԵՐ</t>
  </si>
  <si>
    <t>Ապակի տարբեր հաստության, տեսակի և չափսի</t>
  </si>
  <si>
    <t xml:space="preserve">Ապակի  </t>
  </si>
  <si>
    <t>4,0մմ, 3210x2250մմ, մաքուր</t>
  </si>
  <si>
    <t>4,0մմ, 3210x2250մմ, թերթ</t>
  </si>
  <si>
    <t>4,0մմ, ձևավոր, սպիտակ, 1400x2000մմ, մաքուր</t>
  </si>
  <si>
    <t>4,0մմ, ձևավոր, սպիտակ, 1400x2000մմ, թերթ</t>
  </si>
  <si>
    <t>5,0մմ, 3210x2250մմ, մաքուր</t>
  </si>
  <si>
    <t>6,0մմ, 3210x2250մմ, մաքուր</t>
  </si>
  <si>
    <t>Հայելի տարբեր հաստության, տեսակի և չափսի</t>
  </si>
  <si>
    <t xml:space="preserve">Հայելի </t>
  </si>
  <si>
    <t>3,0մմ, 3210x2250մմ, մաքուր</t>
  </si>
  <si>
    <t>3,0մմ, 3210x2250մմ, թերթ</t>
  </si>
  <si>
    <t>4,0մմ, գունավոր, 1650x2440մմ, մաքուր</t>
  </si>
  <si>
    <t>4,0մմ, գունավոր, 1650x2440մմ, թերթ</t>
  </si>
  <si>
    <t>Հախճասալ տարբեր տեսակի և չափսի</t>
  </si>
  <si>
    <t>Հախճասալ</t>
  </si>
  <si>
    <t xml:space="preserve">200x300մմ </t>
  </si>
  <si>
    <t xml:space="preserve">200x400մմ </t>
  </si>
  <si>
    <t>Իսպանիա</t>
  </si>
  <si>
    <t xml:space="preserve">300x450մմ       </t>
  </si>
  <si>
    <t>Հատակի սալիկ տարբեր տեսակի և չափսի</t>
  </si>
  <si>
    <t xml:space="preserve">Հատակի, կերամիկական 300x300մմ </t>
  </si>
  <si>
    <t xml:space="preserve">Հատակի, կերամիկական 400x400մմ </t>
  </si>
  <si>
    <t xml:space="preserve">Հատակի, կերամիկական 330x330մմ   </t>
  </si>
  <si>
    <t xml:space="preserve">Հատակի, կերամիկական 410x410մմ   </t>
  </si>
  <si>
    <t xml:space="preserve">Կերամոգրանիտե, 600x600մմ </t>
  </si>
  <si>
    <t>Պրեսգրանիտե, 400x400մմ</t>
  </si>
  <si>
    <t>Պրեսգրանիտե, 400x800մմ</t>
  </si>
  <si>
    <t>Պրեսգրանիտե, 600x1200մմ</t>
  </si>
  <si>
    <t>Գիպսակարտոնե սալիկի պրոֆիլ և սոսինձ տարբեր տեսակի և չափսի</t>
  </si>
  <si>
    <t xml:space="preserve">Պրոֆիլ </t>
  </si>
  <si>
    <t>Գիպսակարտոնի Perlfix</t>
  </si>
  <si>
    <t>Գիպսակարտոնե սալիկի ամրացման կցամաս տարբեր տիպի և չափսի</t>
  </si>
  <si>
    <t xml:space="preserve">Կախիչ </t>
  </si>
  <si>
    <t xml:space="preserve">Միացում </t>
  </si>
  <si>
    <t>Կցորդ</t>
  </si>
  <si>
    <t>փաթ.</t>
  </si>
  <si>
    <t>90մ</t>
  </si>
  <si>
    <t>Կախովի պլաստմասե առաստաղ և պրոֆիլ տարբեր գույնի, տիպի և չափսի</t>
  </si>
  <si>
    <t xml:space="preserve">Առաստաղ </t>
  </si>
  <si>
    <t xml:space="preserve">Կախովի, պլաստմասե, սպիտակ </t>
  </si>
  <si>
    <t xml:space="preserve">Կախովի, պլաստմասե, գունավոր </t>
  </si>
  <si>
    <t>Կախովի առաստաղի, սպիտակ</t>
  </si>
  <si>
    <t>Կախովի առաստաղի, գունավոր</t>
  </si>
  <si>
    <t>Պոլիկարբոնատ տարբեր գույնի և չափսի</t>
  </si>
  <si>
    <t xml:space="preserve">Պոլիկարբոնատ  </t>
  </si>
  <si>
    <t xml:space="preserve">Բրոնզագույն, 2100x6000x10մմ  </t>
  </si>
  <si>
    <t>20. ՆԱՎԹԱՄԹԵՐԱՅԻՆ ՆՅՈՒԹԵՐ</t>
  </si>
  <si>
    <t xml:space="preserve">Ճանապարհային  </t>
  </si>
  <si>
    <t>Մազութ</t>
  </si>
  <si>
    <t>Մազութ*</t>
  </si>
  <si>
    <t xml:space="preserve">* Գինը` համաձայն ՀՀ կառավարության  25 ապրիլի 2013 թվականի N 472-Ն որոշմամբ հաստատված կարգի 23-րդ կետի: </t>
  </si>
  <si>
    <t xml:space="preserve">Բենզին  </t>
  </si>
  <si>
    <t>"Ռեգուլյար"</t>
  </si>
  <si>
    <t>Դիզելային վառելիք</t>
  </si>
  <si>
    <t>21.  ԱՅԼ  ՆՅՈՒԹԵՐ</t>
  </si>
  <si>
    <t>Անկյունակ պոլիմերային տարբեր տիպի և չափսի</t>
  </si>
  <si>
    <t>Պոլիմերային, 20մմ, L=3000մմ</t>
  </si>
  <si>
    <t xml:space="preserve">Պոլիմերային շրիշակ և շրիշակի տակդիր տարբեր տիպի և չափսի </t>
  </si>
  <si>
    <t xml:space="preserve">Էլեկտրոդ տարբեր տիպի և չափսի        </t>
  </si>
  <si>
    <t xml:space="preserve">Էլեկտրոդ               </t>
  </si>
  <si>
    <t xml:space="preserve">УОНИИ 13/55, 3մմ                 </t>
  </si>
  <si>
    <t xml:space="preserve">УОНИИ 13/55, 4մմ             </t>
  </si>
  <si>
    <t xml:space="preserve">УОНИИ 13/55, 5մմ               </t>
  </si>
  <si>
    <t xml:space="preserve">МР-3K, 3մմ     </t>
  </si>
  <si>
    <t xml:space="preserve">МР-3K, 4մմ         </t>
  </si>
  <si>
    <t xml:space="preserve">GEKA, 3մմ                 </t>
  </si>
  <si>
    <t xml:space="preserve">GEKA, 4մմ                 </t>
  </si>
  <si>
    <t xml:space="preserve">Թթվածին                  </t>
  </si>
  <si>
    <t xml:space="preserve">Կալցիումի կարբիդ  </t>
  </si>
  <si>
    <t xml:space="preserve">Գազ պրոպան / բուտան </t>
  </si>
  <si>
    <t>Գազ</t>
  </si>
  <si>
    <t xml:space="preserve">Պրոպան / բուտան </t>
  </si>
  <si>
    <t>Պաստառ տարբեր տիպի և չափսի</t>
  </si>
  <si>
    <t xml:space="preserve">Պաստառ              </t>
  </si>
  <si>
    <t xml:space="preserve">530x10000մմ                   </t>
  </si>
  <si>
    <t xml:space="preserve">Նատրիումե հեղուկ ապակի           </t>
  </si>
  <si>
    <t xml:space="preserve">Հեղուկ ապակի           </t>
  </si>
  <si>
    <t>Զմռնիտե թուղթ տարբեր տեսակի և չափսի</t>
  </si>
  <si>
    <t xml:space="preserve">Զմռնիտե թուղթ </t>
  </si>
  <si>
    <t>Գորգածածկույթ (կովրոլին) տարբեր տիպի և չափսի</t>
  </si>
  <si>
    <t xml:space="preserve">Գորգածածկույթ (կովրոլին) </t>
  </si>
  <si>
    <t xml:space="preserve">2000մմ լայն. </t>
  </si>
  <si>
    <t>Լինոլեում տարբեր տիպի և չափսի</t>
  </si>
  <si>
    <t xml:space="preserve">Լինոլեում  </t>
  </si>
  <si>
    <t>Պոլիմերա-ավազային հիմքով պատրաստվածքներ տարբեր տիպի և չափսի</t>
  </si>
  <si>
    <t>Դիտահոր</t>
  </si>
  <si>
    <t>Պոլիմերա-ավազային հիմքով, կոյուղու, 900x900մմ</t>
  </si>
  <si>
    <t>Պոլիմերա-ավազային հիմքով, կոյուղու, 450x900մմ</t>
  </si>
  <si>
    <t>Կափարիչ</t>
  </si>
  <si>
    <t xml:space="preserve">Պոլիմերա-ավազային հիմքով, կոյուղու դիտահորի, լայնեցված օղակով, 620x65մմ </t>
  </si>
  <si>
    <t>Պոլիմերա-ավազային հիմքով, մայթի, 330x330x25մմ</t>
  </si>
  <si>
    <t>Պոլիմերա-ավազային հիմքով, մայթի, 330x330x35մմ</t>
  </si>
  <si>
    <t xml:space="preserve">Կղմինդր </t>
  </si>
  <si>
    <t>Պոլիմերա-ավազային հիմքով, "Հռոմեական", 400x300x10մմ</t>
  </si>
  <si>
    <t>Եզրաքար</t>
  </si>
  <si>
    <t>Շինանյութի, կոնստրուկցիայի և պատրաստվածքի անվանումը</t>
  </si>
  <si>
    <t>Չափման միավոր</t>
  </si>
  <si>
    <t>Տեխնիկական հատկանիշները՝ չափը, քաշը, խտությունը, գույնը, կամերաների քանակը, և այլն</t>
  </si>
  <si>
    <t>Ապրանքային նշանը, ծագման երկիրը կամ արդյունահանման վայրը</t>
  </si>
  <si>
    <t>ը/կ</t>
  </si>
  <si>
    <t>MasterGlenium 126:
Բազմաֆունկցիոնալ սուպերպլաստիֆիկատոր՝ բետոնի ջրօգտագործումը զգալիորեն նվազեցնելու և հոսունությունը ավելացնելու համար: Հնարավորություն է տալիս ցեմենտի քիչ քանակով ստանալ ամուր բետոն: Նախատեսված է արտադրական և բարձր հոսունությամբ բետոն ստանալու համար:
Ծախս՝ 0,8-1,2 կգ 100 կգ ցեմենտի համար:</t>
  </si>
  <si>
    <t>MasterGlenium 51:
Նոր սերնդի հիպերպլաստիֆիկատոր՝ գերցածր ջրացեմենտային հարաբերակցություն ստանալու համար: Նախատեսված է բարձր ամրությամբ արտադրական բետոնի և երկաթբետոնե կոնստրուկցիաների ստացման համար:
Ծախս՝ 0,5-0,9 կգ 100 կգ ցեմենտի համար:</t>
  </si>
  <si>
    <t>MasterRheobuild 561:
Կապակցման սկիզբը հետաձգող հատկությամբ սուպերպլաստիֆիկատոր՝ ամառային տաք պայմաններում բետոնացման համար:
Ծախս՝ 0,5-1,2 կգ 100 կգ ցեմենտի համար:</t>
  </si>
  <si>
    <t>MasterAir 200:
Օդակլանիչ հավելանյութ՝ ավելացնում է բետոնի դիմացկունությունը սառչել-հալել ցիկլի նկատմամբ:
Ծախս՝ 0,09-0,2 կգ 100 կգ ցեմենտի համար:</t>
  </si>
  <si>
    <t>MasterCast 125:
Ցեմենտային շաղախների կպչողունակությունը և անջրաթափանցելիությունը բարձրացնող հավելանյութ (бетоноконтакт):
Ծախս՝ 1-5 կգ 100 կգ ցեմենտի համար:</t>
  </si>
  <si>
    <t>MasterEmaco N 310:
Բետոնի և երկաթբետոնի մակերեսային նորոգման համար բարձր ամրությամբ, պոլիմերային մանրաթելով նյութ: Նախատեսված է արտաքին և ներքին, հորիզոնական, վերտիկալ և առաստաղային աշխատանքների համար: 3-30 մմ:
Ծախս՝ 1,9 կգ/մ²/մմ:</t>
  </si>
  <si>
    <t>MasterEmaco T 1400 FR:
Բետոնի և երկաթբետոնի կոնստրուկտիվ նորոգման համար լցնովի, արագագործ, բարձր ամրությամբ, մետաղական մանրաթելով նյութ: Պիտանի է կիրառման նաև բացասական ջերմաստիճանների դեպքում: 10-100 մմ:
Ծախս՝ 2,3 կգ/մ²/մմ:</t>
  </si>
  <si>
    <t>MasterProtect 180
Բետոնե և մետաղական մակերևույթների պաշտպանության և ջրամեկուսացման համար էպօքսիդային հիմքով նյութ: Կիրառելի է խմելու ջրի հետ շփման դեպքում:
Ծախս՝ 0,2-0,4 կգ/մ² (1 շերտի դեպքում)</t>
  </si>
  <si>
    <t>MasterSeal 501:
Ներթափանցող բյուրեղային ջրամեկուսացիչ նյութ: Նախատեսված է դրական և բացասական ճնշման դեպքերում օգտագործման համար: Կիրառելի է խմելու ջրի հետ շփման դեպքում:
Ծախս՝ 1-2 կգ/մ²:</t>
  </si>
  <si>
    <t>MasterSeal 620:
Բիտում-կաուչուկային հիմքով ջրամեկուսիչ նյութ: Կիրառվում է ներքին և արտաքին աշխատանքների, հիմքերի, հենապատերի դեպքում:
Ծախս՝ 0,9-1,5 կգ/մ²:</t>
  </si>
  <si>
    <t>MasterBrace ADH 1406:
Էպօքսիդային երկբաղադրիչ նյութ՝ որմնակապման (անկերացման), վերանորոգման, սարքավորումների մոնտաժման, ինչպես նաև մետաղ-բետոն, մետաղ-մետաղ, բետոն-բետոն սոսնձման համար:
Ծախս՝ 1,7 կգ/լ:</t>
  </si>
  <si>
    <t>Խողովակի, ՖԲՏ-1 (Մ 200)</t>
  </si>
  <si>
    <t xml:space="preserve">1525x1525x15մմ                  </t>
  </si>
  <si>
    <t>Գիպսակարտոնե, հրակայուն, 15մմx1,2մx2,4մ</t>
  </si>
  <si>
    <t xml:space="preserve">Պոլիվինիլքլորիդե, կոյուղու համար, d=50մմ, պատի հաստ. 2,5մմ; L=300մմ </t>
  </si>
  <si>
    <t>Պոլիվինիլքլորիդե, կոյուղու համար, d=50մմ, պատի հաստ. 2,5մմ; L=1000մմ</t>
  </si>
  <si>
    <t xml:space="preserve">Պոլիվինիլքլորիդե, կոյուղու համար, d=50մմ, պատի հաստ. 2,5մմ; L=2000մմ </t>
  </si>
  <si>
    <t>Պոլիվինիլքլորիդե, կոյուղու համար, d=50մմ, պատի հաստ. 2,5մմ; L=3000մմ</t>
  </si>
  <si>
    <t xml:space="preserve">Պոլիվինիլքլորիդե, կոյուղու համար, d=50մմ, պատի հաստ. 2,5մմ; L=6000մմ </t>
  </si>
  <si>
    <t>Պոլիվինիլքլորիդե, կոյուղու համար, d=110մմ, պատի հաստ. 2,8մմ; L=500մմ</t>
  </si>
  <si>
    <t>Պոլիվինիլքլորիդե, կոյուղու համար, d=200մմ, պատի հաստ. 3,0մմ; L=1000մմ</t>
  </si>
  <si>
    <t>Պոլիվինիլքլորիդե, կոյուղու համար, d=200մմ, պատի հաստ. 3,0մմ; L=2000մմ</t>
  </si>
  <si>
    <t>Պոլիվինիլքլորիդե, կոյուղու համար, d=200մմ, պատի հաստ. 3,0մմ; L=3000մմ</t>
  </si>
  <si>
    <t>Պոլիվինիլքլորիդե, կոյուղու համար, d=200մմ, պատի հաստ. 3,0մմ; L=6000մմ</t>
  </si>
  <si>
    <t>IMMERGAS, փակ այրման, EOLO STAR, 24 կՎտ</t>
  </si>
  <si>
    <t>BERETTA, փակ այրման, CIAO, 24 կՎտ</t>
  </si>
  <si>
    <t>FERROLI, փակ այրման, DOMINA, 24 կՎտ</t>
  </si>
  <si>
    <t>FERROLI, փակ այրման, DOMINA, 32 կՎտ</t>
  </si>
  <si>
    <t>Հունաստան</t>
  </si>
  <si>
    <t>Էլեկտրաէներգիայի, միաֆազ ՍԷՄ-1Վ, 60A, բազմասակագնային</t>
  </si>
  <si>
    <t>Էլեկտրաէներգիայի, միաֆազ ՍԷՄ-1ՎՌ, 60A, բազմասակագնային, ռեվերս</t>
  </si>
  <si>
    <t>Էլեկտրաէներգիայի, միաֆազ ՍԷՄ-1Վ, 60A, բազմասակագնային, մոդեմով</t>
  </si>
  <si>
    <t>Էլեկտրաէներգիայի, եռաֆազ ՍՏԷՄ-3Վ, 100A, բազմասակագնային</t>
  </si>
  <si>
    <t>Էլեկտրաէներգիայի, եռաֆազ ՍՏԷՄ-3ՎՌ, 100A, բազմասակագնային, ռեվերս</t>
  </si>
  <si>
    <t>Էլեկտրաէներգիայի, եռաֆազ ՍՏԷՄ-3Վ, 100A, բազմասակագնային, մոդեմով</t>
  </si>
  <si>
    <t xml:space="preserve">ՄԻՔՍ, լատեքսային, կիսափայլուն լատեքս (15 լ)                                      </t>
  </si>
  <si>
    <t>Կավճային Ֆինիշ (30 կգ)</t>
  </si>
  <si>
    <t xml:space="preserve">Ջրադիսպերսիոն, ակրիլային հիմքով (25 կգ)  </t>
  </si>
  <si>
    <t xml:space="preserve">Կապույտ, 2100x6000x6մմ  </t>
  </si>
  <si>
    <t xml:space="preserve">Թափանցիկ, 2100x6000x8մմ  </t>
  </si>
  <si>
    <t xml:space="preserve">Թափանցիկ, 2100x6000x10մմ  </t>
  </si>
  <si>
    <t>Գլաքար  տարբեր չափսի</t>
  </si>
  <si>
    <t>Ջարդված, d=0-5մմ (մանր ավազ)</t>
  </si>
  <si>
    <t xml:space="preserve">Ջարդված, d=5-10մմ </t>
  </si>
  <si>
    <t>Ջարդված, d=10-25մմ (խիճ)</t>
  </si>
  <si>
    <t xml:space="preserve">Ասֆալտբետոն  տարբեր տեսակի    </t>
  </si>
  <si>
    <t xml:space="preserve">Հիդրոտեխնիկական, F-150, W-4, B-15  </t>
  </si>
  <si>
    <t xml:space="preserve">Հիդրոտեխնիկական, F-150, W-4, B-20  </t>
  </si>
  <si>
    <t xml:space="preserve">Հիդրոտեխնիկական, F-150, W-6, B-22.5 </t>
  </si>
  <si>
    <t xml:space="preserve">Հիդրոտեխնիկական, F-150, W-6, B-25  </t>
  </si>
  <si>
    <t>Ցեմենտ  տարբեր տեսակի</t>
  </si>
  <si>
    <t>Բետոնե 390x190x60մմ</t>
  </si>
  <si>
    <t>Բետոնե 390x190x90մմ</t>
  </si>
  <si>
    <t>Բետոնե 400x200x100մմ</t>
  </si>
  <si>
    <t>Բետոնե 400x200x60մմ</t>
  </si>
  <si>
    <t>Բետոնե 400x200x150մմ</t>
  </si>
  <si>
    <t>Բետոնե 400x200x200մմ</t>
  </si>
  <si>
    <t>Բետոնե 400x200x300մմ</t>
  </si>
  <si>
    <t>Բետոնե 400x90x200մմ</t>
  </si>
  <si>
    <t>Բետոնե 400x140x200մմ</t>
  </si>
  <si>
    <t>Բետոնե 390x190x370մմ (Պեռլիտե հիմքով)</t>
  </si>
  <si>
    <t>Բետոնե 390x190x185մմ (Պեռլիտե հիմքով)</t>
  </si>
  <si>
    <t>Բետոնե 390x190x185մմ (Բազալտե հիմքով)</t>
  </si>
  <si>
    <t>Միջնապատի, թ/բ 60x400x800մմ</t>
  </si>
  <si>
    <t>Երեսպատման 400x190x50մմ (Բազալտե հիմքով)</t>
  </si>
  <si>
    <t>Բետոնե, երեսպատման 400x200x200մմ</t>
  </si>
  <si>
    <t>Մայթի, բետոնե, ձևավոր, երկրորդ շերտը մոխրագույն, 6սմ</t>
  </si>
  <si>
    <t>Մայթի, բետոնե, ձևավոր, երկրորդ շերտը գունավոր, 6սմ</t>
  </si>
  <si>
    <t>Բարձրարդյունավետ, բետոնի ջրօգտագործումը 30%-ով նվազեցնող հավելանյութ: Sikament 131
Ծախսը` 0,8-5% 100 կգ ցեմենտին: 
Տարա` 25 կգ, 1000 կգ</t>
  </si>
  <si>
    <t>Օդաներքաշող հավելանյութ ցրտադիմացկուն և երկարակյաց բետոն ստանալու համար: 
Sika Aer 200C
Ծախսը` 0,05-0,5% 100 կգ ցեմենտին: 
Տարա` 200 կգ</t>
  </si>
  <si>
    <t>Հակասառեցուցիչ, ցածր ջերմաստիճանների պայմաններում բետոնի պնդեցումը արագացնող հավելանյութ: 
Sika Antifreeze 20RU
Ծախսը` 1-3% 100 կգ ցեմենտին: 
Տարա` 250 կգ, 1000 կգ</t>
  </si>
  <si>
    <t>Հակասառեցուցիչ, ցածր ջերմաստիճանների պայմաններում բետոնի պնդեցումը արագացնող հավելանյութ: 
Sika Antifreeze 30RU
Ծախսը` 1-5% 100 կգ ցեմենտին: 
Տարա` 250 կգ, 1000 կգ</t>
  </si>
  <si>
    <t>Արտերկիր
«Sika»</t>
  </si>
  <si>
    <t>Ռուսաստան
Henkel Ceresit</t>
  </si>
  <si>
    <t>Իտալիա
Mapei</t>
  </si>
  <si>
    <t>Դանդաղեցնող հատկությամբ սուպերպլաստիֆիկատոր ամառային աշխատանքների համար: 1լ~1,17 կգ 0,5-1,5 լ 100 կգ ցեմենտի համար: 
Mapefluid N 100 (1000 լ)</t>
  </si>
  <si>
    <t xml:space="preserve">Բետոնի ջրաթափանցելիությունը բարձրացնող հավելանյութ 0.2~1լ 100 կգ ցեմենտի համար:
Idrocrete DM (200 լ) </t>
  </si>
  <si>
    <t>Բետոնի օդակլանիչ հավելանյութ: 30-50 մլ 100 կգ ցեմենտին
Mapeplast PT1 (200լ)</t>
  </si>
  <si>
    <t>MasterRheobuild 1000:
Սուպերպլաստիֆիկատոր արագացնող հատկությամբ՝ եղանակային ցուրտ պայմաններում բետոնացման համար: 
Ծախս՝ 0,5-1,2 կգ 100 կգ ցեմենտի համար:</t>
  </si>
  <si>
    <t>Ֆասադների և պատերի արտաքին թափանցիկ պաշտպանիչ՝ ջրից և կեղտից, հիդրոֆոբ և հակասնկային հատկություններով
Sikagard 703 W
Ծախսը` 0,15-0,5 լ/մ ²
Տարա` 5 լ</t>
  </si>
  <si>
    <r>
      <t xml:space="preserve">Ֆիբրային մանրաթելերով բաղադրություն  բետոնի վերականգնման համար: 18,5 կգ/մ </t>
    </r>
    <r>
      <rPr>
        <vertAlign val="superscript"/>
        <sz val="10"/>
        <rFont val="GHEA Grapalat"/>
        <family val="3"/>
      </rPr>
      <t>2</t>
    </r>
    <r>
      <rPr>
        <sz val="10"/>
        <rFont val="GHEA Grapalat"/>
        <family val="3"/>
      </rPr>
      <t xml:space="preserve"> 1սմ-ին 
Mapegrout Tixothropic 25 կգ </t>
    </r>
  </si>
  <si>
    <t>Ռուսաստան
Mapei</t>
  </si>
  <si>
    <r>
      <t>Մեծ հոսունությամբ շինարարական խառնուրդ մետաղական կոնստրուկցիաների  որմնակապման (անկերովկա) համար: 1,95 կգ/դմ</t>
    </r>
    <r>
      <rPr>
        <vertAlign val="superscript"/>
        <sz val="10"/>
        <rFont val="GHEA Grapalat"/>
        <family val="3"/>
      </rPr>
      <t xml:space="preserve">3 </t>
    </r>
    <r>
      <rPr>
        <sz val="10"/>
        <rFont val="GHEA Grapalat"/>
        <family val="3"/>
      </rPr>
      <t xml:space="preserve">լցվող ծավալի 
Mapefill 25 կգ </t>
    </r>
  </si>
  <si>
    <t xml:space="preserve">Էպօքսիդային երկբաղադրիչ կպցնող նյութ բետոնային հատակների ճաքերի վերանորոգման համար: 1,35 կգ/լ լցվող ծավալի   
Eporip A+B 2 կգ </t>
  </si>
  <si>
    <r>
      <t>Բնական քարի հիդրոֆոբիզատոր: 0,1–0,2 կգ/մ</t>
    </r>
    <r>
      <rPr>
        <vertAlign val="superscript"/>
        <sz val="10"/>
        <rFont val="GHEA Grapalat"/>
        <family val="3"/>
      </rPr>
      <t>2</t>
    </r>
    <r>
      <rPr>
        <sz val="10"/>
        <rFont val="GHEA Grapalat"/>
        <family val="3"/>
      </rPr>
      <t xml:space="preserve"> 
Antipluviol 25 կգ </t>
    </r>
  </si>
  <si>
    <r>
      <t>Ամրանների հակակոռոզիոն ծածկույթ և կապակցող շաղախ Sika MonoTop նորոգման համակարգում: 
Sika MonoTop 910 
Ծախսը` 1,5-2 կգ/մ</t>
    </r>
    <r>
      <rPr>
        <vertAlign val="superscript"/>
        <sz val="10"/>
        <rFont val="GHEA Grapalat"/>
        <family val="3"/>
      </rPr>
      <t xml:space="preserve">2
</t>
    </r>
    <r>
      <rPr>
        <sz val="10"/>
        <rFont val="GHEA Grapalat"/>
        <family val="3"/>
      </rPr>
      <t>Տարա` 20 կգ</t>
    </r>
  </si>
  <si>
    <t>Բետոնի և երկաթբետոնի նորոգման բարձր ամրության շաղախ 
Sika MonoTop 412
10-50 մմ 
Ծախսը՝ 20.5 կգ/մ²/10մմ  
Տարա՝ 25 կգ</t>
  </si>
  <si>
    <t>Ցեմենտ-ավազային հիմքով լցնովի որմնակապ՝ սարքավորումների հիմքերը պատրաստելու համար: 25-120 մմ
Sikagrout-316
Ծախսը՝ 2 կգ/մ² (1մմ շերտ)
Տարա՝ 25 կգ</t>
  </si>
  <si>
    <t>Էպօքսիդային սոսինձ որմնակապման (анкеровка) համար:
Sikadur 31 CF (A+B)
Տարա՝ 1.2 կգ, 6 կգ</t>
  </si>
  <si>
    <r>
      <t>Անկերավորման խառնուրդ շինարարական տարրերի և սարքավորումների համար:
Ծախսը` 1.8 կգ/դմ</t>
    </r>
    <r>
      <rPr>
        <vertAlign val="superscript"/>
        <sz val="10"/>
        <rFont val="GHEA Grapalat"/>
        <family val="3"/>
      </rPr>
      <t>3</t>
    </r>
    <r>
      <rPr>
        <sz val="10"/>
        <rFont val="GHEA Grapalat"/>
        <family val="3"/>
      </rPr>
      <t>: Ceresit CX-15</t>
    </r>
  </si>
  <si>
    <r>
      <t>MasterProtect H 303:
Բետոնային մակերևույթների և երեսպատման սալիկների և բնական քարի թափանցիկ հիդրոֆոբիզատոր: Պաշտպանում է CO</t>
    </r>
    <r>
      <rPr>
        <vertAlign val="subscript"/>
        <sz val="10"/>
        <rFont val="GHEA Grapalat"/>
        <family val="3"/>
      </rPr>
      <t>2</t>
    </r>
    <r>
      <rPr>
        <sz val="10"/>
        <rFont val="GHEA Grapalat"/>
        <family val="3"/>
      </rPr>
      <t>-ի ներթափանցումից:
Ծախս՝ 0,2-0,3 լ/մ²:</t>
    </r>
  </si>
  <si>
    <r>
      <t>Ցեմենտային ջրամեկուսիչ քսանյութ շենքի հիմքերի սանհանգույցների և ջրամբարների համար: 1,6–5 կգ/մ</t>
    </r>
    <r>
      <rPr>
        <vertAlign val="superscript"/>
        <sz val="10"/>
        <rFont val="GHEA Grapalat"/>
        <family val="3"/>
      </rPr>
      <t xml:space="preserve">2 </t>
    </r>
    <r>
      <rPr>
        <sz val="10"/>
        <rFont val="GHEA Grapalat"/>
        <family val="3"/>
      </rPr>
      <t xml:space="preserve"> 
Idrosilex Pronto 25 կգ    </t>
    </r>
  </si>
  <si>
    <r>
      <t>Պոլիմերցեմենտային ջրամեկուսիչ ծածկույթ լողավազանների, սանհանգույցների, հիմքերի, խմելու ջրի ռեզերվուարների համար:
Ծախսը՝ 1.5 կգ/մ</t>
    </r>
    <r>
      <rPr>
        <vertAlign val="superscript"/>
        <sz val="10"/>
        <rFont val="GHEA Grapalat"/>
        <family val="3"/>
      </rPr>
      <t>2</t>
    </r>
    <r>
      <rPr>
        <sz val="10"/>
        <rFont val="GHEA Grapalat"/>
        <family val="3"/>
      </rPr>
      <t xml:space="preserve"> (1 մմ շերտ): Ceresit CR-65</t>
    </r>
  </si>
  <si>
    <t>Վրաստան
Henkel Ceresit</t>
  </si>
  <si>
    <r>
      <t>Էլաստիկ պոլիմերցեմենտային ջրամեկուսիչ ծածկույթ տանիքների, լողավազանների,  հիմքերի, խմելու ջրի ռեզերվուարների համար: 
Ծախսը՝ 1.5 կգ/մ</t>
    </r>
    <r>
      <rPr>
        <vertAlign val="superscript"/>
        <sz val="10"/>
        <rFont val="GHEA Grapalat"/>
        <family val="3"/>
      </rPr>
      <t>2</t>
    </r>
    <r>
      <rPr>
        <sz val="10"/>
        <rFont val="GHEA Grapalat"/>
        <family val="3"/>
      </rPr>
      <t xml:space="preserve"> (1 մմ շերտ): Ceresit CR-166</t>
    </r>
    <r>
      <rPr>
        <sz val="10"/>
        <rFont val="Arial"/>
        <family val="2"/>
        <charset val="204"/>
      </rPr>
      <t/>
    </r>
  </si>
  <si>
    <t>Ջրամեկուսիչ հավելանյութ անջրանցիկ, այդ թվում հիդրոտեխնիկ, բետոն և շաղախներ ստանալու համար: 1լ = 1,04 կգ
Sika-1 Plus
Ծախսը` 2-5% 100 կգ ցեմենտին:
Տարա` 6 կգ</t>
  </si>
  <si>
    <t>Ներարկային պոլիուրեթանային բաղադրանյութ բետոնի ճաքերից, կարաններից ջրի հոսքը ժամանակավոր կանգնեցնելու համար
Sika Injection 101RC
Տարա՝ 22.5 կգ</t>
  </si>
  <si>
    <t>Արտերկիր
«Polyplast Novomoskovsk»</t>
  </si>
  <si>
    <t>Շաղախների և բետոնի հավելանյութ էլաստիկ, ջրամեկուսիչ և ցրտադիմացկուն սվաղ, շար, երեսպատվածք, հատակ ստանալու և/կամ վերանորոգելու համար: Ապահովում է հուսալի կապ հին և նոր բետոնի միջև: 1լ = 1.01 կգ
Sika Latex
Ծախսը` 5-15% 100 կգ ցեմենտին:
Տարա` 6 կգ, 30 կգ</t>
  </si>
  <si>
    <r>
      <t>Տարվա ցուրտ եղանակին (մինչև -10 C</t>
    </r>
    <r>
      <rPr>
        <vertAlign val="superscript"/>
        <sz val="10"/>
        <rFont val="GHEA Grapalat"/>
        <family val="3"/>
      </rPr>
      <t>0</t>
    </r>
    <r>
      <rPr>
        <sz val="10"/>
        <rFont val="GHEA Grapalat"/>
        <family val="3"/>
      </rPr>
      <t>) բետոնի պատրաստման համար քլոր չպարունակող: 1լ ~ 1,3 կգ 1-2% ցեմենտի քաշից
Mapefast CF/L (1000 լ)</t>
    </r>
  </si>
  <si>
    <t>Երկաթբետոնե (KKC-1), 760x760x680մմ</t>
  </si>
  <si>
    <t>Երկաթբետոնե (KKC-2), 1370x1060x780մմ</t>
  </si>
  <si>
    <t>Ավտոճանապարհային, նախալարված, սալային, H=750մմ (П-9)</t>
  </si>
  <si>
    <t>Ավտոճանապարհային, նախալարված, սալային H=750մմ (П-12)</t>
  </si>
  <si>
    <t>Ավտոճանապարհային, նախալարված, սալային, H=750մմ (П-15)</t>
  </si>
  <si>
    <t>Ավտոճանապարհային, նախալարված, սալային, H=750մմ (П-18)</t>
  </si>
  <si>
    <t>Ե/Բ 40x30 սմ, L=3մ</t>
  </si>
  <si>
    <t>Ֆ-1կ (Մ 200)</t>
  </si>
  <si>
    <t>Ֆ-1-2 (Մ 400)</t>
  </si>
  <si>
    <t>Ֆ-2-2 (Մ 400)</t>
  </si>
  <si>
    <t>Ֆ-3-2 (Մ 400)</t>
  </si>
  <si>
    <t>Ֆ-4-2 (Մ 400)</t>
  </si>
  <si>
    <t>Ֆ-5-2 (Մ 400)</t>
  </si>
  <si>
    <t>Ֆ-2ՈՒ (Ֆ-1Ա) (Մ 300)</t>
  </si>
  <si>
    <t>Ֆ-3ՈՒ (Ֆ-2Ա) (Մ 300)</t>
  </si>
  <si>
    <t>Ֆ-4ՈՒ (Մ 300)</t>
  </si>
  <si>
    <t>Ֆ-5ՈՒ (Մ 300)</t>
  </si>
  <si>
    <t>Г-ձև կոնստրուկցիա (Ге 2,9x2,7), (Մ300)</t>
  </si>
  <si>
    <t>Г-ձև կոնստրուկցիա (Ге 1,7x2,7), (Մ300)</t>
  </si>
  <si>
    <t>Հայաստան
"Շաքե" հանքավայր</t>
  </si>
  <si>
    <t xml:space="preserve">Անդեզիտե բազալտե, 100x300մմ, չհղկված          </t>
  </si>
  <si>
    <t xml:space="preserve">Անդեզիտե բազալտե, 100x350մմ, չհղկված          </t>
  </si>
  <si>
    <t xml:space="preserve">Բազալտե, 150x450մմ                                           </t>
  </si>
  <si>
    <t xml:space="preserve">Հայաստան
Արթիկ տուֆ </t>
  </si>
  <si>
    <t xml:space="preserve">Հայաստան
Ուջան տուֆ </t>
  </si>
  <si>
    <t xml:space="preserve">Հայաստան
Կոշի հանքավայր </t>
  </si>
  <si>
    <t xml:space="preserve">Հայաստան
Բյուրականի հանքավայր   </t>
  </si>
  <si>
    <t xml:space="preserve">Անդեզիտե բազալտե, 150x300մմ                                 </t>
  </si>
  <si>
    <t xml:space="preserve">Բազալտե, 200x100մմ </t>
  </si>
  <si>
    <t>Շամոտային (խոշոր)</t>
  </si>
  <si>
    <t>Շամոտային (մանր)</t>
  </si>
  <si>
    <t xml:space="preserve">Տուֆե, 20x300մմ, չհղկված                                                     </t>
  </si>
  <si>
    <t xml:space="preserve">Տուֆե, 30x300մմ, չհղկված                                                    </t>
  </si>
  <si>
    <t xml:space="preserve">Բազալտե, 20x300մմ, չհղկված </t>
  </si>
  <si>
    <t xml:space="preserve">Բազալտե, 30x300մմ, չհղկված </t>
  </si>
  <si>
    <t xml:space="preserve">Բազալտե, 40x300մմ, չհղկված </t>
  </si>
  <si>
    <t xml:space="preserve">Բազալտե, 50x300մմ, չհղկված </t>
  </si>
  <si>
    <t xml:space="preserve">Բազալտե, 20x300մմ, հղկված </t>
  </si>
  <si>
    <t xml:space="preserve">Ֆելզիտե, 20x300x600մմ </t>
  </si>
  <si>
    <t xml:space="preserve">Ֆելզիտե, 30x350x700մմ  </t>
  </si>
  <si>
    <t xml:space="preserve">Ֆելզիտե, 40x400x900մմ  </t>
  </si>
  <si>
    <t xml:space="preserve">Ֆելզիտե, 50x300x1000մմ   </t>
  </si>
  <si>
    <t>Պեռլիտե, 40x40x4սմ հաստ.</t>
  </si>
  <si>
    <t>Պեռլիտե, 40x40x5սմ հաստ.</t>
  </si>
  <si>
    <t>Պեռլիտե, 40x40x6սմ հաստ.</t>
  </si>
  <si>
    <t>Պեռլիտե, 40x40x8սմ հաստ.</t>
  </si>
  <si>
    <t>Պեռլիտե, 40x40x10սմ հաստ.</t>
  </si>
  <si>
    <t xml:space="preserve">Պողպատե, A500C և A-III Ø=8մմ </t>
  </si>
  <si>
    <t xml:space="preserve">Պողպատե, A500C և A-III Ø=10մմ </t>
  </si>
  <si>
    <t xml:space="preserve">Պողպատե, A500C Ø=10մմ </t>
  </si>
  <si>
    <t xml:space="preserve">Պողպատե, A500C Ø=12մմ </t>
  </si>
  <si>
    <t xml:space="preserve">Պողպատե, A500C Ø=14մմ </t>
  </si>
  <si>
    <t xml:space="preserve">Պողպատե, A500C Ø=16մմ </t>
  </si>
  <si>
    <t xml:space="preserve">Պողպատե, A500C Ø=18մմ </t>
  </si>
  <si>
    <t xml:space="preserve">Պողպատե, A500C Ø=20մմ </t>
  </si>
  <si>
    <t xml:space="preserve">Պողպատե, A500C Ø=22մմ </t>
  </si>
  <si>
    <t xml:space="preserve">Պողպատե, A500C Ø=25մմ </t>
  </si>
  <si>
    <t xml:space="preserve">Պողպատե, A500C Ø=28մմ </t>
  </si>
  <si>
    <t xml:space="preserve">Պողպատե, A500C Ø=32մմ </t>
  </si>
  <si>
    <t>Պողպատե, N 8</t>
  </si>
  <si>
    <t xml:space="preserve">Պողպատե, N 10        </t>
  </si>
  <si>
    <t xml:space="preserve">Պողպատե, N 12        </t>
  </si>
  <si>
    <t xml:space="preserve">Պողպատե, N 14        </t>
  </si>
  <si>
    <t>Պողպատե, N 16</t>
  </si>
  <si>
    <t xml:space="preserve">Պողպատե, N 18      </t>
  </si>
  <si>
    <t>Պողպատե, N 20</t>
  </si>
  <si>
    <t>Պողպատե, N 24</t>
  </si>
  <si>
    <t xml:space="preserve">Պողպատե, N 30   </t>
  </si>
  <si>
    <t>Պողպատե, N 36</t>
  </si>
  <si>
    <t>Պողպատե, N 45</t>
  </si>
  <si>
    <t>Պողպատե, 20x20x2,5մմ</t>
  </si>
  <si>
    <t>Պողպատե, 25x25x2,5մմ</t>
  </si>
  <si>
    <t>Պողպատե, 30x30x2,5մմ</t>
  </si>
  <si>
    <t xml:space="preserve">Պողպատե, 30x30x3մմ   </t>
  </si>
  <si>
    <t>Պողպատե, 35x35x2,5մմ</t>
  </si>
  <si>
    <t xml:space="preserve">Պողպատե, 35x35x3մմ   </t>
  </si>
  <si>
    <t>Պողպատե, 40x40x2,5մմ</t>
  </si>
  <si>
    <t>Պողպատե, 40x40x3մմ</t>
  </si>
  <si>
    <t xml:space="preserve">Պողպատե, 40x40x4մմ    </t>
  </si>
  <si>
    <t>Պողպատե, 45x45x3մմ</t>
  </si>
  <si>
    <t xml:space="preserve">Պողպատե, 45x45x4մմ    </t>
  </si>
  <si>
    <t xml:space="preserve">Պողպատե, 45x45x5մմ    </t>
  </si>
  <si>
    <t xml:space="preserve">Պողպատե, 50x50x3մմ    </t>
  </si>
  <si>
    <t xml:space="preserve">Պողպատե, 50x50x4մմ    </t>
  </si>
  <si>
    <t xml:space="preserve">Պողպատե, 50x50x5մմ    </t>
  </si>
  <si>
    <t xml:space="preserve">Պողպատե, 60x60x4մմ    </t>
  </si>
  <si>
    <t xml:space="preserve">Պողպատե, 60x60x5մմ    </t>
  </si>
  <si>
    <t xml:space="preserve">Պողպատե, 63x63x5մմ    </t>
  </si>
  <si>
    <t xml:space="preserve">Պողպատե, 63x63x6մմ    </t>
  </si>
  <si>
    <t xml:space="preserve">Պողպատե, 70x70x5մմ    </t>
  </si>
  <si>
    <t xml:space="preserve">Պողպատե, 75x75x6մմ    </t>
  </si>
  <si>
    <t xml:space="preserve">Պողպատե, 90x90x6մմ    </t>
  </si>
  <si>
    <t xml:space="preserve">Պողպատե, 90x90x7մմ    </t>
  </si>
  <si>
    <t xml:space="preserve">Պողպատե, 100x100x8մմ   </t>
  </si>
  <si>
    <t>Պողպատե, 125x125x8մմ</t>
  </si>
  <si>
    <t>Պողպատե, 125x125x10մմ</t>
  </si>
  <si>
    <t>Պողպատե, 140x140x10մմ</t>
  </si>
  <si>
    <t>Պողպատե, 200x200x12մմ</t>
  </si>
  <si>
    <t>Պողպատե, 10x10մմ</t>
  </si>
  <si>
    <t xml:space="preserve">Պողպատե, 12x12մմ   </t>
  </si>
  <si>
    <t xml:space="preserve">Պողպատե, 14x14մմ   </t>
  </si>
  <si>
    <t xml:space="preserve">Պողպատե, 16x16մմ   </t>
  </si>
  <si>
    <t xml:space="preserve">Պողպատե, 20x20մմ   </t>
  </si>
  <si>
    <t>Պողպատե, Ø=16մմ</t>
  </si>
  <si>
    <t>Պողպատե, Ø=30մմ</t>
  </si>
  <si>
    <t>Պողպատե, Ø=20÷25մմ</t>
  </si>
  <si>
    <t>Պողպատե, Ø=90÷180մմ</t>
  </si>
  <si>
    <t>Պողպատե, վեցանկյուն 14մմ</t>
  </si>
  <si>
    <t>Պողպատե, վեցանկյուն 17մմ</t>
  </si>
  <si>
    <t>Պողպատե, վեցանկյուն 19մմ</t>
  </si>
  <si>
    <t>Պողպատե, վեցանկյուն 22մմ</t>
  </si>
  <si>
    <t>Պողպատե, չջերմամշակված, КП, d=5մմ</t>
  </si>
  <si>
    <t>Պողպատե, չջերմամշակված, КП, d=4մմ</t>
  </si>
  <si>
    <t>Պողպատե, չջերմամշակված, КП, d=3մմ</t>
  </si>
  <si>
    <r>
      <t>Պողպատե, B</t>
    </r>
    <r>
      <rPr>
        <vertAlign val="subscript"/>
        <sz val="10"/>
        <rFont val="GHEA Grapalat"/>
        <family val="3"/>
      </rPr>
      <t>p</t>
    </r>
    <r>
      <rPr>
        <sz val="10"/>
        <rFont val="GHEA Grapalat"/>
        <family val="3"/>
      </rPr>
      <t>-3մմ</t>
    </r>
  </si>
  <si>
    <r>
      <t>Պողպատե, B</t>
    </r>
    <r>
      <rPr>
        <vertAlign val="subscript"/>
        <sz val="10"/>
        <rFont val="GHEA Grapalat"/>
        <family val="3"/>
      </rPr>
      <t>p</t>
    </r>
    <r>
      <rPr>
        <sz val="10"/>
        <rFont val="GHEA Grapalat"/>
        <family val="3"/>
      </rPr>
      <t>-4մմ</t>
    </r>
  </si>
  <si>
    <r>
      <t>Պողպատե, B</t>
    </r>
    <r>
      <rPr>
        <vertAlign val="subscript"/>
        <sz val="10"/>
        <rFont val="GHEA Grapalat"/>
        <family val="3"/>
      </rPr>
      <t>p</t>
    </r>
    <r>
      <rPr>
        <sz val="10"/>
        <rFont val="GHEA Grapalat"/>
        <family val="3"/>
      </rPr>
      <t>-5մմ</t>
    </r>
  </si>
  <si>
    <r>
      <t>Պողպատե, ամրանային, եռակցված, B</t>
    </r>
    <r>
      <rPr>
        <vertAlign val="subscript"/>
        <sz val="10"/>
        <rFont val="GHEA Grapalat"/>
        <family val="3"/>
      </rPr>
      <t xml:space="preserve">P  </t>
    </r>
    <r>
      <rPr>
        <sz val="10"/>
        <rFont val="GHEA Grapalat"/>
        <family val="3"/>
      </rPr>
      <t>d=3,0մմ, բջիջը 100x100մմ</t>
    </r>
  </si>
  <si>
    <t>Պողպատե, հյուսված, "Ռաբիցա", d=1,5-1,8մմ, բջիջը 50x50մմ, 70x70մմ, 1500x10000մմ</t>
  </si>
  <si>
    <t>Հաճարե, 60x2200մմ</t>
  </si>
  <si>
    <t>Հաճարե, 70x2200մմ</t>
  </si>
  <si>
    <t>Հաճարե, 80x2200մմ</t>
  </si>
  <si>
    <t xml:space="preserve">Ցինկապատ, 0,50x1000մմ       </t>
  </si>
  <si>
    <t xml:space="preserve">Ցինկապատ, 0,55x1000մմ     </t>
  </si>
  <si>
    <t xml:space="preserve">Ցինկապատ, 0,60x1000մմ </t>
  </si>
  <si>
    <t xml:space="preserve">Ցինկապատ, 0,70x1000մմ        </t>
  </si>
  <si>
    <t xml:space="preserve">Ցինկապատ, 0,80x1000մմ  </t>
  </si>
  <si>
    <t xml:space="preserve">Ցինկապատ, 0,90x1000մմ   </t>
  </si>
  <si>
    <t xml:space="preserve">Ցինկապատ, 1,0x1000մմ      </t>
  </si>
  <si>
    <t xml:space="preserve">Պրոֆիլավոր, ցինկապատ, КП-10-0,5մմ </t>
  </si>
  <si>
    <t xml:space="preserve">Ցինկապատ, "Մոնտերեյ", 0,5մմ  </t>
  </si>
  <si>
    <t xml:space="preserve">Վրաստան
KNAUF </t>
  </si>
  <si>
    <t>Հաճարենու փայտից, ներսի 900x2100մմ</t>
  </si>
  <si>
    <t>Փայտից, ներսի, երեսպատված կաղնու նրբատախտակով 900x2050մմ</t>
  </si>
  <si>
    <t>Ալյումինե, բլոկով, սպիտակ, 46մմ հաստ., առանց ջերմակամուրջի, ապակեփաթեթով 4+4մմ, պրոֆիլ (արտերկիր)</t>
  </si>
  <si>
    <t>Ալյումինե, բլոկով, սպիտակ, 46մմ հաստ., առանց ջերմակամուրջի, 1 տակ ապակի 4մմ, պրոֆիլ (արտերկիր)</t>
  </si>
  <si>
    <t xml:space="preserve">Ալյումինե, բլոկով, սպիտակ, 46մմ հաստ., առանց ջերմակամուրջի, 1 տակ ապակի 4մմ, պրոֆիլ (արտերկիր), չբացվող </t>
  </si>
  <si>
    <t xml:space="preserve">Մետաղապլաստե, բլոկով, սպիտակ, 60մմ հաստ., ապակեփաթեթով 4+4մմ, հայկական պրոֆիլ, չբացվող </t>
  </si>
  <si>
    <t xml:space="preserve">Մետաղապլաստե, բլոկով, սպիտակ, 60մմ հաստ., ապակեփաթեթով 4+4մմ, պրոֆիլ (արտերկիր), չբացվող </t>
  </si>
  <si>
    <t xml:space="preserve">Մետաղապլաստե, բլոկով, սպիտակ, 60մմ հաստ., ապակեփաթեթով 4+4մմ, պրոֆիլ (արտերկիր), բացվող </t>
  </si>
  <si>
    <t xml:space="preserve">Մետաղապլաստե, բլոկով, սպիտակ, 60մմ հաստ., ապակեփաթեթով 4+4մմ, հայկական պրոֆիլ, բացվող </t>
  </si>
  <si>
    <t>Մետաղապլաստե, բլոկով, կաղնեգույն, 60մմ հաստ., ապակեփաթեթով 4+4մմ, հայկական պրոֆիլ, չբացվող</t>
  </si>
  <si>
    <t xml:space="preserve">Մետաղապլաստե, բլոկով, կաղնեգույն, 60մմ հաստ., ապակեփաթեթով 4+4մմ, պրոֆիլ (արտերկիր), չբացվող </t>
  </si>
  <si>
    <t xml:space="preserve">Մետաղապլաստե, բլոկով, կաղնեգույն, 60մմ հաստ., ապակեփաթեթով 4+4մմ, պրոֆիլ (արտերկիր), բացվող </t>
  </si>
  <si>
    <t>Պողպատե, d=25մմ</t>
  </si>
  <si>
    <t>Պողպատե, d=32մմ</t>
  </si>
  <si>
    <t>Պողպատե, d=40մմ</t>
  </si>
  <si>
    <t>Պողպատե, d=57մմ</t>
  </si>
  <si>
    <t>Պողպատե, d=76մմ</t>
  </si>
  <si>
    <t>Պողպատե, d=89մմ</t>
  </si>
  <si>
    <t>Պողպատե, d=102մմ</t>
  </si>
  <si>
    <t>Պողպատե, d=108մմ</t>
  </si>
  <si>
    <t>Պողպատե, d=159մմ</t>
  </si>
  <si>
    <t>Լատունե, d=16մմ</t>
  </si>
  <si>
    <t>Լատունե, d=20մմ</t>
  </si>
  <si>
    <t>Լատունե, d=25մմ</t>
  </si>
  <si>
    <t>Լատունե, d=32մմ</t>
  </si>
  <si>
    <t>Լատունե, d=25x16մմ</t>
  </si>
  <si>
    <t>Լատունե, d=16x20x16մմ</t>
  </si>
  <si>
    <t>Լատունե, d=16x20x20մմ</t>
  </si>
  <si>
    <t>Լատունե, d=20x16x20մմ</t>
  </si>
  <si>
    <t>Լատունե, d=25x20x25մմ</t>
  </si>
  <si>
    <t>Լատունե, d=32x20x32մմ</t>
  </si>
  <si>
    <t>Լատունե, d=32x25x32մմ</t>
  </si>
  <si>
    <t>Մետաղապլաստե, d=32 մմ, նախատեսված սառը ջրի համար</t>
  </si>
  <si>
    <t>Մետաղապլաստե, d=32 մմ, նախատեսված տաք ջրի համար</t>
  </si>
  <si>
    <t>Պոլիվինիլքլորիդե, կոյուղու համար, d=110մմ, պատի հաստ. 2,8մմ; L=1000մմ</t>
  </si>
  <si>
    <t>Պոլիվինիլքլորիդե, կոյուղու համար, d=110մմ, պատի հաստ. 2,8մմ; L=2000մմ</t>
  </si>
  <si>
    <t>Պոլիվինիլքլորիդե, կոյուղու համար, d=110մմ, պատի հաստ. 2,8մմ; L=3000մմ</t>
  </si>
  <si>
    <t>Պոլիվինիլքլորիդե, կոյուղու համար, d=110մմ, պատի հաստ. 3,3մմ; L=500մմ</t>
  </si>
  <si>
    <t>Պոլիվինիլքլորիդե, կոյուղու համար, d=110մմ, պատի հաստ. 3,3մմ; L=1000մմ</t>
  </si>
  <si>
    <t>Պոլիվինիլքլորիդե, կոյուղու համար, d=110մմ, պատի հաստ. 3,3մմ; L=2000մմ</t>
  </si>
  <si>
    <t>Պոլիվինիլքլորիդե, կոյուղու համար, d=110մմ, պատի հաստ. 3,3մմ; L=3000մմ</t>
  </si>
  <si>
    <t>Պոլիվինիլքլորիդե, կոյուղու համար, d=110մմ, պատի հաստ. 2,8մմ; L=6000մմ</t>
  </si>
  <si>
    <t>Պոլիվինիլքլորիդե, 50մմ</t>
  </si>
  <si>
    <t>Պոլիվինիլքլորիդե, 110մմ</t>
  </si>
  <si>
    <t>Պոլիպրոպիլեն, 50մմ</t>
  </si>
  <si>
    <t>Պոլիպրոպիլեն, 110մմ</t>
  </si>
  <si>
    <t>Պոլիպրոպիլեն, d=160մմ-90⁰ (կոյուղու համար)</t>
  </si>
  <si>
    <t>Պոլիպրոպիլեն, d=50մմ-45⁰ (կոյուղու համար)</t>
  </si>
  <si>
    <t>Պոլիվինիլքլորիդե, d=200մմ-90⁰ (կոյուղու համար)</t>
  </si>
  <si>
    <t>Պոլիվինիլքլորիդե, d=200x160x200մմ-45⁰ (կոյուղու համար)</t>
  </si>
  <si>
    <t>Պոլիպրոպիլեն, d=50մմ-90⁰ (կոյուղու համար)</t>
  </si>
  <si>
    <t>Պոլիպրոպիլեն, d=110x50x110մմ-90⁰ (կոյուղու համար)</t>
  </si>
  <si>
    <t>Պոլիվինիլքլորիդե, d=200x160x200մմ-90⁰ (կոյուղու համար)</t>
  </si>
  <si>
    <t>Պոլիվինիլքլորիդե, d=50մմ-90⁰ (կոյուղու համար)</t>
  </si>
  <si>
    <t>Պոլիպրոպիլեն, d=110x50x110x50մմ-90⁰ (կոյուղու համար)</t>
  </si>
  <si>
    <t>Պոլիէթիլենային, խմելու ջրի համար, d=20մմ, 8,0 մթն.ճնշ.</t>
  </si>
  <si>
    <t>Պոլիէթիլենային, խմելու ջրի համար, d=32x2,0մմ, 10,0 մթն.ճնշ.</t>
  </si>
  <si>
    <t>Պոլիէթիլենային, խմելու ջրի համար, d=32x2,4մմ, 12,5 մթն.ճնշ.</t>
  </si>
  <si>
    <t>Պոլիէթիլենային, խմելու ջրի համար, d=32x3,0մմ, 16,0 մթն.ճնշ.</t>
  </si>
  <si>
    <t>Պոլիէթիլենային, խմելու ջրի համար, d=40x2,0մմ, 8,0 մթն.ճնշ.</t>
  </si>
  <si>
    <t>Պոլիէթիլենային, խմելու ջրի համար, d=40x2,4մմ, 10,0 մթն.ճնշ.</t>
  </si>
  <si>
    <t>Պոլիէթիլենային, խմելու ջրի համար, d=40x3,0մմ, 12,5 մթն.ճնշ.</t>
  </si>
  <si>
    <t>Պոլիէթիլենային, խմելու ջրի համար, d=40x3,7մմ, 16,0 մթն.ճնշ.</t>
  </si>
  <si>
    <t>Պոլիէթիլենային, խմելու ջրի համար, d=50x2,4մմ, 8,0 մթն.ճնշ.</t>
  </si>
  <si>
    <t>Պոլիէթիլենային, խմելու ջրի համար, d=50x3,0մմ, 10,0 մթն.ճնշ.</t>
  </si>
  <si>
    <t>Պոլիէթիլենային, խմելու ջրի համար, d=50x3,7մմ, 12,5 մթն.ճնշ.</t>
  </si>
  <si>
    <t>Պոլիէթիլենային, խմելու ջրի համար, d=50x4,6մմ, 16,0 մթն.ճնշ.</t>
  </si>
  <si>
    <t>Պոլիէթիլենային, խմելու ջրի համար, d=63x3,0մմ, 8,0 մթն.ճնշ.</t>
  </si>
  <si>
    <t>Պոլիէթիլենային, խմելու ջրի համար, d=63x3,8մմ, 10,0 մթն.ճնշ.</t>
  </si>
  <si>
    <t>Պոլիէթիլենային, խմելու ջրի համար, d=63x4,7մմ, 12,5 մթն.ճնշ.</t>
  </si>
  <si>
    <t>Պոլիէթիլենային, խմելու ջրի համար, d=63x5,8մմ, 16,0 մթն.ճնշ.</t>
  </si>
  <si>
    <t>Պոլիէթիլենային, խմելու ջրի համար, d=75x3,6մմ, 8,0 մթն.ճնշ.</t>
  </si>
  <si>
    <t>Պոլիէթիլենային, խմելու ջրի համար, d=75x4,5մմ, 10,0 մթն.ճնշ.</t>
  </si>
  <si>
    <t>Պոլիէթիլենային, խմելու ջրի համար, d=75x6,8մմ, 16,0 մթն.ճնշ.</t>
  </si>
  <si>
    <t>Պոլիէթիլենային, խմելու ջրի համար, d=90x4,3մմ, 8,0 մթն.ճնշ.</t>
  </si>
  <si>
    <t>Պոլիէթիլենային, խմելու ջրի համար, d=90x5,4մմ, 10,0 մթն.ճնշ.</t>
  </si>
  <si>
    <t>Պոլիէթիլենային, խմելու ջրի համար, d=90x6,7մմ, 12,5 մթն.ճնշ.</t>
  </si>
  <si>
    <t>Պոլիէթիլենային, խմելու ջրի համար, d=90x8,2մմ, 16,0 մթն.ճնշ.</t>
  </si>
  <si>
    <t>Պոլիէթիլենային, խմելու ջրի համար, d=110x3,4մմ, 5,0 մթն.ճնշ.</t>
  </si>
  <si>
    <t>Պոլիէթիլենային, խմելու ջրի համար, d=110x4,2մմ, 6,3 մթն.ճնշ.</t>
  </si>
  <si>
    <t>Պոլիէթիլենային, խմելու ջրի համար, d=110x5,3մմ, 8,0 մթն.ճնշ.</t>
  </si>
  <si>
    <t>Պոլիէթիլենային, խմելու ջրի համար, d=125x3,9մմ, 5,0 մթն.ճնշ.</t>
  </si>
  <si>
    <t>Պոլիէթիլենային, խմելու ջրի համար, d=125x6,1մմ, 8,0 մթն.ճնշ.</t>
  </si>
  <si>
    <t>Պոլիէթիլենային, խմելու ջրի համար, d=160x4,9մմ, 5,0 մթն.ճնշ.</t>
  </si>
  <si>
    <t>Պոլիէթիլենային, խմելու ջրի համար, d=160x6,2մմ, 6,3 մթն.ճնշ.</t>
  </si>
  <si>
    <t>Պոլիէթիլենային, խմելու ջրի համար, d=160x7,7մմ, 8,0 մթն.ճնշ.</t>
  </si>
  <si>
    <t>Պոլիէթիլենային, խմելու ջրի համար, d=160x14,6մմ, 16.0 մթն.ճնշ.</t>
  </si>
  <si>
    <t>Պոլիէթիլենային, խմելու ջրի համար, d=200x6,2մմ, 5,0 մթն.ճնշ.</t>
  </si>
  <si>
    <t>Պոլիէթիլենային, խմելու ջրի համար, d=200x7,7մմ, 6,3 մթն.ճնշ.</t>
  </si>
  <si>
    <t>Պոլիէթիլենային, խմելու ջրի համար, d=200x9,6մմ, 8,0 մթն.ճնշ.</t>
  </si>
  <si>
    <t>Պոլիէթիլենային, խմելու ջրի համար, d=225x8,6մմ, 6.3 մթն.ճնշ.</t>
  </si>
  <si>
    <t>Պոլիէթիլենային, խմելու ջրի համար, d=225x10,8մմ, 8.0 մթն.ճնշ.</t>
  </si>
  <si>
    <t>Պոլիէթիլենային, խմելու ջրի համար, d=225x13,4մմ, 10.0 մթն.ճնշ.</t>
  </si>
  <si>
    <t>Պոլիէթիլենային, խմելու ջրի համար, d=225x16,6մմ, 12.5 մթն.ճնշ.</t>
  </si>
  <si>
    <t>Պոլիէթիլենային, խմելու ջրի համար, d=225x20,5մմ, 16.0 մթն.ճնշ.</t>
  </si>
  <si>
    <t>Պոլիէթիլենային, խմելու ջրի համար, d=225x25,2մմ, 20.0 մթն.ճնշ.</t>
  </si>
  <si>
    <t>Պոլիէթիլենային, խմելու ջրի համար, Ø=400մմ, PN 10</t>
  </si>
  <si>
    <t>Պոլիէթիլենային, խմելու ջրի համար, Ø=400մմ, PN 16</t>
  </si>
  <si>
    <t xml:space="preserve">Պոլիէթիլենային, խմելու ջրի համար, Ø=400մմ, PN 20 </t>
  </si>
  <si>
    <t>Պոլիէթիլենային, խմելու ջրի համար, Ø=500մմ, PN 8</t>
  </si>
  <si>
    <t>Պոլիէթիլենային, խմելու ջրի համար, Ø=500մմ, PN 10</t>
  </si>
  <si>
    <t>Պոլիէթիլենային, խմելու ջրի համար, Ø=500մմ, PN 16</t>
  </si>
  <si>
    <t xml:space="preserve">Պոլիէթիլենային, խմելու ջրի համար, Ø=500մմ, PN 20 </t>
  </si>
  <si>
    <t>Պոլիէթիլենային, ձգվող, 1 1/4"x40մմ M</t>
  </si>
  <si>
    <t>Պոլիէթիլենային, ձգվող, 1 1/4"x40մմ F</t>
  </si>
  <si>
    <t>Պոլիէթիլենային, ձգվող, 1 1/2"x50մմ M</t>
  </si>
  <si>
    <t>Պոլիէթիլենային, ձգվող, 1 1/2"x50մմ F</t>
  </si>
  <si>
    <t xml:space="preserve">Պոլիէթիլենային, ծալքավոր, կոյուղու և ոռոգման համար, Ø=300մմ, L=6000 մմ, SN 4, լայնվածքով </t>
  </si>
  <si>
    <t xml:space="preserve">Պոլիէթիլենային, ծալքավոր, կոյուղու և ոռոգման համար, Ø=400մմ, L=6000 մմ, SN 4, լայնվածքով </t>
  </si>
  <si>
    <t xml:space="preserve">Պոլիէթիլենային, ծալքավոր, կոյուղու և ոռոգման համար, Ø=500մմ, L=6000 մմ, SN 4, լայնվածքով </t>
  </si>
  <si>
    <t xml:space="preserve">Պոլիէթիլենային, ծալքավոր, կոյուղու և ոռոգման համար, Ø=600մմ, L=6000 մմ, SN4, լայնվածքով </t>
  </si>
  <si>
    <t xml:space="preserve">Պոլիէթիլենային, ծալքավոր, կոյուղու և ոռոգման համար, Ø=800մմ, L=6000 մմ, SN 4, լայնվածքով </t>
  </si>
  <si>
    <t xml:space="preserve">Պոլիէթիլենային, ծալքավոր, կոյուղու և ոռոգման համար, Ø=800մմ, L=6000 մմ, SN 8, լայնվածքով </t>
  </si>
  <si>
    <t>Ռետինե, Ø=150 մմ</t>
  </si>
  <si>
    <t>Ռետինե, Ø=200 մմ</t>
  </si>
  <si>
    <t>Ռետինե, Ø=250 մմ</t>
  </si>
  <si>
    <t>Ռետինե, Ø=300 մմ</t>
  </si>
  <si>
    <t>Ռետինե, Ø=400 մմ</t>
  </si>
  <si>
    <t>Ռետինե, Ø=500 մմ</t>
  </si>
  <si>
    <t>Ռետինե, Ø=600 մմ</t>
  </si>
  <si>
    <t>Ռետինե, Ø=800 մմ</t>
  </si>
  <si>
    <t>Պոլիպրոպիլենային, ալյումինե շերտով, PN 10, d=32x4մմ</t>
  </si>
  <si>
    <t>Պոլիպրոպիլենային, ալյումինե շերտով, PN 10, d=40x5մմ</t>
  </si>
  <si>
    <t>Պոլիպրոպիլենային, ալյումինե շերտով, PN 10, d=63x7մմ</t>
  </si>
  <si>
    <t>Պոլիպրոպիլենային, ալյումինե շերտով, PN 20, d=20x3,4մմ BITHERM</t>
  </si>
  <si>
    <t>Պոլիպրոպիլենային, ալյումինե շերտով, PN 20, d=25x4,2մմ BITHERM</t>
  </si>
  <si>
    <t>Պոլիպրոպիլենային, ալյումինե շերտով, PN 20, d=32x5,4մմ BITHERM</t>
  </si>
  <si>
    <t>Պոլիպրոպիլենային, ալյումինե շերտով, PN 20, d=40x6,7մմ BITHERM</t>
  </si>
  <si>
    <t>Պոլիպրոպիլենային, ալյումինե շերտով, PN 20, d=50x8,4մմ BITHERM</t>
  </si>
  <si>
    <t xml:space="preserve">Պոլիպրոպիլենային, կոյուղու համար, d=110x2,7մմ, L=300մմ </t>
  </si>
  <si>
    <t>Պոլիպրոպիլենային, կոյուղու համար, d=110x2,7մմ, L=6000մմ</t>
  </si>
  <si>
    <t xml:space="preserve">Պոլիպրոպիլենային, կոյուղու համար, d=50x2,0մմ, L=300մմ </t>
  </si>
  <si>
    <t xml:space="preserve">Պոլիպրոպիլենային, կոյուղու համար, d=50x2,0մմ, L=6000մմ </t>
  </si>
  <si>
    <t xml:space="preserve">Պոլիպրոպիլենային, կոյուղու համար, d=50x2,0մմ, L=1000մմ </t>
  </si>
  <si>
    <t>Պոլիպրոպիլենային, կոյուղու համար, d=250x7,0մմ, L=1000մմ</t>
  </si>
  <si>
    <t>Պոլիպրոպիլենային, կոյուղու համար, d=200x5,0մմ, L=1000մմ</t>
  </si>
  <si>
    <t>Պոլիպրոպիլենային, կոյուղու համար, d=160x4,0մմ, L=1000մմ</t>
  </si>
  <si>
    <t>Պոլիպրոպիլենային, d=25x20մմ</t>
  </si>
  <si>
    <t>Պոլիպրոպիլենային, d=32x25մմ</t>
  </si>
  <si>
    <t>Պոլիպրոպիլենային, d=32x20մմ</t>
  </si>
  <si>
    <t>Պոլիպրոպիլենային, d=40x25մմ</t>
  </si>
  <si>
    <t>Պոլիպրոպիլենային, d=40x32մմ</t>
  </si>
  <si>
    <t>Պոլիպրոպիլենային, d=50x20մմ</t>
  </si>
  <si>
    <t>Պոլիպրոպիլենային, d=50x32մմ</t>
  </si>
  <si>
    <t>Պոլիպրոպիլենային, d=50x40մմ</t>
  </si>
  <si>
    <t>Պոլիպրոպիլենային, d=63x40մմ</t>
  </si>
  <si>
    <t>Պոլիպրոպիլենային, d=63x50մմ</t>
  </si>
  <si>
    <t>Պոլիպրոպիլենային, d=32մմ</t>
  </si>
  <si>
    <t>Պոլիպրոպիլենային, d=40մմ</t>
  </si>
  <si>
    <t>Պոլիպրոպիլենային, d=50մմ</t>
  </si>
  <si>
    <t>Պոլիպրոպիլենային, d=63մմ</t>
  </si>
  <si>
    <t>Պոլիպրոպիլենային, d=20x25x20մմ</t>
  </si>
  <si>
    <t>Պոլիպրոպիլենային, d=25x20x20մմ</t>
  </si>
  <si>
    <t xml:space="preserve">Պոլիպրոպիլենային, d=25x20x25մմ </t>
  </si>
  <si>
    <t xml:space="preserve">Պոլիպրոպիլենային, d=32x20x32մմ </t>
  </si>
  <si>
    <t>Պոլիպրոպիլենային, d=32x25x32մմ</t>
  </si>
  <si>
    <t>Պոլիպրոպիլենային, d=32x20x25մմ</t>
  </si>
  <si>
    <t>Պոլիպրոպիլենային, d=40x32x40մմ</t>
  </si>
  <si>
    <t>Պոլիպրոպիլենային, d=40x20x40մմ</t>
  </si>
  <si>
    <t>Պոլիպրոպիլենային, d=40x25x40մմ</t>
  </si>
  <si>
    <t>Պոլիպրոպիլենային, d=50x40x50մմ</t>
  </si>
  <si>
    <t>Պոլիպրոպիլենային, d=63x25x63մմ</t>
  </si>
  <si>
    <t>Պոլիպրոպիլենային, d=63x40x63մմ</t>
  </si>
  <si>
    <t>Պոլիպրոպիլենային, d=63x50x63մմ</t>
  </si>
  <si>
    <t xml:space="preserve">Իտալիա
Baxi </t>
  </si>
  <si>
    <t>Չինաստան
MERCURY</t>
  </si>
  <si>
    <t>HUP 15-4 U 130</t>
  </si>
  <si>
    <t xml:space="preserve">Ալյումինե, ջեռուցման, h=350մմ </t>
  </si>
  <si>
    <t xml:space="preserve">Ալյումինե, ջեռուցման, h=500մմ </t>
  </si>
  <si>
    <t xml:space="preserve">Ալյումինե, ջեռուցման, h=600մմ </t>
  </si>
  <si>
    <t xml:space="preserve">Ալյումինե, ջեռուցման, h=800մմ </t>
  </si>
  <si>
    <t>Մեմբրանային, գազի, էլեկտրոնային ճշտիչով G25A ETPC հակադարձ կցաշուրթով, GS-77-025A, 2" կցաշուրթ, 1 bar, 40մ³/ժ</t>
  </si>
  <si>
    <t>Մեմբրանային, գազի, Էլեկտրոնային ճշտիչով G40 ETPC, GS-77-040A, 3" կցաշուրթ, 1 bar, 65մ³/ժ</t>
  </si>
  <si>
    <t>Մեմբրանային, գազի, Էլեկտրոնային ճշտիչով G65 ETPC, GS-77-065A, 3" կցաշուրթ, 1 bar, 100մ³/ժ</t>
  </si>
  <si>
    <t>Մեմբրանային, գազի, Էլեկտրոնային ճշտիչով G100 ETPC, GS-78-100A, 4" կցաշուրթ, 1 bar, 160մ³/ժ</t>
  </si>
  <si>
    <t>Մեմբրանային, գազի, Էլեկտրոնային ճշտիչով G160 ETPC, GS-78-160A, 4" կցաշուրթ, 1 bar, 250մ³/ժ</t>
  </si>
  <si>
    <t>Պահպանիչ, մեկուսիչ կցորդով GS 77-37, 3/4", 12 bar</t>
  </si>
  <si>
    <t>Պահպանիչ, մեկուսիչ կցորդով GS 77-37, 1", 12 bar</t>
  </si>
  <si>
    <t>Առանցքային ճնշման, GS-80A-AF-2" 300 (պողպատ) 55 bar</t>
  </si>
  <si>
    <t>Առանցքային ճնշման, GS 80A-AF-3" 300 (պողպատ) 55 bar</t>
  </si>
  <si>
    <t>Առանցքային ճնշման, GS-80A-AF-4" 300 (պողպատ) 55 bar</t>
  </si>
  <si>
    <t>Առանցքային ճնշման, GS-80A-AF-6" 300 (պողպատ) 55 bar</t>
  </si>
  <si>
    <t>Գազի ճնշման, GS-78-R2, 1" (պտուտակային), 0,5 bar, 20մ³/ժ</t>
  </si>
  <si>
    <t>Գազի ճնշման, GS-78-R2, 2" (պտուտակային), 0,5 bar, 80մ³/ժ</t>
  </si>
  <si>
    <t>Գազի ճնշման, GS-64-22, մուտք. 3/4", ելք.1" (պտուտակային), 6 bar, 6մ³/ժ</t>
  </si>
  <si>
    <t>Գազի ճնշման, GS-64-22, մուտք. 3/4", ելք.1" (պտուտակային), 6 bar, 10մ³/ժ</t>
  </si>
  <si>
    <t>Գազի ճնշման, GS-64-22, մուտք. 3/4", ելք.1" (պտուտակային), 6 bar, 25մ³/ժ</t>
  </si>
  <si>
    <t>Գազի ճնշման, GS-74-27, 1.1/2" (պտուտակային), 6 bar, 40մ³/ժ</t>
  </si>
  <si>
    <t>Գազի ճնշման, GS-74-27, 1.1/2" (պտուտակային), 6 bar, 70մ³/ժ</t>
  </si>
  <si>
    <t>Գազի ճնշման, GS-74-27, 1.1/2" (պտուտակային), 6 bar, 100մ³/ժ</t>
  </si>
  <si>
    <t>Գազի ճնշման, GS-74-27, 1.1/2" (պտուտակային), 6 bar, 160մ³/ժ</t>
  </si>
  <si>
    <t>Գազի ճնշման, GS-74-27, 1.1/2" (պտուտակային), 6 bar, 250մ³/ժ</t>
  </si>
  <si>
    <t>Գազի ճնշման, GS-74-27H, 2" (կցաշուրթ), 6 bar, 40մ³/ժ</t>
  </si>
  <si>
    <t>Գազի ճնշման, GS-74-27H, 2" (կցաշուրթ), 6 bar, 70մ³/ժ</t>
  </si>
  <si>
    <t>Գազի ճնշման, GS-74-27H, 2" (կցաշուրթ), 6 bar, 160մ³/ժ</t>
  </si>
  <si>
    <t>Գազի ճնշման, GS-74-27H, 2" (կցաշուրթ), 6 bar, 250մ³/ժ</t>
  </si>
  <si>
    <t>Գազի ճնշման, GS-74-27H, 2" (կցաշուրթ), 6 bar, 500մ³/ժ</t>
  </si>
  <si>
    <t>Գազի ճնշման, GS-74-27H, 2" (կցաշուրթ), 6 bar, 2370մ³/ժ, U 2000</t>
  </si>
  <si>
    <t>Գազի ճնշման, GS-74-27H (40 kPa) 1.1/2" (կցաշուրթ), 12 bar, 40մ³/ժ</t>
  </si>
  <si>
    <t>Գազի ճնշման, GS-74-27H (40 kPa) 1.1/2" (կցաշուրթ), 12 bar, 70մ³/ժ</t>
  </si>
  <si>
    <t>Գազի ճնշման, GS-74-27H (40 kPa) 1.1/2" (կցաշուրթ), 12 bar, 160մ³/ժ</t>
  </si>
  <si>
    <t>Գազի ճնշման, GS-74-27H (40 kPa) 1.1/2" (կցաշուրթ), 12 bar, 250մ³/ժ</t>
  </si>
  <si>
    <t xml:space="preserve">Գազի, գնդիկավոր, Gas Valve 1/2", 24 bar </t>
  </si>
  <si>
    <t xml:space="preserve">Գազի, գնդիկավոր, Gas Valve 3/4", 24 bar </t>
  </si>
  <si>
    <t>Բնական գազի, FGS-2, 2" (կցաշուրթ), 50 bar</t>
  </si>
  <si>
    <t>Բնական գազի, FGS-4, 4" (կցաշուրթ), 12 bar</t>
  </si>
  <si>
    <t>Տանիքային, CA 200 RF, 160 Bт, 850մ³/ժ, 55մմ ջրի սյուն</t>
  </si>
  <si>
    <t>Կանալային, CA 100, մետաղական, 85 Bт, 250մ³/ժ, 36մմ ջրի սյուն</t>
  </si>
  <si>
    <t>Կանալային, CA 125, մետաղական, 85 Bт, 360մ³/ժ, 32մմ ջրի սյուն</t>
  </si>
  <si>
    <t>Կանալային, CA 150, մետաղական, 85 Bт, 1450մ³/ժ, 27մմ ջրի սյուն</t>
  </si>
  <si>
    <t>Պատի, M 150/6", 30 Bт, 335մ³/ժ, 6մմ ջրի սյուն</t>
  </si>
  <si>
    <t>Պատի, M 100/4", 18 Bт, 190մ³/ժ, 3մմ ջրի սյուն</t>
  </si>
  <si>
    <t>Ալյումինե, АПВ, 1x35մմ²</t>
  </si>
  <si>
    <t>Ալյումինե, АПВ, 1x4մմ²</t>
  </si>
  <si>
    <t>Ալյումինե, АПВ, 1x16մմ²</t>
  </si>
  <si>
    <t>Ալյումինե, АПВ, 1x25մմ²</t>
  </si>
  <si>
    <t>Ալյումինե, АВВГ, 1x50մմ²</t>
  </si>
  <si>
    <t>Ալյումինե, АВВГ, 2x2,5մմ²</t>
  </si>
  <si>
    <t>Ալյումինե, АВВГ, 2x4մմ²</t>
  </si>
  <si>
    <t>Ալյումինե, АВВГ, 2x6մմ²</t>
  </si>
  <si>
    <t>Ալյումինե, АВВГ, 2x10մմ²</t>
  </si>
  <si>
    <t>Ալյումինե, АВВГ, 2x16մմ²</t>
  </si>
  <si>
    <t>Ալյումինե, АВВГ, 4x2.5մմ²</t>
  </si>
  <si>
    <t xml:space="preserve">Պղնձե, ПВ-3, 35մմ²  </t>
  </si>
  <si>
    <t xml:space="preserve">Պղնձե, ПВ-3, 50մմ²  </t>
  </si>
  <si>
    <t xml:space="preserve">Պղնձե, ПВ-3, 70մմ²  </t>
  </si>
  <si>
    <t xml:space="preserve">Պղնձե, ПВ-3, 25մմ²  </t>
  </si>
  <si>
    <t>Հեռախոսի, պղնձե, 4x0,5մմ², 4 ջիղ, պատի վրա ամրացվող</t>
  </si>
  <si>
    <t>Հեռախոսի, պղնձե, 4x0,25մմ², 4 ջիղ, պատի վրա ամրացվող</t>
  </si>
  <si>
    <t xml:space="preserve">Հայաստան
TITAN </t>
  </si>
  <si>
    <t xml:space="preserve">Հեռուստ., բաց տեղադրման  </t>
  </si>
  <si>
    <t>Մալուխի, 16x16մմ,  L=2000մմ (короб)</t>
  </si>
  <si>
    <t>Մալուխի, 20x20մմ, L=2000մմ (короб)</t>
  </si>
  <si>
    <t>Մալուխի, 30x30մմ, L=2000մմ (короб)</t>
  </si>
  <si>
    <t>Մալուխի, 40x40մմ, L=2000մմ (короб)</t>
  </si>
  <si>
    <t xml:space="preserve">Շիկացման, Clas A55, E27, 75w, թափանցիկ </t>
  </si>
  <si>
    <t>Լյումինեսցենտային, T8, 18w</t>
  </si>
  <si>
    <t>Ռուսաստան
ИЕК</t>
  </si>
  <si>
    <t xml:space="preserve">Մանրահատակի 17.4 կգ (20 լ)                      </t>
  </si>
  <si>
    <t>Հայաստան
SHEN holding</t>
  </si>
  <si>
    <t>Քարի Սիլիկոնային 16 կգ (20 լ)</t>
  </si>
  <si>
    <t xml:space="preserve">Քարի Ակրիլային 20 կգ (20 լ) </t>
  </si>
  <si>
    <t xml:space="preserve">Մանրահատակի (անփայլ)                        </t>
  </si>
  <si>
    <t>Մանրահատակի, փայլուն Купринол клас (15 լ)</t>
  </si>
  <si>
    <t>Մանրահատակի, անփայլ Купринол клас (2,5 լ)</t>
  </si>
  <si>
    <t xml:space="preserve">էմուլսիա 20 կգ                                        </t>
  </si>
  <si>
    <t>Սալիկի, ECO (T3), (25 կգ)</t>
  </si>
  <si>
    <t xml:space="preserve">Սալիկի, EKOFIX, (25 կգ)  </t>
  </si>
  <si>
    <t>Հայաստան
ԾԻԱԾԱՆ</t>
  </si>
  <si>
    <t>Մանրահատակի, (20կգ)</t>
  </si>
  <si>
    <t xml:space="preserve">Հայաստան
MIX PAINTS  </t>
  </si>
  <si>
    <t xml:space="preserve">էմուլսիա (ՊՎԱ), (20 կգ)                                             </t>
  </si>
  <si>
    <t>Սալիկի K-1, (25 կգ)</t>
  </si>
  <si>
    <t>Սալիկի K-2, (25 կգ)</t>
  </si>
  <si>
    <t>Սոսինձ փոշի, բարձրակարգ, նախատեսված սալիկների փակցման համար, 25 կգ պարկ, 
LITOCOL GREY K17</t>
  </si>
  <si>
    <r>
      <t>Սալիկի և քարի, էլաստիֆիկացված, արտաքին և ներքին աշխատանքների, տաքացվող հատակների համար: 
Ծախսը՝ 2-6 կգ/մ</t>
    </r>
    <r>
      <rPr>
        <vertAlign val="superscript"/>
        <sz val="10"/>
        <rFont val="GHEA Grapalat"/>
        <family val="3"/>
      </rPr>
      <t xml:space="preserve">2  </t>
    </r>
    <r>
      <rPr>
        <sz val="10"/>
        <rFont val="GHEA Grapalat"/>
        <family val="3"/>
      </rPr>
      <t>Ceresit CM-14</t>
    </r>
  </si>
  <si>
    <r>
      <t>Սալիկի և քարի, արտաքին և ներքին աշխատանքների համար: 
Ծախսը՝ 2-6 կգ/մ</t>
    </r>
    <r>
      <rPr>
        <vertAlign val="superscript"/>
        <sz val="10"/>
        <rFont val="GHEA Grapalat"/>
        <family val="3"/>
      </rPr>
      <t xml:space="preserve">2  </t>
    </r>
    <r>
      <rPr>
        <sz val="10"/>
        <rFont val="GHEA Grapalat"/>
        <family val="3"/>
      </rPr>
      <t>Ceresit CM-11</t>
    </r>
  </si>
  <si>
    <t>(15 կգ)</t>
  </si>
  <si>
    <t>Լատեքսային L1 15 լ (21 կգ)</t>
  </si>
  <si>
    <t>Լատեքսային լայթ D 15 լ (24 կգ)</t>
  </si>
  <si>
    <t>Ալկիդային, անփայլ, 20 լ (20 կգ)</t>
  </si>
  <si>
    <t>Ալկիդային, փայլուն, 20 լ (22,4 կգ)</t>
  </si>
  <si>
    <t xml:space="preserve">Գիպսային, ABC P2 (30 կգ) </t>
  </si>
  <si>
    <t>Ճակատային 20 կգ մոխրագույն (F2)</t>
  </si>
  <si>
    <t>Ճակատային 20 կգ սպիտակ (F1)</t>
  </si>
  <si>
    <t xml:space="preserve">Ճակատային մոխրագույն (20 կգ)                         </t>
  </si>
  <si>
    <t>GF-021 (0,9 կգ)</t>
  </si>
  <si>
    <t>646 (8 կգ)</t>
  </si>
  <si>
    <t xml:space="preserve">Ուայտ-սպիրիտ (8 կգ) </t>
  </si>
  <si>
    <t>Осколь</t>
  </si>
  <si>
    <t>2,2մմ, 1610x2000մմ, մաքուր</t>
  </si>
  <si>
    <t>2,2մմ, 1800x2250մմ, մաքուր</t>
  </si>
  <si>
    <t>2,2մմ, 1610x2000մմ, թերթ</t>
  </si>
  <si>
    <t>2,2մմ, 1800x2250մմ, թերթ</t>
  </si>
  <si>
    <t>3,0մմ, 2250x3210մմ, մաքուր</t>
  </si>
  <si>
    <t>3,0մմ, 2250x3210մմ, թերթ</t>
  </si>
  <si>
    <t>4,0մմ, գունավոր, 3210x2250մմ, մաքուր</t>
  </si>
  <si>
    <t>4,0մմ, գունավոր, 3210x2250մմ, թերթ</t>
  </si>
  <si>
    <t xml:space="preserve">Իրան
KNAUF         </t>
  </si>
  <si>
    <t>Պոլիմերային, 15մմ, L=2000մմ</t>
  </si>
  <si>
    <t xml:space="preserve">Պոլիմերային, 20մմ, L=2000մմ </t>
  </si>
  <si>
    <t>Պոլիմերային, 20մմ, L=2500մմ</t>
  </si>
  <si>
    <t>Պոլիմերային, 20մմ, L=2700մմ</t>
  </si>
  <si>
    <t>Պոլիմերային, 25մմ, L=2000մմ</t>
  </si>
  <si>
    <t>Պոլիմերային, 25մմ, L=2500մմ</t>
  </si>
  <si>
    <t>Պոլիմերային, 25մմ, L=2700մմ</t>
  </si>
  <si>
    <t>Պոլիմերային, 25մմ, L=3000մմ</t>
  </si>
  <si>
    <t>Պոլիմերային, 30մմ, L=2000մմ</t>
  </si>
  <si>
    <t>Պոլիմերային, 30մմ, L=2500մմ</t>
  </si>
  <si>
    <t>Պոլիմերային, 30մմ, L=3000մմ</t>
  </si>
  <si>
    <t>Պոլիմերային, 40մմ, L=3000մմ</t>
  </si>
  <si>
    <t>Պոլիմերային, 50մմ, L=3000մմ</t>
  </si>
  <si>
    <t>Կամարի, պոլիմերային, L=3000մմ</t>
  </si>
  <si>
    <t>Սվաղի, պոլիմերային, L=3000մմ</t>
  </si>
  <si>
    <t>Գաջի, պոլիմերային, L=3000մմ</t>
  </si>
  <si>
    <t xml:space="preserve">Նատրիումե (25 կգ)  </t>
  </si>
  <si>
    <t>100, լայն. 250մմ</t>
  </si>
  <si>
    <t>120, լայն. 250մմ</t>
  </si>
  <si>
    <t>Դիտահորի, պոլիմերա-ավազային հիմքով, 970x30մմ</t>
  </si>
  <si>
    <t>Պիպային (գագաթնագծային), եզրային, 340x215x110մմ</t>
  </si>
  <si>
    <t xml:space="preserve">Հայաստան
Ջրաբեր  </t>
  </si>
  <si>
    <t xml:space="preserve">Հայաստան
Արարատ </t>
  </si>
  <si>
    <t>Հայաստան
Հրազդան</t>
  </si>
  <si>
    <t>Բարձրացնում է բետոնի և շաղախների կպչողականությունը, ամրությունը, ճաքակայունությունը (бетоноконтакт):
Ծախսը՝ 1.5-2% լ  ցեմենտի քաշից: Ceresit CC-81</t>
  </si>
  <si>
    <t>Սուպերպլաստիֆիկատոր: Արագացնող հատկությամբ, եղանակային ցուրտ պայմաններում (+20 Cº-ից ցածր) որակյալ  բետոն ստանալու համար: 1լ~1,2 կգ 0,5-1,5 լ 100 կգ ցեմենտի համար: 
Mapefluid N 200 (1000 լ)</t>
  </si>
  <si>
    <t xml:space="preserve">Ռուսաստան
«Penetron» </t>
  </si>
  <si>
    <t>Բետոնի վերանորոգման խառնուրդ 5-50մմ, ներսի և դրսի աշխատանքների համար, ամրությունը 36 мпа:
Ծախսը` 1.9 կգ/1 մմ շերտի ներսում: Ceresit CN-83</t>
  </si>
  <si>
    <t>Ծածկի, 4.5-րդ կրող</t>
  </si>
  <si>
    <t>Բլոկ ՖԲՍ 1200x400x600 մմ</t>
  </si>
  <si>
    <t>Բլոկ ՖԲՍ 2400x400x600 մմ</t>
  </si>
  <si>
    <t>Սարքավորումների տիպային (ՈՒՍՈ), 1Ա (Մ 200)</t>
  </si>
  <si>
    <t>Սարքավորումների տիպային (ՈՒՍՈ), 2Ա (Մ 200)</t>
  </si>
  <si>
    <t>Սարքավորումների տիպային (ՈՒՍՈ), 3Ա (Մ 200)</t>
  </si>
  <si>
    <t>Սարքավորումների տիպային (ՈՒՍՈ), 4Ա (Մ 200)</t>
  </si>
  <si>
    <t>Սարքավորումների տիպային (ՈՒՍՈ), 5Ա (Մ 200)</t>
  </si>
  <si>
    <t xml:space="preserve">Անդեզիտե բազալտե, 20x300x(300;600;900)մմ, չհղկված </t>
  </si>
  <si>
    <t xml:space="preserve">Անդեզիտե բազալտե, 30x300x(300;600;900)մմ, չհղկված                                          </t>
  </si>
  <si>
    <t xml:space="preserve"> A-I, 6,5 մմ</t>
  </si>
  <si>
    <t xml:space="preserve"> A-I, 8 մմ</t>
  </si>
  <si>
    <t xml:space="preserve"> A-I, 10 մմ</t>
  </si>
  <si>
    <t>Պողպատե, հյուսված, "Ռաբիցա", d=2.0մմ, բջիջը 70x70մմ, 1500x10000մմ</t>
  </si>
  <si>
    <t xml:space="preserve">Լամինատե, 8մմ 19.7x121.5սմ </t>
  </si>
  <si>
    <t>Պրոֆիլավոր, ցինկապատ, ներկված, КП-25-0,5մմ</t>
  </si>
  <si>
    <t xml:space="preserve">Պրոֆիլավոր, ցինկապատ, ներկված, КП-18-0,5մմ </t>
  </si>
  <si>
    <t>4 մմ</t>
  </si>
  <si>
    <t>Փայլաթիթեղով, 4 մմ</t>
  </si>
  <si>
    <t>3 մմ</t>
  </si>
  <si>
    <t>Միաշերտ, 3 մմ</t>
  </si>
  <si>
    <r>
      <t>Պողպատե, D</t>
    </r>
    <r>
      <rPr>
        <vertAlign val="subscript"/>
        <sz val="10"/>
        <rFont val="GHEA Grapalat"/>
        <family val="3"/>
      </rPr>
      <t>у</t>
    </r>
    <r>
      <rPr>
        <sz val="10"/>
        <rFont val="GHEA Grapalat"/>
        <family val="3"/>
      </rPr>
      <t>=42x2,5մմ</t>
    </r>
  </si>
  <si>
    <r>
      <t>Պողպատե, D</t>
    </r>
    <r>
      <rPr>
        <vertAlign val="subscript"/>
        <sz val="10"/>
        <rFont val="GHEA Grapalat"/>
        <family val="3"/>
      </rPr>
      <t>у</t>
    </r>
    <r>
      <rPr>
        <sz val="10"/>
        <rFont val="GHEA Grapalat"/>
        <family val="3"/>
      </rPr>
      <t>=42x3,0մմ</t>
    </r>
  </si>
  <si>
    <t>Պողպատե, 125x125x3,5մմ</t>
  </si>
  <si>
    <t>Պողպատե, d=133մմ</t>
  </si>
  <si>
    <t>Պոլիպրոպիլեն, d=160x110x160-45⁰  (կոյուղու համար)</t>
  </si>
  <si>
    <t>Պոլիէթիլենային, խմելու ջրի համար, d=20մմ, 8,0 մթն.ճնշ., ջերմամեկուսիչով</t>
  </si>
  <si>
    <t>Պոլիէթիլենային, խմելու ջրի համար, d=20մմ, 10,0 մթն.ճնշ., ջերմամեկուսիչով</t>
  </si>
  <si>
    <t>Պոլիէթիլենային, խմելու ջրի համար, d=25մմ, 10,0 մթն.ճնշ. ջերմամեկուսիչով</t>
  </si>
  <si>
    <t>Պոլիէթիլենային, խմելու ջրի համար, d=20մմ, 12,5 մթն.ճնշ., ջերմամեկուսիչով</t>
  </si>
  <si>
    <t>Պոլիէթիլենային, խմելու ջրի համար, d=25մմ, 16,0 մթն.ճնշ., ջերմամեկուսիչով</t>
  </si>
  <si>
    <t>Պոլիէթիլենային, խմելու ջրի համար, d=32մմ, 10,0 մթն.ճնշ., ջերմամեկուսիչով</t>
  </si>
  <si>
    <t>Պոլիէթիլենային, խմելու ջրի համար, d=32մմ, 12,5 մթն.ճնշ., ջերմամեկուսիչով</t>
  </si>
  <si>
    <t>Պոլիէթիլենային, խմելու ջրի համար, d=32մմ, 16,0 մթն.ճնշ., ջերմամեկուսիչով</t>
  </si>
  <si>
    <t xml:space="preserve">Պոլիէթիլենային ծալքավոր, կոյուղու և ոռոգման համար, Ø=150մմ, L= 6000մմ, SN 4, լայնվածքով </t>
  </si>
  <si>
    <t xml:space="preserve">Պոլիէթիլենային ծալքավոր, կոյուղու և ոռոգման համար, Ø=200մմ, L= 6000մմ, SN 4, լայնվածքով </t>
  </si>
  <si>
    <t xml:space="preserve">Պոլիէթիլենային ծալքավոր, կոյուղու և ոռոգման համար, Ø=250մմ, L= 6000մմ, SN 4, լայնվածքով </t>
  </si>
  <si>
    <t xml:space="preserve">Պոլիէթիլենային ծալքավոր, կոյուղու և ոռոգման համար, Ø=150մմ, L=6000մմ, SN 8, լայնվածքով </t>
  </si>
  <si>
    <t xml:space="preserve">Պոլիէթիլենային ծալքավոր, կոյուղու և ոռոգման համար, Ø=200մմ, L=6000մմ, SN 8, լայնվածքով </t>
  </si>
  <si>
    <t xml:space="preserve">Պոլիէթիլենային ծալքավոր, կոյուղու և ոռոգման համար, Ø=250մմ, L=6000մմ, SN 8, լայնվածքով </t>
  </si>
  <si>
    <t xml:space="preserve">Պոլիէթիլենային ծալքավոր, կոյուղու և ոռոգման համար, Ø=300մմ, L=6000մմ, SN 8, լայնվածքով </t>
  </si>
  <si>
    <t xml:space="preserve">Պոլիէթիլենային ծալքավոր, կոյուղու և ոռոգման համար, Ø=500մմ, L=6000մմ, SN 8, լայնվածքով </t>
  </si>
  <si>
    <t>Պոլիպրոպիլենային, ալյումինե շերտով, PN 10, d=25x3.25մմ</t>
  </si>
  <si>
    <t>Պոլիպրոպիլենային, ալյումինե շերտով, PN 10, d=50x5.5մմ</t>
  </si>
  <si>
    <t>SQUIRELL` DP 18-B5 (Փակ այրման խցիկով)</t>
  </si>
  <si>
    <t>SQUIRELL` L1-DD28 (Փակ այրման խցիկով)</t>
  </si>
  <si>
    <t>BUP 15-1.5 U 130 տաք ջրի համար</t>
  </si>
  <si>
    <t>BUP 15-3.0 U 130 տաք ջրի համար</t>
  </si>
  <si>
    <t>BUP 20-1.5 U 150 տաք ջրի համար</t>
  </si>
  <si>
    <t>BUP 25-1.5 U 130 տաք ջրի համար</t>
  </si>
  <si>
    <t>HUP 15-1.5 U 130</t>
  </si>
  <si>
    <t>HUP 15-2.5 U 130</t>
  </si>
  <si>
    <t>HUP 15-6.5 E 130</t>
  </si>
  <si>
    <t>HUP 20-2.5 U 130</t>
  </si>
  <si>
    <t>HUP 25-1.5 U 130</t>
  </si>
  <si>
    <t>HUP 25-1.5 U 180</t>
  </si>
  <si>
    <t>HUP 25-2.5 U 180</t>
  </si>
  <si>
    <t>HUP 30-2.5 U 180</t>
  </si>
  <si>
    <t>MARQOUIS, MKP-60, 0.55 կՎտ, 40 լ/ր</t>
  </si>
  <si>
    <t>Մեմբրանային, գազի, G4C, GS-84-04C, 3/4" արտաքին պտուտակ, ներքին պտուտակ, 0.5 bar, 6մ³/ժ</t>
  </si>
  <si>
    <t>Մեմբրանային, գազի, G6C, GS-84-06C, 1" արտաքին պտուտակ 0.5 bar, 10մ³/ժ</t>
  </si>
  <si>
    <t>Մեմբրանային, գազի, G10, GS-76-010A, 1 1/2" արտաքին պտուտակ, 0.5 bar, 16մ³/ժ</t>
  </si>
  <si>
    <t>Մեմբրանային, գազի, G16, GS-76-016A, 1 1/2" արտաքին պտուտակ 0.5 bar, 25մ³/ժ</t>
  </si>
  <si>
    <t>Մեմբրանային, գազի, G25B, GS-80-025B, 2" արտաքին պտուտակ, 0.5 bar, 40մ³/ժ</t>
  </si>
  <si>
    <t xml:space="preserve">Պահպանիչ, GS-78-25, 2 կցաշուրթ"  12 bar  </t>
  </si>
  <si>
    <t>Բնական գազի, FG-2S ՏՊ-20 3/4" (պտուտակային), 6 bar</t>
  </si>
  <si>
    <t>Բնական գազի, FG-2S ՏՊ-40 1 1/2" (պտուտակային), 6 bar</t>
  </si>
  <si>
    <t>Բնական գազի, FGB-ՏՊ-50 2" (կցաշուրթ), 12 bar</t>
  </si>
  <si>
    <t xml:space="preserve">Հաշվիչ հանգույցով, առանց արկղ, GSA-10, 6 bar, 0.01-16մ³/ժ </t>
  </si>
  <si>
    <t xml:space="preserve">Հաշվիչ հանգույցով, առանց արկղ, GSA-16, 6 bar, 0.16-25մ³/ժ </t>
  </si>
  <si>
    <t xml:space="preserve">Հաշվիչ հանգույցով, առանց արկղ, GSA-25B, 6 bar, 0.2-40մ³/ժ </t>
  </si>
  <si>
    <t>Հաշվիչ հանգույցով, առանց արկղ, GSA-25A, 6 bar, 0.2-40մ³/ժ</t>
  </si>
  <si>
    <t xml:space="preserve">Հաշվիչ հանգույցով, առանց արկղ, GSA-40, 6 bar, 0.4-65մ³/ժ </t>
  </si>
  <si>
    <t>Հաշվիչ հանգույցով, առանց արկղ, GSA-65, 6 bar, 0.6-100մ³/ժ</t>
  </si>
  <si>
    <t>Հաշվիչ հանգույցով, առանց արկղ, GSA-160, 6 bar, 1.6-250մ³/ժ</t>
  </si>
  <si>
    <t xml:space="preserve">Հաշվիչ հանգույցով, GSA-10, 6 bar, 0.01-16մ³/ժ </t>
  </si>
  <si>
    <t xml:space="preserve">Հաշվիչ հանգույցով, GSA-16, 6 bar, 0.16-25մ³/ժ </t>
  </si>
  <si>
    <t xml:space="preserve">Հաշվիչ հանգույցով, GSA-25B, 6 bar, 0.2-40մ³/ժ </t>
  </si>
  <si>
    <t xml:space="preserve">Հաշվիչ հանգույցով, GSA-25A, 6 bar, 0.2-40մ³/ժ </t>
  </si>
  <si>
    <t xml:space="preserve">Հաշվիչ հանգույցով, GSA-40, 6 bar, 0.4-65մ³/ժ </t>
  </si>
  <si>
    <t xml:space="preserve">Հաշվիչ հանգույցով, GSA-65, 6 bar, 0.6-100մ³/ժ </t>
  </si>
  <si>
    <t xml:space="preserve">Հաշվիչ հանգույցով, GSA-160, 6 bar, 1.6-250մ³/ժ </t>
  </si>
  <si>
    <t>Կերամիկական, ոտնակով  50x40x80</t>
  </si>
  <si>
    <t>Լատեքսային Алена 15 լ (23.1 կգ)</t>
  </si>
  <si>
    <t>Լատեքսային Blanco 15 լ (23.4 կգ)</t>
  </si>
  <si>
    <t xml:space="preserve">Լատեքսային, կիսափայլուն S 15լ (18կգ)                   </t>
  </si>
  <si>
    <t>Հայաստան
LITOKOL</t>
  </si>
  <si>
    <r>
      <t>Խորը ներթափանցող շինարարական աշխատանքների համար: 
Ծախսը՝ 0.1-0.2 լ/մ</t>
    </r>
    <r>
      <rPr>
        <vertAlign val="superscript"/>
        <sz val="10"/>
        <rFont val="GHEA Grapalat"/>
        <family val="3"/>
      </rPr>
      <t xml:space="preserve">2  </t>
    </r>
    <r>
      <rPr>
        <sz val="10"/>
        <rFont val="GHEA Grapalat"/>
        <family val="3"/>
      </rPr>
      <t>Ceresit CT-17</t>
    </r>
  </si>
  <si>
    <t>G նախաներկ (23.1 կգ)</t>
  </si>
  <si>
    <t>Ուայտ-սպիրիտ 0.5 լ</t>
  </si>
  <si>
    <t xml:space="preserve">F Ճակատային (22.8 կգ)                                                </t>
  </si>
  <si>
    <t xml:space="preserve">Հակակոռոզիոն, կարմրակարիչ. (25 կգ)                     </t>
  </si>
  <si>
    <t>Ջրադիսպերսիոն W 15 լ (23.25 կգ)</t>
  </si>
  <si>
    <t>Լատեքսային Baffer (23.4 կգ)</t>
  </si>
  <si>
    <t>Ճակատային Baffer (22.8 կգ)</t>
  </si>
  <si>
    <t>հաստ. 0.4մմ, երկ. 200մմ</t>
  </si>
  <si>
    <t>հաստ. 0.5մմ, երկ. 200մմ</t>
  </si>
  <si>
    <t>հաստ. 0.5մմ, երկ. 300մմ</t>
  </si>
  <si>
    <t>հաստ. 0.5մմ, երկ. 400մմ</t>
  </si>
  <si>
    <t>հաստ. 0.5մմ, երկ. 500մմ</t>
  </si>
  <si>
    <t>Չիբուր հաստ. 0.5մմ</t>
  </si>
  <si>
    <t>Կռաբ, F 47, հաստ. 0.5մմ</t>
  </si>
  <si>
    <t>Կռաբ, F 47, հաստ. 0.6մմ</t>
  </si>
  <si>
    <t>Կռաբ, G 60, հաստ. 0.6մմ</t>
  </si>
  <si>
    <t>հաստ. 0.5մմ</t>
  </si>
  <si>
    <t>Կողմնորոշիչ գին
(առանց ԱԱՀ, հազ. դրամ)</t>
  </si>
  <si>
    <t xml:space="preserve">Արտերկիր
«Sika»
</t>
  </si>
  <si>
    <t xml:space="preserve">Արտերկիր
«BASF»
</t>
  </si>
  <si>
    <t>Արտերկիր
 «Sika»</t>
  </si>
  <si>
    <t>Հեծան  տարբեր տիպի և չափսի</t>
  </si>
  <si>
    <t>Երկաթբետոնե  սալ տարբեր տիպի և չափսի</t>
  </si>
  <si>
    <t>ՍՎ-10,5 -3,5 (Մ 300)</t>
  </si>
  <si>
    <t>ՍՎ-9,5 -1 (Մ 300)</t>
  </si>
  <si>
    <t xml:space="preserve">Հայաստան
Նոյեմբերյանի հանքավայր   </t>
  </si>
  <si>
    <t xml:space="preserve">Հայաստան
"Շաքե" հանքավայր    </t>
  </si>
  <si>
    <t xml:space="preserve">Հայաստան
Արթիկ տուֆ    </t>
  </si>
  <si>
    <t xml:space="preserve">Պողպատե, տաշտաձև պրոֆիլի, N 6,5     </t>
  </si>
  <si>
    <t xml:space="preserve">Պողպատե, տաշտաձև պրոֆիլի, N 8      </t>
  </si>
  <si>
    <t xml:space="preserve">Պողպատե, տաշտաձև պրոֆիլի, N 10     </t>
  </si>
  <si>
    <t xml:space="preserve">Պողպատե, տաշտաձև պրոֆիլի, N 12  </t>
  </si>
  <si>
    <t xml:space="preserve">Պողպատե, տաշտաձև պրոֆիլի, N 14       </t>
  </si>
  <si>
    <t xml:space="preserve">Պողպատե, տաշտաձև պրոֆիլի, N 16      </t>
  </si>
  <si>
    <t xml:space="preserve">Պողպատե, տաշտաձև պրոֆիլի, N 18   </t>
  </si>
  <si>
    <t>Պողպատե, տաշտաձև պրոֆիլի, N 20</t>
  </si>
  <si>
    <t xml:space="preserve">Պողպատե, տաշտաձև պրոֆիլի, N 22         </t>
  </si>
  <si>
    <t xml:space="preserve">Պողպատե, տաշտաձև պրոֆիլի, N 24       </t>
  </si>
  <si>
    <t xml:space="preserve">Պողպատե, տաշտաձև պրոֆիլի, N 27      </t>
  </si>
  <si>
    <t xml:space="preserve">Պողպատե, տաշտաձև պրոֆիլի, N 30      </t>
  </si>
  <si>
    <t>Պողպատե, ջերմամշակված, (վառած), КП, d=1,2÷1,8մմ</t>
  </si>
  <si>
    <t>Կորեա</t>
  </si>
  <si>
    <t xml:space="preserve">Մուտքի, մետաղական 2050x900x50մմ, L/R, 34կգ </t>
  </si>
  <si>
    <t>Պլաստմասե, լայն. 25սմ, սպիտակ</t>
  </si>
  <si>
    <t>MARQOUIS, MKP-70, 0.8 կՎտ, 45 լ/ր</t>
  </si>
  <si>
    <t xml:space="preserve">Հայաստան
MIX PAINTS        </t>
  </si>
  <si>
    <t>Prestij
Ռուսաստան</t>
  </si>
  <si>
    <t xml:space="preserve">200x600մմ </t>
  </si>
  <si>
    <t>Բետոնի: Պենետրոն-Ադմիքս: Պենետրոն տեսակի բոլոր հատկանիշները, ամբողջ բետոնի ծավալով: Նվազում է աշխատատարությունը, նյութածախս 4կգ -1խ/մ բետոնի շաղախին</t>
  </si>
  <si>
    <t xml:space="preserve">Հանքային յուղերի հիմքով բետոնի կաղապարների բաժանիչ քսուկ
Полипласт Форм ТИП 3
Ծախսը՝ 1 կգ՝ 20-100մ²
Տարա՝ 25 կգ, 180 կգ                                           </t>
  </si>
  <si>
    <t>Պրոֆիլավոր, ցինկապատ, КП-25-0,50մմ</t>
  </si>
  <si>
    <t>Պրոֆիլավոր, ցինկապատ, КП-25-0,55մմ</t>
  </si>
  <si>
    <t>Պրոֆիլավոր, ցինկապատ, КП-25-0,60մմ</t>
  </si>
  <si>
    <t>Պրոֆիլավոր, ցինկապատ, КП-25-0,70մմ</t>
  </si>
  <si>
    <t>Պրոֆիլավոր, ցինկապատ, КП-21-0,50մմ</t>
  </si>
  <si>
    <t>Պրոֆիլավոր, ցինկապատ, КП-21-0,55մմ</t>
  </si>
  <si>
    <t>Պրոֆիլավոր, ցինկապատ, КП-21-0,60մմ</t>
  </si>
  <si>
    <t>Պրոֆիլավոր, ցինկապատ, КП-21-0,70մմ</t>
  </si>
  <si>
    <t>Պրոֆիլավոր, ցինկապատ, КП-18-0,50մմ</t>
  </si>
  <si>
    <t>Պրոֆիլավոր, ցինկապատ, КП-18-0,55մմ</t>
  </si>
  <si>
    <t>Պրոֆիլավոր, ցինկապատ, КП-18-0,60մմ</t>
  </si>
  <si>
    <t>Պրոֆիլավոր, ցինկապատ, КП-18-0,70մմ</t>
  </si>
  <si>
    <t>Պրոֆիլավոր, ցինկապատ, КП-35-0,50մմ</t>
  </si>
  <si>
    <t>Պրոֆիլավոր, ցինկապատ, КП-35-0,55մմ</t>
  </si>
  <si>
    <t>Պրոֆիլավոր, ցինկապատ, КП-35-0,60մմ</t>
  </si>
  <si>
    <t>Պրոֆիլավոր, ցինկապատ, КП-35-0,70մմ</t>
  </si>
  <si>
    <t>Պրոֆիլավոր, ցինկապատ, КП-60-0,6մմ</t>
  </si>
  <si>
    <t>Պրոֆիլավոր, ցինկապատ, КП-60-0,7մմ</t>
  </si>
  <si>
    <t>Ալյումինե, բլոկով, սպիտակ, 60մմ հաստ., ջերմակամուրջով, ապակեփաթեթով 4+4մմ, պրոֆիլ (արտերկիր)</t>
  </si>
  <si>
    <t>Պոլիվինիլքլորիդե, d=50մմ (կոյուղու համար)</t>
  </si>
  <si>
    <t>Պոլիվինիլքլորիդե, d=110մմ (կոյուղու համար)</t>
  </si>
  <si>
    <t>Պոլիպրոպիլեն, d=110x50մմ (կոյուղու համար)</t>
  </si>
  <si>
    <t>Պոլիէթիլենային, խմելու ջրի համար, Ø=315մմ, PN 8</t>
  </si>
  <si>
    <t>Պոլիէթիլենային, խմելու ջրի համար, Ø=315մմ, PN 16</t>
  </si>
  <si>
    <t xml:space="preserve">Պոլիէթիլենային, խմելու ջրի համար, Ø=315մմ, PN 20 </t>
  </si>
  <si>
    <t>KINHIL
Չինաստան</t>
  </si>
  <si>
    <t>Գնդիկավոր, ալյումինե բռնիչով, 1" F</t>
  </si>
  <si>
    <t>Մանրահատակի, կիսափայլուն Купринол клас (15 լ)</t>
  </si>
  <si>
    <t xml:space="preserve">Հատակի, կերամիկական 500x500մմ </t>
  </si>
  <si>
    <t xml:space="preserve">Հատակի, կերամիկական  600x600մմ  </t>
  </si>
  <si>
    <t>Ուկրաինա</t>
  </si>
  <si>
    <t>Պիպային (գագաթնագծային),  330x215x110մմ</t>
  </si>
  <si>
    <t>Պոլիմերա-ավազային հիմքով,  500x200x50մմ</t>
  </si>
  <si>
    <t>Պոլիմերա-ավազային հիմքով,  500x200x60մմ</t>
  </si>
  <si>
    <t>Բետոնի: Պենեպլագ: Ջրի ճնշման կանխարգելող նյութ
Կարծրացման ժամկետը 40 վրկ</t>
  </si>
  <si>
    <r>
      <t>Արդյունաբերական բետոնե հատակների և երեսվաղների մակերևույթային ամրացուցիչ Sikafloor-3 QuartzTop
Ծախսը` 4,5-6 կգ/մ</t>
    </r>
    <r>
      <rPr>
        <vertAlign val="superscript"/>
        <sz val="10"/>
        <rFont val="GHEA Grapalat"/>
        <family val="3"/>
      </rPr>
      <t xml:space="preserve">2
</t>
    </r>
    <r>
      <rPr>
        <sz val="10"/>
        <rFont val="GHEA Grapalat"/>
        <family val="3"/>
      </rPr>
      <t>Տարա' 25 կգ</t>
    </r>
  </si>
  <si>
    <t>Հայաստան
Նոյեմբերյանի հանքավայր</t>
  </si>
  <si>
    <t xml:space="preserve">Տուֆե սալիկ  տարբեր տիպի և չափսի                                         </t>
  </si>
  <si>
    <t xml:space="preserve">Պողպատե, 2,0մմ      </t>
  </si>
  <si>
    <t xml:space="preserve">Պողպատե, չջերմամշակված, КП, d=1.6÷2,0մմ </t>
  </si>
  <si>
    <t>Պրոֆիլավոր, ցինկապատ, ներկված, КП-21-0,5մմ</t>
  </si>
  <si>
    <t xml:space="preserve">Ցինկապատ, "Կասկադ", ներկված, 0,5մմ   </t>
  </si>
  <si>
    <t xml:space="preserve">Շինարարական, 50÷200մմ    </t>
  </si>
  <si>
    <t>Փայտից, ներսի, երեսպատված հաճարենու նրբատախտակով 900x2050մմ</t>
  </si>
  <si>
    <t>Մետաղապլաստե, բլոկով, սպիտակ, 60մմ հաստ., 1 տակ ապակի 4մմ, պրոֆիլ (արտերկիր)</t>
  </si>
  <si>
    <r>
      <t>Պողպատե, D</t>
    </r>
    <r>
      <rPr>
        <vertAlign val="subscript"/>
        <sz val="10"/>
        <rFont val="GHEA Grapalat"/>
        <family val="3"/>
      </rPr>
      <t>у</t>
    </r>
    <r>
      <rPr>
        <sz val="10"/>
        <rFont val="GHEA Grapalat"/>
        <family val="3"/>
      </rPr>
      <t>=25x2,0մմ</t>
    </r>
  </si>
  <si>
    <r>
      <t>Պողպատե, D</t>
    </r>
    <r>
      <rPr>
        <vertAlign val="subscript"/>
        <sz val="10"/>
        <rFont val="GHEA Grapalat"/>
        <family val="3"/>
      </rPr>
      <t>у</t>
    </r>
    <r>
      <rPr>
        <sz val="10"/>
        <rFont val="GHEA Grapalat"/>
        <family val="3"/>
      </rPr>
      <t>=51x2,0մմ</t>
    </r>
  </si>
  <si>
    <r>
      <t>Պողպատե, D</t>
    </r>
    <r>
      <rPr>
        <vertAlign val="subscript"/>
        <sz val="10"/>
        <rFont val="GHEA Grapalat"/>
        <family val="3"/>
      </rPr>
      <t>H</t>
    </r>
    <r>
      <rPr>
        <sz val="10"/>
        <rFont val="GHEA Grapalat"/>
        <family val="3"/>
      </rPr>
      <t>=57x2,0մմ</t>
    </r>
  </si>
  <si>
    <r>
      <t>Պողպատե, D</t>
    </r>
    <r>
      <rPr>
        <vertAlign val="subscript"/>
        <sz val="10"/>
        <rFont val="GHEA Grapalat"/>
        <family val="3"/>
      </rPr>
      <t>H</t>
    </r>
    <r>
      <rPr>
        <sz val="10"/>
        <rFont val="GHEA Grapalat"/>
        <family val="3"/>
      </rPr>
      <t>=76x2,0մմ</t>
    </r>
  </si>
  <si>
    <r>
      <t>Պողպատե, D</t>
    </r>
    <r>
      <rPr>
        <vertAlign val="subscript"/>
        <sz val="10"/>
        <rFont val="GHEA Grapalat"/>
        <family val="3"/>
      </rPr>
      <t>H</t>
    </r>
    <r>
      <rPr>
        <sz val="10"/>
        <rFont val="GHEA Grapalat"/>
        <family val="3"/>
      </rPr>
      <t>=76x4,0մմ</t>
    </r>
  </si>
  <si>
    <r>
      <t>Պողպատե, D</t>
    </r>
    <r>
      <rPr>
        <vertAlign val="subscript"/>
        <sz val="10"/>
        <rFont val="GHEA Grapalat"/>
        <family val="3"/>
      </rPr>
      <t>H</t>
    </r>
    <r>
      <rPr>
        <sz val="10"/>
        <rFont val="GHEA Grapalat"/>
        <family val="3"/>
      </rPr>
      <t xml:space="preserve">=108x2,0մմ </t>
    </r>
  </si>
  <si>
    <r>
      <t>Պողպատե, D</t>
    </r>
    <r>
      <rPr>
        <vertAlign val="subscript"/>
        <sz val="10"/>
        <rFont val="GHEA Grapalat"/>
        <family val="3"/>
      </rPr>
      <t>H</t>
    </r>
    <r>
      <rPr>
        <sz val="10"/>
        <rFont val="GHEA Grapalat"/>
        <family val="3"/>
      </rPr>
      <t xml:space="preserve">=114x2,0մմ </t>
    </r>
  </si>
  <si>
    <r>
      <t>Պողպատե, D</t>
    </r>
    <r>
      <rPr>
        <vertAlign val="subscript"/>
        <sz val="10"/>
        <rFont val="GHEA Grapalat"/>
        <family val="3"/>
      </rPr>
      <t>H</t>
    </r>
    <r>
      <rPr>
        <sz val="10"/>
        <rFont val="GHEA Grapalat"/>
        <family val="3"/>
      </rPr>
      <t xml:space="preserve">=127x3,0մմ </t>
    </r>
  </si>
  <si>
    <r>
      <t>Պողպատե, D</t>
    </r>
    <r>
      <rPr>
        <vertAlign val="subscript"/>
        <sz val="10"/>
        <rFont val="GHEA Grapalat"/>
        <family val="3"/>
      </rPr>
      <t>H</t>
    </r>
    <r>
      <rPr>
        <sz val="10"/>
        <rFont val="GHEA Grapalat"/>
        <family val="3"/>
      </rPr>
      <t xml:space="preserve">=127x4,0մմ </t>
    </r>
  </si>
  <si>
    <t>Լատունե, արտաքին պարուրակով, d=16մմx1/2"</t>
  </si>
  <si>
    <t>Լատունե, ամրակցվող, ներքին պարուրակով, d=20մմx1/2"</t>
  </si>
  <si>
    <t>Լատունե, ամրակցվող, ներքին պարուրակով, d=20մմx3/4"</t>
  </si>
  <si>
    <t xml:space="preserve">Պոլիվինիլքլորիդե, կոյուղու համար, d=50մմ, պատի հաստ. 2,5մմ; L=500մմ </t>
  </si>
  <si>
    <t>Պոլիվինիլքլորիդե, կոյուղու համար, d=160մմ, պատի հաստ. 3,0մմ, L=2000մմ</t>
  </si>
  <si>
    <t>Պոլիէթիլենային, խմելու ջրի համար, d=250x7,7մմ, 5.0 մթն.ճնշ.</t>
  </si>
  <si>
    <t>Պոլիէթիլենային, խմելու ջրի համար, d=250x9,6մմ, 6.3 մթն.ճնշ.</t>
  </si>
  <si>
    <t>Պոլիէթիլենային, խմելու ջրի համար, d=250x11,9մմ, 8.0 մթն.ճնշ.</t>
  </si>
  <si>
    <t>Պոլիէթիլենային, խմելու ջրի համար, d=250x14,8մմ, 10.0 մթն.ճնշ.</t>
  </si>
  <si>
    <t>Պոլիէթիլենային, խմելու ջրի համար, d=250x18,4մմ, 12.5 մթն.ճնշ.</t>
  </si>
  <si>
    <t>Պոլիէթիլենային, խմելու ջրի համար, d=250x22,7մմ, 16.0 մթն.ճնշ.</t>
  </si>
  <si>
    <t>Պոլիէթիլենային, խմելու ջրի համար, d=250x27,9մմ, 20.0 մթն.ճնշ.</t>
  </si>
  <si>
    <t>Պոլիէթիլենային, խմելու ջրի համար,  Ø=315մմ, PN 6.3</t>
  </si>
  <si>
    <t>Պոլիէթիլենային, խմելու ջրի համար,  Ø=315մմ, PN 12.5</t>
  </si>
  <si>
    <t>Պոլիէթիլենային, խմելու ջրի համար,  Ø=400մմ, PN 6.3</t>
  </si>
  <si>
    <t>Պոլիէթիլենային, խմելու ջրի համար,  Ø=400մմ, PN 9.5</t>
  </si>
  <si>
    <t>Պոլիէթիլենային, խմելու ջրի համար,  Ø=400մմ, PN 12.5</t>
  </si>
  <si>
    <t>Պոլիէթիլենային, խմելու ջրի համար,  Ø=500մմ, PN (4-5) 6.3</t>
  </si>
  <si>
    <t>Պոլիէթիլենային, խմելու ջրի համար,  Ø=500մմ, PN 9.5</t>
  </si>
  <si>
    <t>Պոլիէթիլենային, խմելու ջրի համար,  Ø=500մմ, PN 12.5</t>
  </si>
  <si>
    <t>Պոլիէթիլենային, ձգվող, 1/2"x20մմ M</t>
  </si>
  <si>
    <t>Պոլիէթիլենային, ձգվող, 1/2"x20մմ F</t>
  </si>
  <si>
    <t>Պոլիէթիլենային, ձգվող, 3/4"x25մմ M</t>
  </si>
  <si>
    <t>Պոլիէթիլենային, ձգվող, 3/4"x25մմ F</t>
  </si>
  <si>
    <t xml:space="preserve">Պոլիէթիլենային, զոդվող, d=75մմ-45⁰ </t>
  </si>
  <si>
    <t>SQUIRELL` C2-DFP24 (Բաց այրման խցիկով)</t>
  </si>
  <si>
    <t xml:space="preserve">Ջեռուցման, 24 կՎտ  </t>
  </si>
  <si>
    <t>Պատի, ջեռուցման, փակ այրման, JLG 26 C, 24 կՎտ</t>
  </si>
  <si>
    <t>FONDITAL փակ այրման, ANTEA, CTFS, 24 կՎտ</t>
  </si>
  <si>
    <t>1" L</t>
  </si>
  <si>
    <t>Մարտկոցի, վերին, անկյունով, 3/4"</t>
  </si>
  <si>
    <t>Մարտկոցի, վերին, անկյունով, 1/2"</t>
  </si>
  <si>
    <t>Մարտկոցի, ստորին, 1/2"</t>
  </si>
  <si>
    <t>Մեմբրանային, գազի, G 2.5, GS-78-02,5A, 3/4" արտաքին պտուտակ, ներքին պտուտակ, 0.5 bar, 4մ³/ժ</t>
  </si>
  <si>
    <t>Պահպանիչ կափույր տարբեր տեսակի</t>
  </si>
  <si>
    <t>Հաշվիչ հանգույցով, առանց արկղ, GSA-100, 6 bar, 1-160մ³/ժ</t>
  </si>
  <si>
    <t>Լոգնոց տարբեր տիպի և չափսի</t>
  </si>
  <si>
    <t xml:space="preserve">Ջրաչափ տարբեր տիպի և չափսի      </t>
  </si>
  <si>
    <t xml:space="preserve">Հետադարձ, d=1/2" (զսպանակով)        </t>
  </si>
  <si>
    <t xml:space="preserve">Հետադարձ, d=3/4" (զսպանակով)  </t>
  </si>
  <si>
    <t xml:space="preserve">Հետադարձ, d=1" (զսպանակով)    </t>
  </si>
  <si>
    <t xml:space="preserve">Հոսակ տարբեր տիպի և չափսի </t>
  </si>
  <si>
    <t xml:space="preserve">Սիֆոն տարբեր տիպի և չափսի    </t>
  </si>
  <si>
    <t>Կոյուղու դիտահորի կափարիչ տարբեր չափսի</t>
  </si>
  <si>
    <t>Ալյումինե, АПВ, 1x10մմ²</t>
  </si>
  <si>
    <t>Հեռախոսի, պղնձե,  2x0,5մմ², 2 ջիղով, պատի մեջ տեղադրվող</t>
  </si>
  <si>
    <t>Էկոնոմ, T2 SPC, 15w, E2727</t>
  </si>
  <si>
    <t>Էկոնոմ, T2 SPC, 20w, E2727</t>
  </si>
  <si>
    <t>Էկոնոմ, T2 SPC, 13w, E2727</t>
  </si>
  <si>
    <t xml:space="preserve">Էլեկտրաէներգիայի հաշվիչ տարբեր տեսակի և հզորության </t>
  </si>
  <si>
    <t xml:space="preserve">Սալիկի, ունիվերսալ (T1), (25 կգ)                                </t>
  </si>
  <si>
    <t xml:space="preserve">Սալիկի, SUPER T4, (25 կգ) </t>
  </si>
  <si>
    <t>Սալիկի, BENZER, (25 կգ)</t>
  </si>
  <si>
    <t>Սոսինձ փոշի, բարձրակարգ, նախատեսված կերամոգրանիտների փակցման համար, 25 կգ պարկ
LITOFLEX K80</t>
  </si>
  <si>
    <t>Ալկիդային (20 կգ)</t>
  </si>
  <si>
    <t>Էմալե, 2.8 կգ, PF-115</t>
  </si>
  <si>
    <t>MASTER CLASS (20 կգ)</t>
  </si>
  <si>
    <t>LITOMEL BIANCO SACCO (20 կգ)</t>
  </si>
  <si>
    <t>LITOPLAN INTONACO G3 (25 կգ)</t>
  </si>
  <si>
    <t>ՄԱՍՏԵՐ (25 կգ)</t>
  </si>
  <si>
    <t>Միքս (15 լ)</t>
  </si>
  <si>
    <t>K (Ակրիլ. կոնց) թափանցիկ, (5 կգ)</t>
  </si>
  <si>
    <t xml:space="preserve">0.75 լ                                               </t>
  </si>
  <si>
    <t xml:space="preserve">КОЛЕР ПАСТА, ՕՊՏԻԼՅՈՒՔՍ, ջրադիսպերսիոն և յուղաներկերի համար, 0.1 լ                    </t>
  </si>
  <si>
    <t xml:space="preserve">ՄԱՍՏԵՐ, պատի և առաստաղի (25 կգ)            </t>
  </si>
  <si>
    <t xml:space="preserve">ՄԱՍՏԵՐ, լատեքսային հիմքով (25 կգ) </t>
  </si>
  <si>
    <t>Դեկոր ճակատային (15 լ )</t>
  </si>
  <si>
    <t>Դիոտեքս մատտ լատեքսային (15 լ)</t>
  </si>
  <si>
    <t>Formula Q8 ջրային հիմքով, Fassad (13 կգ)</t>
  </si>
  <si>
    <t>Formula Q8 ջրային հիմքով, Interior (13 կգ)</t>
  </si>
  <si>
    <t>5,0մմ, 3210x2250մմ, թերթ</t>
  </si>
  <si>
    <t>6,0մմ, 3210x2250մմ, թերթ</t>
  </si>
  <si>
    <t>19. ԱՐՀԵՍՏԱԿԱՆ  ԵՐԵՍՊԱՏՄԱՆ  ՆՅՈՒԹԵՐ</t>
  </si>
  <si>
    <t xml:space="preserve">300x600մմ </t>
  </si>
  <si>
    <t xml:space="preserve">Հատակի, կերամիկական 450x450մմ </t>
  </si>
  <si>
    <t xml:space="preserve">Կերամոգրանիտե, 300x600մմ </t>
  </si>
  <si>
    <t>Պրեսգրանիտե, 600x600մմ</t>
  </si>
  <si>
    <t xml:space="preserve">Գիպսակարտոնե սալիկի
U 70x30x0,5մմ, L=4000մմ </t>
  </si>
  <si>
    <t xml:space="preserve">Գիպսակարտոնե սալիկի
U 100x30x0,5մմ, L=4000մմ </t>
  </si>
  <si>
    <t xml:space="preserve">Գիպսակարտոնե սալիկի
C 26x40x0,6մմ, L=3000մմ </t>
  </si>
  <si>
    <t>Գիպսակարտոնե սալիկի 
L 25x25x0,6մմ, L=4000մմ</t>
  </si>
  <si>
    <t xml:space="preserve">Գիպսակարտոնե սալիկի
F 47, 0.4մմ հաստ., L=4000մմ                        </t>
  </si>
  <si>
    <t xml:space="preserve">Գիպսակարտոնե սալիկի
F 47, 0.5մմ հաստ., L=4000մմ                        </t>
  </si>
  <si>
    <t xml:space="preserve">Գիպսակարտոնե սալիկի
G 60, 0.5մմ հաստ., L=3000մմ                        </t>
  </si>
  <si>
    <t xml:space="preserve">Գիպսակարտոնե սալիկի
G 60, 0.4մմ հաստ., L=4000մմ                        </t>
  </si>
  <si>
    <t xml:space="preserve">Գիպսակարտոնե սալիկի
G 60, 0.5մմ հաստ., L=4000մմ                        </t>
  </si>
  <si>
    <t xml:space="preserve">Գիպսակարտոնե սալիկի
L 25, 0.5մմ հաստ., L=4000մմ                        </t>
  </si>
  <si>
    <t xml:space="preserve">Գիպսակարտոնե սալիկի
C 50, 0.4մմ հաստ.,  L=3000մմ                        </t>
  </si>
  <si>
    <t xml:space="preserve">Գիպսակարտոնե սալիկի
C 50, 0.5մմ հաստ.,  L=3000մմ                        </t>
  </si>
  <si>
    <t xml:space="preserve">Գիպսակարտոնե սալիկի
C 70, 0.4մմ հաստ.,  L=3000մմ                        </t>
  </si>
  <si>
    <t xml:space="preserve">Գիպսակարտոնե սալիկի
C 70, 0.5մմ հաստ., L=3000մմ                        </t>
  </si>
  <si>
    <t xml:space="preserve">Գիպսակարտոնե սալիկի
C 100, 0.4մմ հաստ.,  L=3000մմ                        </t>
  </si>
  <si>
    <t xml:space="preserve">Գիպսակարտոնե սալիկի
C 100, 0.5մմ հաստ., L=3000մմ                        </t>
  </si>
  <si>
    <t xml:space="preserve">Գիպսակարտոնե սալիկի
U 21, 0.5մմ հաստ., L=4000մմ                        </t>
  </si>
  <si>
    <t xml:space="preserve">Գիպսակարտոնե սալիկի
U 28, 0.5մմ հաստ., L=4000մմ                        </t>
  </si>
  <si>
    <t xml:space="preserve">Գիպսակարտոնե սալիկի
U 50, 0.4մմ հաստ., L=4000մմ                        </t>
  </si>
  <si>
    <t xml:space="preserve">Գիպսակարտոնե սալիկի
U 50, 0.5մմ հաստ., L=4000մմ                        </t>
  </si>
  <si>
    <t xml:space="preserve">Գիպսակարտոնե սալիկի
U 70, 0.4մմ հաստ., L=4000մմ                        </t>
  </si>
  <si>
    <t xml:space="preserve">Գիպսակարտոնե սալիկի
U 70, 0.5մմ հաստ., L=4000մմ                        </t>
  </si>
  <si>
    <t xml:space="preserve">Գիպսակարտոնե սալիկի
U 100, 0.4մմ հաստ., L=4000մմ                        </t>
  </si>
  <si>
    <t xml:space="preserve">Գիպսակարտոնե սալիկի
U 100, 0.5մմ հաստ., L=4000մմ                        </t>
  </si>
  <si>
    <t>Կոմպլեկտ իր կցամասերով՝ 595x595x7մմ</t>
  </si>
  <si>
    <t xml:space="preserve">Հանքաձյութ ճանապարհային (բիտում) </t>
  </si>
  <si>
    <t xml:space="preserve">Հանքաձյութ (բիտում) </t>
  </si>
  <si>
    <t>Բենզին "Ռեգուլյար"</t>
  </si>
  <si>
    <t>Բետոնի: Պենետրոն: Ներխուժում է մինչև 90սմ, մինչև 0,4 մմ
Ճաքերը կատարում է ինքնաբուժում, բետոնի W-ն հասցնում է 20-ի, ցրտադիմացկունությունը ավելացնում է 2 անգամ նյութածախս 1կգ -1ք/մ</t>
  </si>
  <si>
    <t>Բետոնի: Պենեկրիտ: Ճաքալցման նյութ
Չորացման ընթացքում նստվածք չի առաջացնում, նյութածախս 1,5 կգ -1գ/մ (25 X 25մմ հաստությամբ)</t>
  </si>
  <si>
    <t>Արդյունաբերական հատակներ</t>
  </si>
  <si>
    <t>Էպօքսիդային բաղադրանյութ տարբեր երանգներով՝ ինքնահարթեցվող ծածկույթ (1.5-3 մմ) արդյունաբերական հատակների համար
Sikafloor 263SL (A+B)
Տարա՝ 30 կգ</t>
  </si>
  <si>
    <r>
      <t xml:space="preserve">Թափանցիկ էպօքսիդային կապակցանյութ դեկորատիվ ծածկույթների և երեսսվաղների համար:
Ծախս՝ </t>
    </r>
    <r>
      <rPr>
        <sz val="10"/>
        <rFont val="Calibri"/>
        <family val="2"/>
      </rPr>
      <t>~</t>
    </r>
    <r>
      <rPr>
        <sz val="10"/>
        <rFont val="GHEA Grapalat"/>
        <family val="3"/>
      </rPr>
      <t xml:space="preserve"> 1.1 կգ/մ2/մմ
Sikafloor 169 (A+B)
Տարա՝ 20 կգ</t>
    </r>
  </si>
  <si>
    <t xml:space="preserve">Երկաթբետոնե, 1000x700մմ </t>
  </si>
  <si>
    <t xml:space="preserve">Երկաթբետոնե, 1000x800մմ  </t>
  </si>
  <si>
    <t>Б-1-20 (0.20x0.50x0.25x1.25մ)</t>
  </si>
  <si>
    <t xml:space="preserve">Բազալտե սալիկ տարբեր չափսի                                  </t>
  </si>
  <si>
    <t xml:space="preserve">Պողպատե, ջերմամշակված, (վառած), КП, d=2մմ </t>
  </si>
  <si>
    <t xml:space="preserve">Պողպատե, 7.8մմ  </t>
  </si>
  <si>
    <t>7. ՏԱՆԻՔԱԾԱԾԿ ԵՎ ՄԵԿՈՒՍԻՉ ՆՅՈՒԹԵՐ</t>
  </si>
  <si>
    <t>Պողպատե, 20x20x2,0մմ</t>
  </si>
  <si>
    <t>Պողպատե, 25x25x2,0մմ</t>
  </si>
  <si>
    <t>Պողպատե, 30x30x2,0մմ</t>
  </si>
  <si>
    <t>Պողպատե, 40x40x2,0մմ</t>
  </si>
  <si>
    <t>Պողպատե, 50x50x2,0մմ</t>
  </si>
  <si>
    <t>Պողպատե, 60x60x2,0մմ</t>
  </si>
  <si>
    <t>Պողպատե, 80x80x2,0մմ</t>
  </si>
  <si>
    <t>Պողպատե, 100x100x3,0մմ</t>
  </si>
  <si>
    <t>Պողպատե, 110x110x3,0մմ</t>
  </si>
  <si>
    <t>Պողպատե, 30x20x2,0մմ</t>
  </si>
  <si>
    <t>Պողպատե, 40x20x2,0մմ</t>
  </si>
  <si>
    <t>Պողպատե, 50x20x2,0մմ</t>
  </si>
  <si>
    <t>Պողպատե, 50x30x2,0մմ</t>
  </si>
  <si>
    <t>Պողպատե, 60x30x2,0մմ</t>
  </si>
  <si>
    <t>Պողպատե, 60x40x2,0մմ</t>
  </si>
  <si>
    <t>Պողպատե, 60x40x3,0մմ</t>
  </si>
  <si>
    <t>Պողպատե, 80x40x2,0մմ</t>
  </si>
  <si>
    <t>Պողպատե, 80x40x3,0մմ</t>
  </si>
  <si>
    <t>Պողպատե, 80x60x2,0մմ</t>
  </si>
  <si>
    <t>Պողպատե, 100x50x2,5մմ</t>
  </si>
  <si>
    <t>Պոլիպրոպիլեն, d=110x50x110x50մմ-45⁰ (կոյուղու համար)</t>
  </si>
  <si>
    <t>Պոլիէթիլենային, խմելու ջրի համար, Ø=315մմ, PN 9.5</t>
  </si>
  <si>
    <t>Պոլիէթիլենային, խմելու ջրի համար, Ø=32մմ, PN 12.5</t>
  </si>
  <si>
    <t>Պոլիէթիլենային, խմելու ջրի համար, Ø=40մմ, PN 12.5</t>
  </si>
  <si>
    <t>Պոլիէթիլենային, խմելու ջրի համար, Ø=50մմ, PN 12.5</t>
  </si>
  <si>
    <t>Պոլիէթիլենային, խմելու ջրի համար, Ø=63մմ, PN 12.5</t>
  </si>
  <si>
    <t>Պոլիէթիլենային, խմելու ջրի համար, Ø=75մմ, PN 12.5</t>
  </si>
  <si>
    <t>Պոլիէթիլենային, խմելու ջրի համար, Ø=90մմ, PN 12.5</t>
  </si>
  <si>
    <t>Պոլիէթիլենային, խմելու ջրի համար, Ø=110մմ, PN 12.5</t>
  </si>
  <si>
    <t>Պոլիէթիլենային, խմելու ջրի համար, Ø=125մմ, PN 12.5</t>
  </si>
  <si>
    <t>Պոլիէթիլենային, խմելու ջրի համար, Ø=160մմ, PN 12.5</t>
  </si>
  <si>
    <t>Պոլիէթիլենային, խմելու ջրի համար, Ø=200մմ, PN 12.5</t>
  </si>
  <si>
    <t>Պոլիէթիլենային, խմելու ջրի համար, Ø=225մմ, PN 12.5</t>
  </si>
  <si>
    <t>Պոլիէթիլենային, խմելու ջրի համար, Ø=250մմ, PN 12.5</t>
  </si>
  <si>
    <t>Պոլիէթիլենային, խմելու ջրի համար, Ø=315մմ, PN 12.5</t>
  </si>
  <si>
    <t>Պոլիէթիլենային, խմելու ջրի համար, Ø=355մմ, PN 12.5</t>
  </si>
  <si>
    <t>Պոլիէթիլենային, խմելու ջրի համար, Ø=400մմ, PN 12.5</t>
  </si>
  <si>
    <t>Պոլիէթիլենային, խմելու ջրի համար, Ø=500մմ, PN 12.5</t>
  </si>
  <si>
    <t>Պոլիէթիլենային, խմելու ջրի համար, Ø=630մմ, PN 12.5</t>
  </si>
  <si>
    <t>SQUIRELL` DP24-B5 (Փակ այրման խցիկով)</t>
  </si>
  <si>
    <t>FONDITAL, DELFIS CTFS 24-AF (Փակ այրման խցիկով)</t>
  </si>
  <si>
    <t xml:space="preserve">Ջեռուցման, ECO3, 28 կՎտ  </t>
  </si>
  <si>
    <t>Պատի, ջեռուցման, փակ այրման, ծխատարով, White, 32 կՎտ</t>
  </si>
  <si>
    <t>Kaldo ջրի պոմպ, QB -60</t>
  </si>
  <si>
    <t>Kaldo ջրի պոմպ, CCP-130</t>
  </si>
  <si>
    <t>Իսպանիա
Arco</t>
  </si>
  <si>
    <t>Կերամիկական, "Ասիական", 48x37x19.5սմ</t>
  </si>
  <si>
    <t>Ալյումինե, АПВ-50մմ²</t>
  </si>
  <si>
    <t>Պղնձե, ППВГ, 3x4մմ²</t>
  </si>
  <si>
    <t>Պղնձե, ВВГ, 2x2,5մմ²</t>
  </si>
  <si>
    <t>Պղնձե, ВВГ, 3x1,5մմ²</t>
  </si>
  <si>
    <t>Պղնձե, ВВГ, 4x10մմ²</t>
  </si>
  <si>
    <t>Պղնձե, ВВГ, 4x25մմ²</t>
  </si>
  <si>
    <t>Մանրահատակի, կիսափայլուն (5 լ)</t>
  </si>
  <si>
    <t>Մանրահատակի, անփայլ (10 լ)</t>
  </si>
  <si>
    <t>Մանրահատակի, փայլուն (5 լ)</t>
  </si>
  <si>
    <t xml:space="preserve">K18, POWD.ADHES.WHITE, (25 կգ)  </t>
  </si>
  <si>
    <t xml:space="preserve">էմուլսիա (ՊՎԱ), (10 կգ)                                             </t>
  </si>
  <si>
    <r>
      <t>Երեսպատման քարերի և սալիկների համար, 27 գույն: 
Ծախսը՝ 0.1-0.4 կգ/մ</t>
    </r>
    <r>
      <rPr>
        <vertAlign val="superscript"/>
        <sz val="10"/>
        <rFont val="GHEA Grapalat"/>
        <family val="3"/>
      </rPr>
      <t xml:space="preserve">2  </t>
    </r>
    <r>
      <rPr>
        <sz val="10"/>
        <rFont val="GHEA Grapalat"/>
        <family val="3"/>
      </rPr>
      <t>Ceresit CE-33</t>
    </r>
  </si>
  <si>
    <t xml:space="preserve">LITOGYPS WHITE (20 կգ) </t>
  </si>
  <si>
    <t>Սուրիկ (2.8 կգ) MA-15</t>
  </si>
  <si>
    <t>Պրեսգրանիտե, 300x300մմ</t>
  </si>
  <si>
    <t xml:space="preserve">Փիրուզագույն, 2100x6000x10մմ  </t>
  </si>
  <si>
    <t>Շարքային</t>
  </si>
  <si>
    <t>Տեսակավորված</t>
  </si>
  <si>
    <t>Պոլիպրոպիլեն, d=160x110x160մմ-90⁰ (կոյուղու համար)</t>
  </si>
  <si>
    <t xml:space="preserve">Սպիտակ, 2100x6000x8մմ  </t>
  </si>
  <si>
    <t xml:space="preserve">Монолит РЦ, 3մմ                 </t>
  </si>
  <si>
    <t xml:space="preserve">Монолит РЦ, 4մմ                 </t>
  </si>
  <si>
    <t>ՌԴ</t>
  </si>
  <si>
    <t xml:space="preserve">4000մմ լայն. </t>
  </si>
  <si>
    <t xml:space="preserve">Ապակե բամբակ </t>
  </si>
  <si>
    <t xml:space="preserve">ՇԻՆԱՐԱՐԱԿԱՆ ՆՅՈՒԹԵՐԻ, ԿՈՆՍՏՐՈՒԿՑԻԱՆԵՐԻ ԵՎ ՊԱՏՐԱՍՏՎԱԾՔՆԵՐԻ ԿՈՂՄՆՈՐՈՇԻՉ ԳՆԵՐԸ                             
2020 ԹՎԱԿԱՆԻ ԱՊՐԻԼ ԱՄՍՎԱ ՀԱՄԱՐ       </t>
  </si>
  <si>
    <t>NN        ը/կ</t>
  </si>
  <si>
    <t>I</t>
  </si>
  <si>
    <t>II</t>
  </si>
  <si>
    <t>III</t>
  </si>
  <si>
    <t>IV</t>
  </si>
  <si>
    <t>V</t>
  </si>
  <si>
    <t>VI</t>
  </si>
  <si>
    <t>VII</t>
  </si>
  <si>
    <t>VIII</t>
  </si>
  <si>
    <t>IX</t>
  </si>
  <si>
    <t>X</t>
  </si>
  <si>
    <t>XI</t>
  </si>
  <si>
    <t>XII</t>
  </si>
  <si>
    <t>XIII</t>
  </si>
  <si>
    <t>XV</t>
  </si>
  <si>
    <t>XVI</t>
  </si>
  <si>
    <t>XVII</t>
  </si>
  <si>
    <t>XVIII</t>
  </si>
  <si>
    <t>XIX</t>
  </si>
  <si>
    <t>XX</t>
  </si>
  <si>
    <t>XXI</t>
  </si>
  <si>
    <t>XXII</t>
  </si>
  <si>
    <t>XXIII</t>
  </si>
  <si>
    <t>XXIV</t>
  </si>
  <si>
    <t>XXV</t>
  </si>
  <si>
    <t>XXVI</t>
  </si>
  <si>
    <t>XXVIII</t>
  </si>
  <si>
    <t>XXIX</t>
  </si>
  <si>
    <t>XXX</t>
  </si>
  <si>
    <t>XXXI</t>
  </si>
  <si>
    <t>XXXII</t>
  </si>
  <si>
    <t>XXXIII</t>
  </si>
  <si>
    <t>XXXIV</t>
  </si>
  <si>
    <t>XXXV</t>
  </si>
  <si>
    <t>Ֆ</t>
  </si>
  <si>
    <t>XXXVI</t>
  </si>
  <si>
    <t>XXXVII</t>
  </si>
  <si>
    <t>XXXVIII</t>
  </si>
  <si>
    <t>XXXIX</t>
  </si>
  <si>
    <t>XL</t>
  </si>
  <si>
    <t>XLI</t>
  </si>
  <si>
    <t>XLII</t>
  </si>
  <si>
    <t>XLIII</t>
  </si>
  <si>
    <t>XLIV</t>
  </si>
  <si>
    <t>XLV</t>
  </si>
  <si>
    <t>XLVI</t>
  </si>
  <si>
    <t>XLVII</t>
  </si>
  <si>
    <t>XLVIII</t>
  </si>
  <si>
    <t>XLIX</t>
  </si>
  <si>
    <t>L</t>
  </si>
  <si>
    <t>LI</t>
  </si>
  <si>
    <t>LII</t>
  </si>
  <si>
    <t>LIII</t>
  </si>
  <si>
    <t>LV</t>
  </si>
  <si>
    <t>LVIII</t>
  </si>
  <si>
    <t>LIX</t>
  </si>
  <si>
    <t>LXVI</t>
  </si>
  <si>
    <t>LXVII</t>
  </si>
  <si>
    <t>LXVIII</t>
  </si>
  <si>
    <t>LXXI</t>
  </si>
  <si>
    <t>LXXV</t>
  </si>
  <si>
    <t>LXXVI</t>
  </si>
  <si>
    <t>LXXVII</t>
  </si>
  <si>
    <t>LXXVIII</t>
  </si>
  <si>
    <t>LXXIX</t>
  </si>
  <si>
    <t>LXXX</t>
  </si>
  <si>
    <t>LXXXI</t>
  </si>
  <si>
    <t>LXXXIII</t>
  </si>
  <si>
    <t>LXXXIV</t>
  </si>
  <si>
    <t>LXXXV</t>
  </si>
  <si>
    <t>LXXXVI</t>
  </si>
  <si>
    <t>LXXXVII</t>
  </si>
  <si>
    <t>LXXXVIII</t>
  </si>
  <si>
    <t>LXXXIX</t>
  </si>
  <si>
    <t>XC</t>
  </si>
  <si>
    <t>XCII</t>
  </si>
  <si>
    <t>XCIII</t>
  </si>
  <si>
    <t>CXXVIII</t>
  </si>
  <si>
    <t>CXXIX</t>
  </si>
  <si>
    <t>CXXX</t>
  </si>
  <si>
    <t>CXXXI</t>
  </si>
  <si>
    <t>CXXXII</t>
  </si>
  <si>
    <t>CXXXIII</t>
  </si>
  <si>
    <t>CXXXV</t>
  </si>
  <si>
    <t>CXXXVI</t>
  </si>
  <si>
    <t>CXXXVII</t>
  </si>
  <si>
    <t>CXXXVIII</t>
  </si>
  <si>
    <t>CXLI</t>
  </si>
  <si>
    <t>CXLVII</t>
  </si>
  <si>
    <t>CXLVIII</t>
  </si>
  <si>
    <t xml:space="preserve"> </t>
  </si>
  <si>
    <t>CXLIX</t>
  </si>
  <si>
    <t>CL</t>
  </si>
  <si>
    <t>CLI</t>
  </si>
  <si>
    <t>CLII</t>
  </si>
  <si>
    <t>CLIV</t>
  </si>
  <si>
    <t>CLVII</t>
  </si>
  <si>
    <t>CLIX</t>
  </si>
  <si>
    <t>CLX</t>
  </si>
  <si>
    <t>CLXIV</t>
  </si>
  <si>
    <t>CLXV</t>
  </si>
  <si>
    <t>CLXVI</t>
  </si>
  <si>
    <t>CLXVII</t>
  </si>
  <si>
    <t>CLXVIII</t>
  </si>
  <si>
    <t>CLXXI</t>
  </si>
  <si>
    <t>CLXXII</t>
  </si>
  <si>
    <t>CLXXIV</t>
  </si>
  <si>
    <r>
      <rPr>
        <b/>
        <sz val="11"/>
        <rFont val="Calibri"/>
        <family val="2"/>
      </rPr>
      <t>*</t>
    </r>
    <r>
      <rPr>
        <b/>
        <sz val="11"/>
        <rFont val="GHEA Grapalat"/>
        <family val="3"/>
      </rPr>
      <t xml:space="preserve">     Բացակայող ապրանքատեսակների գնային տեղեկատվության համար հիմք ընդունել վերջին (մարտ ամսվա) հրապարակված տեղեկագրում նշված գինը, համաձայն ՀՀ կառավարության 2013 թվականի ապրիլի 25-ի N 472-Ն որոշմամբ հաստատված կարգի  19-րդ կետի </t>
    </r>
  </si>
  <si>
    <t>գմ</t>
  </si>
  <si>
    <t xml:space="preserve">Պոլիէթիլենային   խողովակների տեղադրում խրամուղում Ф90մմ, փորձարկումով </t>
  </si>
  <si>
    <t>Պոլիպրոպիլենային   խողովակաշարի տեղադրում պատերի վրա  Ф32ÙÙ,լվացումով, քլորացումով  ,փորձարկումով</t>
  </si>
  <si>
    <t>Պոլիպրոպիլենային   խողովակաշարի տեղադրում պատերի վրա  Ф25ÙÙ,լվացումով, քլորացումով  ,փորձարկումով</t>
  </si>
  <si>
    <t>Պոլիպրոպիլենային   խողովակաշարի տեղադրում պատերի վրա  Ф20ÙÙ,լվացումով, քլորացումով  ,փորձարկումով</t>
  </si>
  <si>
    <t>Պոլիպրոպիլենային   խողովակաշարի տեղադրում պատերի վրա  Ф15ÙÙ,լվացումով, քլորացումով  ,փորձարկումով</t>
  </si>
  <si>
    <t>Փականների տեղադրում  Ф25ÙÙ</t>
  </si>
  <si>
    <t>փական</t>
  </si>
  <si>
    <t>Փականների տեղադրում  Ф32ÙÙ</t>
  </si>
  <si>
    <t>Փականների տեղադրում  Ф15ÙÙ</t>
  </si>
  <si>
    <t>Ցնցուղի ծորակ-խառնիչի տեղադրում</t>
  </si>
  <si>
    <t>Լվացարանի ծորակ-խառնիչի տեղադրում</t>
  </si>
  <si>
    <t>Ավազե նախապատրաստական շերտ պատրաստում H=10սմ</t>
  </si>
  <si>
    <t>տեղ</t>
  </si>
  <si>
    <t>Կոյուղու պոլիվինիքլորիդե խողովակների տեղադրում   խրամուղում Ф150մմ, փորձարկումով</t>
  </si>
  <si>
    <t>Կոյուղու պոլիվինիքլորիդե խողովակների տեղադրում   խրամուղում Ф100մմ, փորձարկումով</t>
  </si>
  <si>
    <t>Կոյուղու պոլիվինիլքլորիդե խողովակների տեղադրում պատերի վրա Ф50մմ /փորձարկումով/</t>
  </si>
  <si>
    <t>Կոյուղու պոլիվինիլքլորիդե խողովակների տեղադրում պատերի վրա Ф100մմ /փորձարկումով/</t>
  </si>
  <si>
    <t>Լվացարանի տեղադրում</t>
  </si>
  <si>
    <t>Զուգարանակոնքի տեղադրում</t>
  </si>
  <si>
    <t xml:space="preserve">Հոսակի տեղադրում   Ф100մմ </t>
  </si>
  <si>
    <t>Խոր տակդիրի տեղադրում</t>
  </si>
  <si>
    <t>Միացում կոյուղագծին   Ф150x200.մմ</t>
  </si>
  <si>
    <t xml:space="preserve">4-րդ կարգի բնահողի մշակում էքսկավատրով կողլիցք  </t>
  </si>
  <si>
    <t>Բնահողի հետ լիցք բուլդոզերով</t>
  </si>
  <si>
    <t>տն</t>
  </si>
  <si>
    <t xml:space="preserve">Ավելնորդ բնահողի բարձում ա/ինքնաթափերի վրա և տեղափոխում 7կմ  </t>
  </si>
  <si>
    <t>Անցքերի բացում պատերում 200մմ</t>
  </si>
  <si>
    <t>Անցքերի բացում պատերում 350մմ</t>
  </si>
  <si>
    <t>Անցքերի բացում ծածկի  վրա  300մմ</t>
  </si>
  <si>
    <t>Անցքերի բացում ծածկի  վրա  100մմ</t>
  </si>
  <si>
    <t>Բացված անցքերի խցափակում էլաստիկ նյութով</t>
  </si>
  <si>
    <t>Կոյուղու ձևավոր մասեր</t>
  </si>
  <si>
    <t>Ñ³ï</t>
  </si>
  <si>
    <t xml:space="preserve">Պոլիպրոպիլենային ծունկ 50մմ </t>
  </si>
  <si>
    <t>Պոլիպրոպիլենային եռաբաշխիչ 50մմ</t>
  </si>
  <si>
    <t xml:space="preserve">Պոլիպրոպիլենային ստուգիչ 100մմ </t>
  </si>
  <si>
    <t xml:space="preserve">Պոլիպրոպիլենային անցում 150x100մմ </t>
  </si>
  <si>
    <t>Միացում կոյուղագծին   Ф200x300.մմ</t>
  </si>
  <si>
    <t>ØÇ½³Ù³ÝÝ»ñÇ տեղադրում</t>
  </si>
  <si>
    <t>Պոլիպրոպիլենային եռաբաշխիչ 150x100մմ թեք</t>
  </si>
  <si>
    <t xml:space="preserve">Պոլիպրոպիլենային անցում 50x100մմ </t>
  </si>
  <si>
    <t>Ï-ï</t>
  </si>
  <si>
    <t>Անձրևաջրերի հեռացման ցանց</t>
  </si>
  <si>
    <t>Ջñ³Ñ»é³óÙ³Ý ցինկապատ ËáÕáí³ÏÝ»ñÇ ï»Õ³¹ñáõÙ ձագարներով  ձևավոր մասերով</t>
  </si>
  <si>
    <t>Ցինկապատ խողովակ 250մմ</t>
  </si>
  <si>
    <t>Ցինկապատ խողովակ 200մմ</t>
  </si>
  <si>
    <t>Ցինկապատ խողովակ 150մմ</t>
  </si>
  <si>
    <t>Ձագար 150մմ</t>
  </si>
  <si>
    <t>Եռաբաշխիչ 150x200մմ</t>
  </si>
  <si>
    <t>Ստուգիչ 100մմ</t>
  </si>
  <si>
    <t>Եռաբաշխիչ 200x150մմ</t>
  </si>
  <si>
    <t>Ստուգիչ 250մմ</t>
  </si>
  <si>
    <t>Անցում 150x200մմ</t>
  </si>
  <si>
    <t>Ստուգիչ 150մմ</t>
  </si>
  <si>
    <t>Անցում 250x200մմ</t>
  </si>
  <si>
    <t>կ-տ</t>
  </si>
  <si>
    <t>DTCE-30 մալուխի անցկացում խողովակների տաքացման համար</t>
  </si>
  <si>
    <t xml:space="preserve">Խոհանոցակոնքի տեղադրում </t>
  </si>
  <si>
    <t>Լվացքի մեքենա</t>
  </si>
  <si>
    <t xml:space="preserve">Պոլիպրոպիլենային եռաբաշխիչ 150x100մմ </t>
  </si>
  <si>
    <t>Պողպատե խողովակաշարի տեղադրում  Ф108x4ÙÙ պատերի վրա, ÷áñÓ³ñÏáõÙáí</t>
  </si>
  <si>
    <t>Պողպատե խողովակաշարի տեղադրում  Ф89x3.5ÙÙ պատերի վրա, ÷áñÓ³ñÏáõÙáí</t>
  </si>
  <si>
    <t>Պողպատե խողովակաշարի տեղադրում  Ф76x3.5ÙÙ պատերի վրա, ÷áñÓ³ñÏáõÙáí</t>
  </si>
  <si>
    <t>Պողպատե խողովակաշարի տեղադրում  Ф57x3.5ÙÙ պատերի վրա, ÷áñÓ³ñÏáõÙáí</t>
  </si>
  <si>
    <t>Պոլիպրոպիլենային  խողովակաշարի տեղադրում  Ф50x6,9ÙÙ, փորձարկումով</t>
  </si>
  <si>
    <t>Պոլիպրոպիլենային  խողովակաշարի տեղադրում  Ф40x5,5ÙÙ, փորձարկումով</t>
  </si>
  <si>
    <t>Պոլիպրոպիլենային  խողովակաշարի տեղադրում  Ф20x2,8ÙÙ, փորձարկումով</t>
  </si>
  <si>
    <t>Պոլիպրոպիլենային  խողովակաշարի տեղադրում  Ф25x3,5ÙÙ, փորձարկումով</t>
  </si>
  <si>
    <t>Պոլիպրոպիլենային  խողովակաշարի տեղադրում  Ф32x4,4ÙÙ, փորձարկումով</t>
  </si>
  <si>
    <t>Պոլիպրոպիլենային  խողովակաշարի տեղադրում  Ф63x8,9ÙÙ, փորձարկումով</t>
  </si>
  <si>
    <t>էկմ</t>
  </si>
  <si>
    <t>ԱÉÛáõÙÇÝ» ç»éáõóÙ³Ý Ù³ñïÏáóÝ»ñÇ ³ñÅ»ùÁ</t>
  </si>
  <si>
    <t>սեկց</t>
  </si>
  <si>
    <t>Մարտկոցների ամրացման դետալներ</t>
  </si>
  <si>
    <t>ԱÉÛáõÙÇÝ» ç»éáõóÙ³Ý Ù³ñïÏáóÝ»ñÇ ï»Õ³¹ñáõÙ H=500մմ</t>
  </si>
  <si>
    <t>Կափույր ջերմակարգավորիչ սարքի մոտ  Ф15ÙÙ</t>
  </si>
  <si>
    <t>Ֆիտինգներ և ձևավոր մասեր</t>
  </si>
  <si>
    <t>Փականների տեղադրում  Ф50ÙÙ</t>
  </si>
  <si>
    <t>Սողնակային փականների տեղադրում  Ф100ÙÙ</t>
  </si>
  <si>
    <t>Սողնակային փականների տեղադրում  Ф80ÙÙ</t>
  </si>
  <si>
    <t>Սողնակային փականների տեղադրում  Ф65ÙÙ</t>
  </si>
  <si>
    <t>Սողնակային փականների տեղադրում  Ф50ÙÙ</t>
  </si>
  <si>
    <t>Փականների տեղադրում  Ф40ÙÙ</t>
  </si>
  <si>
    <t>Փակող կափույր  Ф15ÙÙ</t>
  </si>
  <si>
    <t>Խցանային փական  Ф15ÙÙ</t>
  </si>
  <si>
    <t>Խցանային փական  Ф20ÙÙ</t>
  </si>
  <si>
    <t>Խցանային փական  Ф25ÙÙ</t>
  </si>
  <si>
    <t>Խցանային փական  Ф32ÙÙ</t>
  </si>
  <si>
    <t>Դատարկման  փական  Ф40ÙÙ</t>
  </si>
  <si>
    <t>Դատարկման  փական  Ф20ÙÙ</t>
  </si>
  <si>
    <t>Մանոմետրի տեղադրում</t>
  </si>
  <si>
    <t>Ջերմաչափի  տեղադրում</t>
  </si>
  <si>
    <t>Բաժանարար սանրիկի տեղադրում D150մմ L=800մմ</t>
  </si>
  <si>
    <t>Բաժանարար սանրիկի տեղադրում D100մմ L=800մմ</t>
  </si>
  <si>
    <t>Օդի բացթողման ավտոմատ փական կանգնակի վերևում 15մմ</t>
  </si>
  <si>
    <t>Օդի բացթողման ավտոմատ փական- Մայեվսկի</t>
  </si>
  <si>
    <t>Մետաղական խողովակների  2շերտ յուղաներկում</t>
  </si>
  <si>
    <t>ÊáÕáí³ÏÝ»ñÇ ç»ñÙ³Ù»Ïáõë³óáõÙ ýáÉ·³Û³å³ï µ³Ùµ³Ïáí</t>
  </si>
  <si>
    <t>Խողովակների փաթաթում ֆոլգայով</t>
  </si>
  <si>
    <t>խողովակների պատերին ամրակներ Ф20-100մմ</t>
  </si>
  <si>
    <t>Պողպատե խողովակաշարի տեղադրում  Ф127x4ÙÙ պատերի վրա, ÷áñÓ³ñÏáõÙáí</t>
  </si>
  <si>
    <t>Կափույր ջերմակարգավորիչ սարքի մոտ  Ф25ÙÙ</t>
  </si>
  <si>
    <t>Փակող կափույր  Ф25ÙÙ</t>
  </si>
  <si>
    <t>Փականների տեղադրում  Ф20ÙÙ</t>
  </si>
  <si>
    <t>խողովակների պատերին ամրակներ Ф20-125մմ</t>
  </si>
  <si>
    <t>Բաժանարար սանրիկի տեղադրում D200մմ L=800մմ</t>
  </si>
  <si>
    <t>Սողնակային փականների տեղադրում  Ф125ÙÙ</t>
  </si>
  <si>
    <t>Հետադարձ փականների տեղադրում  Ф125ÙÙ</t>
  </si>
  <si>
    <t>Հետադարձ փականների տեղադրում  Ф50ÙÙ</t>
  </si>
  <si>
    <t xml:space="preserve">B-20 դասի բետոնից ե/բ անցուղու պատրաստում </t>
  </si>
  <si>
    <t>Ամրանի  արժեքը A500c դասի</t>
  </si>
  <si>
    <t>Պոլիէթիլենային խողովակաշարի տեղադրումպատերի վրա  Ф76ÙÙ,լվացումով, քլորացումով  ,փորձարկումով</t>
  </si>
  <si>
    <t>Պոլիէթիլենային խողովակաշարի տեղադրումպատերի վրա  Ф50ÙÙ,լվացումով, քլորացումով  ,փորձարկումով</t>
  </si>
  <si>
    <t>Պոլիէթիլենային խողովակների տեղադրում   խրամուղում Ф160մմ, փորձարկումով</t>
  </si>
  <si>
    <t>Փականների տեղադրում  Ф76ÙÙ</t>
  </si>
  <si>
    <t>Փականների տեղադրում  Ф150ÙÙ</t>
  </si>
  <si>
    <t xml:space="preserve">Հակահրդեհային փականի տեղադրում /620x850x250 մմ չափերի մ/պ արկղով D50մմ փականով,  20մ,    ճկախողովակով /         </t>
  </si>
  <si>
    <t>Խողովակների ամրացման մասեր</t>
  </si>
  <si>
    <t>Խոհանոցակոնքի ծորակ-խառնիչի տեղադրում</t>
  </si>
  <si>
    <t xml:space="preserve">Միացում  ջրագծին  D150x150մմ </t>
  </si>
  <si>
    <t xml:space="preserve">Միացում  ջրագծին  D110x110մմ </t>
  </si>
  <si>
    <t xml:space="preserve">Միացում  ջրագծին  D80x80մմ </t>
  </si>
  <si>
    <t xml:space="preserve">5-րդ կարգի բնահողի մշակում էքսկավատրով կողլիցք  </t>
  </si>
  <si>
    <t>կմ</t>
  </si>
  <si>
    <t>Խողովակաշարի լվացում վարակազերծումով D630մմ</t>
  </si>
  <si>
    <t>Միացում գործող ջրագծին  D600x600մմ</t>
  </si>
  <si>
    <t>Անջատում  գործող ջրագծից  D630x630մմ</t>
  </si>
  <si>
    <t>Բնահողի հետ լիցք տեղի բնահողով բուլդոզերով</t>
  </si>
  <si>
    <t>Ավելորդ հողի հարթցում տեղում տեղաշարժելով բուլդոզերով, 10-20մ</t>
  </si>
  <si>
    <t>Բակային կոյուղու ցանց</t>
  </si>
  <si>
    <t>Ավազի պաշտպանիչ շերտի իրականացում խողովակաշարի վրա  բուլդոզերով</t>
  </si>
  <si>
    <t xml:space="preserve">Ավազի պաշտպանիչ շերտի իրականացում խողովակաշարի վրա </t>
  </si>
  <si>
    <t>Կոյուղու ծալքավոր պոլիէթիլենային խողովակների տեղադրում   Ф150մմ, փորձարկումով</t>
  </si>
  <si>
    <t>Կոյուղու ծալքավոր պոլիէթիլենային խողովակների տեղադրում   Ф200մմ, փորձարկումով</t>
  </si>
  <si>
    <t>Կոյուղու ծալքավոր պոլիէթիլենային խողովակների տեղադրում   Ф250մմ, փորձարկումով</t>
  </si>
  <si>
    <t>Միացում գործող կոյուղագծին 250x1000մմ</t>
  </si>
  <si>
    <t>Թուջե մտոց</t>
  </si>
  <si>
    <t>Հորի մետաղական աստիճանի տեղադրում</t>
  </si>
  <si>
    <t>Դիտահորի ամրացման մետաղական մասեր</t>
  </si>
  <si>
    <t xml:space="preserve">Մետաղական մակերևույթների 2 շերտ յուղաներկում </t>
  </si>
  <si>
    <t>Ե/բետոնե հավաքովի էլեմենտներից կոյուղու կլոր դիտահորի պատրաստում Ф1,0մ  /56հատ/</t>
  </si>
  <si>
    <t>·Ù</t>
  </si>
  <si>
    <t>Ø³ÉáõË     UTP Utipi Molex                                                             5F</t>
  </si>
  <si>
    <t>Ամբողջական համակարգիչ</t>
  </si>
  <si>
    <t>Տեսաձայնագրիչ DHI NVR4216-32P-4KS2</t>
  </si>
  <si>
    <t>Օպտիկա փոխակերպիչ</t>
  </si>
  <si>
    <t>Ցանցային սարք SFP MODULE</t>
  </si>
  <si>
    <t>Ցանցային սարք  POE SWITCH PFM 920I-5EUN</t>
  </si>
  <si>
    <t>Կոշտ սկավառակ Seagate 4TB 24/7 Video</t>
  </si>
  <si>
    <t>Միացուցիչ</t>
  </si>
  <si>
    <t>Մալուխատար ուղի  100x100 մմ</t>
  </si>
  <si>
    <t>Ծալքավոր մեկուսիչ խողովակ 32մմ</t>
  </si>
  <si>
    <t>Տեսախցիկ Ներքին գիշերային
 տեսանելիությանբ 2MPS</t>
  </si>
  <si>
    <t>Տեսախցիկ Արտաքին գիշերային
 տեսանելիությանբ 5MPS</t>
  </si>
  <si>
    <t>Ø³ÉáõË     պղնձե`  µ³½Ù³çÇÕ ВВГнг 5x50 ÙÙ2</t>
  </si>
  <si>
    <t>Ø³ÉáõË     պղնձե`  µ³½Ù³çÇÕ ВВГнг 5x35 ÙÙ2</t>
  </si>
  <si>
    <t>Ø³ÉáõË     պղնձե`  µ³½Ù³çÇÕ ВВГнг 5x25 ÙÙ2</t>
  </si>
  <si>
    <t>Ավտոմատ թողարկիչ եռաբևեռ 160Ա</t>
  </si>
  <si>
    <t>Ավտոմատ թողարկիչ եռաբևեռ 120Ա</t>
  </si>
  <si>
    <t>Ավտոմատ թողարկիչ եռաբևեռ 100Ա</t>
  </si>
  <si>
    <t>АВР 63А 2ввода 3ф IP54 -վերելակի</t>
  </si>
  <si>
    <t>АВР 63А 2ввода 3ф IP54 -հակահրդեհային համակարգի</t>
  </si>
  <si>
    <t>Ø³ÉáõË     պղնձե`  µ³½Ù³çÇÕ ВВГнг 4x10 мм2/ÙÙ2  վերելակի սնուցման</t>
  </si>
  <si>
    <t>Ø³ÉáõË     պղնձե`  µ³½Ù³çÇÕ ВВГнг FRLS 4x10 мм2/ÙÙ2  վերելակի սնուցման</t>
  </si>
  <si>
    <t>²íïáÙ³ï ³Ýç³ïÇã 63Ա   (եռաբևեռ) հակահրդեհային համակարգի</t>
  </si>
  <si>
    <t>²íïáÙ³ï ³Ýç³ïÇã  63Ա  (եռաբևեռ) վերելակի</t>
  </si>
  <si>
    <t>АВР 63А 2ввода 3ф IP54 -օդափոխության</t>
  </si>
  <si>
    <t>²íïáÙ³ï ³Ýç³ïÇã 63Ա   (եռաբևեռ) օդափոխության</t>
  </si>
  <si>
    <t>²íïáÙ³ï ³Ýç³ïÇã միաբևեռ  40Ա</t>
  </si>
  <si>
    <t xml:space="preserve">²íïáÙ³ï ³Ýç³ïÇã միաբևեռ 32Ա          </t>
  </si>
  <si>
    <t>Ø³ÉáõË     պղնձե`  µ³½Ù³çÇÕ ВВГнг 3x6 мм2/ÙÙ2  օդափոխության սնուցման</t>
  </si>
  <si>
    <t>Ø³ÉáõË     պղնձե`  µ³½Ù³çÇÕ ВВГнг 4x10 мм2/ÙÙ2  օդափոխության սնուցման</t>
  </si>
  <si>
    <t>Ø³ÉáõË     պղնձե`  µ³½Ù³çÇÕ ВВГнг 3x4 мм2/ÙÙ2  օդափոխության սնուցման</t>
  </si>
  <si>
    <t xml:space="preserve">Մալուխների  անցկացում   խրամուղով  ալյումինե АВВГ 4x150/ÙÙ2 </t>
  </si>
  <si>
    <t>Ավազի արժեքը</t>
  </si>
  <si>
    <t>Նախազգուշացնող ժապավեն</t>
  </si>
  <si>
    <t xml:space="preserve">Ավազից անկողնակի պատրաստում </t>
  </si>
  <si>
    <t>Մուտքային մալուխ</t>
  </si>
  <si>
    <t>Էլ սնուցում</t>
  </si>
  <si>
    <t>Ø³ÉáõË     պղնձե`  µ³½Ù³çÇÕ ВВГнг 3x6 ÙÙ2</t>
  </si>
  <si>
    <t xml:space="preserve">Ø³ÉáõË     պղնձե`  µ³½Ù³çÇÕ ВВГнг 5x6 ÙÙ2  </t>
  </si>
  <si>
    <t xml:space="preserve">Ø³ÉáõË     պղնձե`  µ³½Ù³çÇÕ ВВГнг 3x4 ÙÙ2 </t>
  </si>
  <si>
    <t xml:space="preserve">Ø³ÉáõË     պղնձե`  µ³½Ù³çÇÕ ВВГнг 3x1,5 ÙÙ2 </t>
  </si>
  <si>
    <t xml:space="preserve">Հաշվիչների պահարան 4 տեղանոց համալիր կոմպլեկտ 0,4կվ </t>
  </si>
  <si>
    <t>Երկսակագնային հաշվիչ միաֆազ</t>
  </si>
  <si>
    <t>Երկսակագնային հաշվիչ եռաֆազ</t>
  </si>
  <si>
    <t>²íïáÙ³ï ³Ýç³ïÇãի արկղ 36 մոդուլ</t>
  </si>
  <si>
    <t xml:space="preserve">²íïáÙ³ï ³Ýç³ïÇã 40Ա   (եռաբևեռ) </t>
  </si>
  <si>
    <t xml:space="preserve">²íïáÙ³ï ³Ýç³ïÇã միաբևեռ 16Ա          </t>
  </si>
  <si>
    <t>¾É.í³ñ¹³Ï միաµ¨»é, å³ïÇ Ù»ç ï»Õ³¹ñíáÕ 1տեղանոց, ÑáÕ³ÝóÙ³Ý Ñå³Ïáí</t>
  </si>
  <si>
    <t>²Ýç³ïÇã երկու ë»ÕÙ³Ïáí, å³ïÇ Ù»ç ï»Õ³¹ñíáÕ</t>
  </si>
  <si>
    <t>²Ýç³ïÇã մեկ ë»ÕÙ³Ïáí, å³ïÇ Ù»ç ï»Õ³¹ñíáÕ</t>
  </si>
  <si>
    <t>Բաժանման տուփեր</t>
  </si>
  <si>
    <t>Þñç³Ý³Ï (Ù»Ï ï»Õ³Ýáó)</t>
  </si>
  <si>
    <t>Þñç³Ý³Ï (երկու ï»Õ³Ýáó)</t>
  </si>
  <si>
    <t>Ամրանկներ</t>
  </si>
  <si>
    <t>LED լուսատու/светильник 190x190-4000K  20W</t>
  </si>
  <si>
    <t>LED լուսատու/светильник 3000K 12W</t>
  </si>
  <si>
    <t>LED լուսատու/светильник 600x600-4000K 36W</t>
  </si>
  <si>
    <t>Կաբել կանալ 200x50 մմ</t>
  </si>
  <si>
    <t>Կաբել կանալ 100x50 մմ</t>
  </si>
  <si>
    <t>Կաբել կանալ 50x50 մմ</t>
  </si>
  <si>
    <t>Կաբել կանալի ձևավոր մասեր</t>
  </si>
  <si>
    <t>PVC  24մմ</t>
  </si>
  <si>
    <t>4-րդ կարգի բնահողի մշակում ձեռքով</t>
  </si>
  <si>
    <t xml:space="preserve">Բնահողի ետլիցք ձեռքով </t>
  </si>
  <si>
    <t>մ</t>
  </si>
  <si>
    <t>50x50x5մմ,L=2,5մ  անկյունային պողպատի տեղադրում</t>
  </si>
  <si>
    <t>Հողանցման  շերտապողպատ  40x4մմ</t>
  </si>
  <si>
    <t xml:space="preserve">Մալուխների  անցկացում   խրամուղով  ալյումինե АВВГ 4x185/ÙÙ2 </t>
  </si>
  <si>
    <t xml:space="preserve">Ø³ÉáõË     պղնձե`  µ³½Ù³çÇÕ ВВГнг 3x2,5 ÙÙ2 </t>
  </si>
  <si>
    <t xml:space="preserve">Ø³ÉáõË     պղնձե`  µ³½Ù³çÇÕ ВВГнг 5x10 ÙÙ2  </t>
  </si>
  <si>
    <t xml:space="preserve">²íïáÙ³ï ³Ýç³ïÇã  63Ա  (եռաբևեռ) </t>
  </si>
  <si>
    <t>Սակառլ 100x50 մմ</t>
  </si>
  <si>
    <t xml:space="preserve">Պոլիէթիլենային   խողովակների տեղադրում խրամուղում Ф63մմ, փորձարկումով </t>
  </si>
  <si>
    <t>Պոլիէթիլենային խողովակների տեղադրում   խրամուղում Ф125մմ, փորձարկումով</t>
  </si>
  <si>
    <t>Սողնակների տեղադրում  Ф133ÙÙ</t>
  </si>
  <si>
    <t>Սողնակների տեղադրում  Ф80ÙÙ</t>
  </si>
  <si>
    <t>Սողնակների տեղադրում  Ф50ÙÙ</t>
  </si>
  <si>
    <t>Սողնակների տեղադրում  Ф63ÙÙ</t>
  </si>
  <si>
    <t>Անցքերի բացում պատերի վրա 600x300մմ 1տեղ</t>
  </si>
  <si>
    <t xml:space="preserve">Միացում  ջրագծին  D133x133մմ </t>
  </si>
  <si>
    <t xml:space="preserve">Միացում  ջրագծին  D125x125մմ </t>
  </si>
  <si>
    <t>Պոլիէթիլենայի  խողովակների տեղադրում  Ф225մմ, փորձարկումով 16մթն</t>
  </si>
  <si>
    <t>Պոլիէթիլենայի  խողովակների տեղադրում  Ф160մմ, փորձարկումով 16մթն</t>
  </si>
  <si>
    <t>Պոլիէթիլենայի  խողովակների տեղադրում  Ф125մմ, փորձարկումով 16մթն</t>
  </si>
  <si>
    <t>Պոլիէթիլենայի  խողովակների տեղադրում  Ф110մմ, փորձարկումով 16մթն</t>
  </si>
  <si>
    <t>Պոլիէթիլենայի  խողովակների տեղադրում  Ф90մմ, փորձարկումով 16մթն</t>
  </si>
  <si>
    <t>Հակահրդեհային հիդրանտի տեղադրում  իր հենարանով  H=750 D 125</t>
  </si>
  <si>
    <t>Հենարանի արժեքը</t>
  </si>
  <si>
    <t xml:space="preserve">Սողնակի տեղադրում Ф200մմ </t>
  </si>
  <si>
    <t xml:space="preserve">Սողնակի տեղադրում Ф150մմ </t>
  </si>
  <si>
    <t xml:space="preserve">Սողնակի տեղադրում Ф133մմ </t>
  </si>
  <si>
    <t xml:space="preserve">Սողնակի տեղադրում Ф80մմ </t>
  </si>
  <si>
    <t xml:space="preserve">Սողնակի տեղադրում Ф76մմ </t>
  </si>
  <si>
    <t xml:space="preserve">Պողպատե կցաշուրթի տեղադրում  Ф80մմ </t>
  </si>
  <si>
    <t xml:space="preserve">Պողպատե կցաշուրթի տեղադրում  Ф150մմ </t>
  </si>
  <si>
    <t xml:space="preserve">Պողպատե կցաշուրթի տեղադրում  Ф200մմ </t>
  </si>
  <si>
    <t xml:space="preserve">Պողպատե կցաշուրթի տեղադրում  Ф133մմ </t>
  </si>
  <si>
    <t xml:space="preserve">Պողպատե կցաշուրթի տեղադրում  Ф76մմ </t>
  </si>
  <si>
    <t>Միացում գործող ջրագծին  D200x600մմ</t>
  </si>
  <si>
    <t>Ե/բ հավաքովի էլեմենտներից ջրամատակարարման կլոր դիտահորի  պատրաստում D1500մմ  ծածկի սալով /1հատ/</t>
  </si>
  <si>
    <t>Ե/բ հավաքովի էլեմենտներից ջրամատակարարման կլոր դիտահորի  պատրաստում D2000մմ  ծածկի սալով /1հատ/</t>
  </si>
  <si>
    <t>Ջրաչափ տեղադրում մինչև D150</t>
  </si>
  <si>
    <t>Ֆիլտր D150մմ</t>
  </si>
  <si>
    <t>Մոնոլիտ ե/բետոնե  սպասարկմանդիտահորի պատրաստում B-20 դասի բետոնից</t>
  </si>
  <si>
    <t>Պոլիէթիլենային ձևավոր մասերի տեղադրում</t>
  </si>
  <si>
    <t>Սպասարկման հորի պատերի ջրամեկուսացում 2 շերտ բիտումի քսուկով</t>
  </si>
  <si>
    <t xml:space="preserve">Պողպատե խողովակաշարի տեղադրում  Ф57x3.5ÙÙ պատերի վրա,լվացումով, քլորացումով </t>
  </si>
  <si>
    <t xml:space="preserve">Պողպատե խողովակաշարի տեղադրում  Ф133x4ÙÙ պատերի վրա,լվացումով, քլորացումով </t>
  </si>
  <si>
    <t>Պողպատե  ËáÕáí³ÏÇ տեղադրում խրամուղում ö133x4ÙÙ ÷áñÓ³ñÏáõÙáí</t>
  </si>
  <si>
    <t>Պողպատե  ËáÕáí³ÏÇ տեղադրում խրամուղում ö89x4ÙÙ ÷áñÓ³ñÏáõÙáí</t>
  </si>
  <si>
    <t xml:space="preserve">Պողպատե խողովակաշարի տեղադրում  Ф89x4ÙÙ պատերի վրա,լվացումով, քլորացումով </t>
  </si>
  <si>
    <t>Միացում կոյուղագծին   Ф100x150.մմ</t>
  </si>
  <si>
    <t>LED լուսարձակ 
 30000 lm 5000K IP67 200W</t>
  </si>
  <si>
    <t>120x120x4մմ մետաղական խողովակի արժեքը</t>
  </si>
  <si>
    <t>80x80x4մմ մետաղական խողովակի արժեքը</t>
  </si>
  <si>
    <t>40x20x4մմ մետաղական խողովակի արժեքը /բարձակ/</t>
  </si>
  <si>
    <t>Արտաքին լուսավորության հենասյուն  մետաղական խողովակից</t>
  </si>
  <si>
    <t>Կետային  հիմքերի պատրաստում պատրաստում B-15 դասի բետոնից</t>
  </si>
  <si>
    <t>Մետաղական պարկուճ 159x4մմ ,26հատ</t>
  </si>
  <si>
    <t>159x4մմ մետաղական խողովակի արժեքը</t>
  </si>
  <si>
    <t>40x20x4մմ մետաղական խողովակի արժեքը /մետաղական մաս/</t>
  </si>
  <si>
    <t>Բաժանման տուփ մետաղական  100*100*3</t>
  </si>
  <si>
    <t>Հենասյան ներկում երկշերտ (ներառյալ բարձակները)</t>
  </si>
  <si>
    <t>Արտաքին լուսավորման բաշխիչ  պահարան համալիր  սարքավորումներով</t>
  </si>
  <si>
    <t>Ավտոմատ անջատիչ եռաբևեռ 100Ա</t>
  </si>
  <si>
    <t>Թողարկիչ եռաբևեռ 100Ա</t>
  </si>
  <si>
    <t>Ժամային Ռելե</t>
  </si>
  <si>
    <t>Արտաքին  լուսավորման  լուսատու  լուսադիոդային լամպերով 70 Վտ  հզորության</t>
  </si>
  <si>
    <t xml:space="preserve">Մալուխների  անցկացում   խրամուղով  ալյումինե АВВГ 4x25/ÙÙ2 </t>
  </si>
  <si>
    <t xml:space="preserve">Պոլիվինիքլորիդե խողովակների տեղադրում   խրամուղում Ф50մմ, </t>
  </si>
  <si>
    <t xml:space="preserve">  մալուխի ծայրերի հարդարում </t>
  </si>
  <si>
    <t xml:space="preserve">Լուսատուների  լիցքավորում ВВГ-3x1.5    հաղորդալարով
</t>
  </si>
  <si>
    <t>Լուսավորման հենասյուն խարսխային բլոկով 3871-ОВС-30(H=30) Լուսավորման հենասյան հիմքով</t>
  </si>
  <si>
    <t>3-րդ կարգի բնահողի մշակում ձեռքով</t>
  </si>
  <si>
    <t xml:space="preserve">Խճի շերտի պատրաստում </t>
  </si>
  <si>
    <t xml:space="preserve">B-7.5 դասի բետոնից նախապատրաստական շերտ </t>
  </si>
  <si>
    <t xml:space="preserve">Միաձույլ ե/բ կետային  հիմքերի պատրաստում B-20 դասի բետոնից       </t>
  </si>
  <si>
    <t>50x35x3,5մմ մետաղական խողովակի արժեքը</t>
  </si>
  <si>
    <t>35x35x3,5մմ մետաղական խողովակի արժեքը</t>
  </si>
  <si>
    <t xml:space="preserve">²íïáÙ³ï ³Ýç³ïÇã եռաբևեռ 25Ա          </t>
  </si>
  <si>
    <t xml:space="preserve">Թողարկիչ եռաբևեռ 25Ա          </t>
  </si>
  <si>
    <t>Բաժանման տուփ դրսի ջրակայուն</t>
  </si>
  <si>
    <t>լուսավորման  լուսարձակ  լուսադիոդային ֆուտբոլի դաշտի ․LuxON™ Uniled™ ECO MATRIX 600W-60,  63428 lm, CIE: 99</t>
  </si>
  <si>
    <t>լուսավորման  լուսարձակ  լուսադիոդային թենիսի և բասկետվոլի ․LuxONTM UniledTM ECO MATRIX 200W-60,  19893 lm, CIE: 99</t>
  </si>
  <si>
    <t xml:space="preserve">  լուսավորման  լուսարձակ  լուսադիոդային թենիսի և բասկետվոլի LuxOnTM UniledTM ECO MATRIX 200W-90, 21330  lm, CIE: 99</t>
  </si>
  <si>
    <t xml:space="preserve">  լուսավորման  լուսարձակ  լուսադիոդային թենիսի և բասկետվոլի LuxONTM UniledTM ECO MATRIX 150W-60, 15857 lm, CIE: 99</t>
  </si>
  <si>
    <t xml:space="preserve">  լուսավորման  լուսարձակ  լուսադիոդային թենիսի և բասկետվոլի LuxONTM UniledTM ECO MATRIX 100W-60,  10235 lm, CIE: 99</t>
  </si>
  <si>
    <t xml:space="preserve">Մալուխների  անցկացում   խրամուղով  ալյումինե АВВГ 5x6/ÙÙ2 </t>
  </si>
  <si>
    <t xml:space="preserve">Մալուխների  անցկացում   խրամուղով  ալյումինե АВВГ 5x4/ÙÙ2 </t>
  </si>
  <si>
    <t xml:space="preserve">Պոլիվինիքլորիդե խողովակների տեղադրում   խրամուղում Ф32մմ, </t>
  </si>
  <si>
    <t xml:space="preserve">Լուսատուների  լիցքավորում ВВГ-3x2,5    հաղորդալարով
</t>
  </si>
  <si>
    <t>PVC  32մմ</t>
  </si>
  <si>
    <t>Ø»ï³ÕÛ³ ÏáÙáõÝÇÏ³óÇáÝ å³Ñ³ñ³Ý 19''(Rack Cabinet Patch Pannel ¨ Switch ï»Õ³¹ñ»Éáõ Ñ³Ù³ñ ),42U ,800x600 ã³÷ëÇ, Ù»ï³Õ³Ï³Ý å»ñýáñ³óÙ³Ý ¹ÇÙ³óÇ ¨ Ñ»ï¨Ç Ù»ï³Õ³Ï³Ý ¹éÝ³ÏÝ»ñáí, IP20 å³ßïå³Ýí³ÍáõÃÛ³Ý, ANSI/ TIA /EIA RS-310-D ëï³Ý¹³ñïÇÝ Ñ³Ù³å³ï³ëË³Ý, ï»Õ³¹ñáõÙáí (¹éÝ³ÏÝ»ñáí)
ITK LF05-42U68-2R</t>
  </si>
  <si>
    <t xml:space="preserve">ÎáÙáõï³óÇáÝ å³Ñ³ñ³ÝÇ ¹³ñ³Ï 19ªª,1U , ¹ÇÙ³ÛÇÝ ³Ùñ³óáõÙáí, ï»Õ³¹ñáõÙáí
ITK RS05-280M
</t>
  </si>
  <si>
    <t>ÎáÙáõï³óÇáÝ å³Ñ³ñ³ÝÇ Ñ³Ù³ñ Ý³Ë³ï»ëí³Í 8 ¿É. ëÝáõóÙ³Ý í³ñ¹³ÏÝ»ñáí C13 ëï³Ý¹³ñïÇ µÉáÏ(PDU) Ñ³Ù³Éñí³Í ³íïáÙ³ï ³Ýç³ïÇãáí , ï»Õ³¹ñáõÙáí
 ITK  PH12-8D3</t>
  </si>
  <si>
    <t>ÎáÙáõï³óÇáÝ å³Ñ³ñ³ÝÇ Ñ³Ù³ñ Ý³Ë³ï»ëí³Í 8 ¿É. ëÝáõóÙ³Ý í³ñ¹³ÏÝ»ñáí Euro Schuko ëï³Ý¹³ñïÇ µÉáÏ(PDU) Ñ³Ù³Éñí³Í ³íïáÙ³ï ³Ýç³ïÇãáí, ï»Õ³¹ñáõÙáí
Molex 25. DO150P3</t>
  </si>
  <si>
    <t>ÎáÙáõï³óÇáÝ Õ»Ï³í³ñíáÕ ë³ñù (Switch layer 2) 2-ñ¹ ß»ñïÇ Ñ³ë³Ý»ÉÇáõÃÛ³Ý 24 Ñ³ï RJ45 ports autosensing 10/100/1000 Mbit/secound ³ñ³·áõÃÛ³Ùµ,  /24port gigabit smart switch/ , ³ñï³¹ñáÕ³Ï³ÝáõÃÛáõÝÁ ³éÝí³½Ý 48 Gbps, MAC Ñ³ëó»Ý»ñÇ ³ÕÛáõë³ÏÁ ³éÝí³½Ý 2K: Web-áí Õ»Ï³í³ñ»Éáõ ÑÝ³ñ³íáñáõÃÛ³Ùµ: Ðáë³ÝùÇ ÙÇ³óÙ³Ý µÝÇÏÁ C14 ëï³Ý¹³ñïÇ, ï»Õ³¹ñáõÙáí, Երաշխիք 3 տարի
D-link-DGS-1100-24</t>
  </si>
  <si>
    <t>POE ÏáÙáõÝÇÏ³óÇáÝ Õ»Ï³í³ñáÕ ë³ñù (POE Switch layer 2 ) 2-ñ¹ ß»ñïÇ Ñ³ë³Ý»ÉÇáõÃÛ³Ý 24 Ñ³ï RJ45 ports autosensing 10/100/1000 Mbit/secound ³ñ³·áõÃÛ³Ùµ, /24port gigabit amart switch/, ³ñï³¹ñáÕ³Ï³ÝáõÃÛáõÝÁ ³éÝí³½Ý  48Gbps, MAC Ñ³ëó»Ý»ñÇ ³ÕÛáõë³ÏÁ ³éÝí³½Ý 2K: Web-áí Õ»Ï³í³ñ»Éáõ ÑÝ³ñ³íáñáõÃÛ³Ùµ: ÀÝ¹Ñ³Ýáõñ PoE Ñ½áñáõÃÛáõÝÁ - 195W: Ðáë³ÝùÇ ÙÇ³óÙ³Ý µÝÇÏÁ C14 ëï³Ý¹³ñïÇ, ï»Õ³¹ñáõÙáí, Երաշխիք 3 տարի
D-link-DGS-1210-28P</t>
  </si>
  <si>
    <t>Ð³Ù³ÏóÙ³Ý í³Ñ³Ý³Ï (Patch panel) 24xRJ45 cat 5e ëïëÝ¹³ñïÇ Ñ³Ù³ÏóÇãÝ»ñÇ Ñ³Ù³ñ, 1U ã³÷ëÇ,19" ëï³Ý¹³ñïÇ, ISO/IEC 11801, ³ÝÏÛáõÝ³ÛÇÝ ïÇåÇ: ²éç¨áõÙ Ûáõñ³ù³ÝãÛáõñ Ñ³Ù³ÏóÇãÇ Ýß³·ñÙ³Ý å³ñï³¹Çñ ÑÝ³ñ³íáñáõÃÛ³Ùµ, ³Ùñ³óÙ³Ý åïáõï³ÏÝ»ñÇ ÏáÙåÉ»Ïïáí: ºïÝ³Ù³ëáõÙ Ù³ÉáõËÝ»ñÇ Ï³ñ·³íáñí³Í ³Ùñ³óÙ³Ý Ñ³Ý·áõÛóÇ å³ñï³¹Çñ ³éÏ³ÛáõÃÛ³Ùµ, Ñ³Ù³Éñí³Í RJ45 5e Ï³ñ·Ç åÕÝÓ» ÙÇ³óáõÙÝ»ñÇ Ñ³Ù³ñ Ñ³Ù³ÏóÙ³Ý Ùá¹áõÉÝ»ñáí: öáßáõ ëåáõÝ·³ÛÇÝ å³ßïå³ÝÇãÝ»ñáí, å³ïÇ ³Ùñ³óÙ³Ý ÑÝ³ñ³íáñáõÃÛ³Ùµ: 1000Mbit/secound ³ñ³·áõÃÛáõÝ ³å³ÑáíáÕ, DG+568A-B, ï»Õ³¹ñáõÙáí Molex PID -00174</t>
  </si>
  <si>
    <t>Ø³ÉáõË³ÛÇÝ Ï³ñ·³íáñÇã (Cable Management) 19ªª, (ÑáñÇ½áÝ³Ï³Ý ÷³Ï Ï³÷³ñÇãáí) 1U, ï»Õ³¹ñáõÙáí
Molex 25.C001G</t>
  </si>
  <si>
    <t xml:space="preserve">²ÝË³÷³Ý smart ëÝáõóÙ³Ý ³ÕµÛáõñ, (Smart UPS) 2,2KVA Ñ½áñáõÃÛ³Ùµ ³ÝË³÷³Ý ëÝáõóÙ³Ý ë³ñù AVR, AUTO Shut Down, On-Line, ÙÇÝã¨ 8IES 320 C13 µÝÇÏ, Nominal Input Voltage: 230V, Nominal Output Voltage: 230V, RJ-45 Serial,  USB Interface port, 2 ï³ñÇ »ñ³ßËÇù³ÛÇÝ ëå³ë³ñÏáõÙ Ý»ñ³éÛ³É Ù³ñïÏáóÁ, ï»Õ³¹ñáõÙáí APC Smart UPS SRT 2200 BA 230 B SRT 2200 XLI
</t>
  </si>
  <si>
    <t>ò³Ýó³ÛÇÝ í³ñ¹³Ï ³Ùñ³óÙ³Ý ÏáÙåÉ»Ïïáí, cat 5e, RJ45 1000 Mb/s ³ñ³·áõÃÛáõÝ ³å³ÑáííáÕ, É³ñ³ÝóÙ³Ý ÑáñÇ½áÝ³Ï³Ý ßñÇß³Ï³ÛÇÝ ë³Ï³éÇ Ù»ç ï»Õ³¹ñíáÕ, ³ÝÏÛáõÝ³ÛÇÝ ëåÇï³Ï,         ï»Õ³¹ñáõÙáí Molex MLG-00028-02</t>
  </si>
  <si>
    <t>ò³Ýó³ÛÇÝ í³ñ¹³Ï ³Ùñ³óÙ³Ý ÏáÙåÉ»Ïïáí, cat 5e,RJ45 1000 Mb/s ³ñ³·áõÃÛáõÝ ³å³ÑáííáÕ, (Ï³ËáíÇ  ³é³ëï³ÕÇ  ï³Ï  ï»Õ³¹ñíáÕ)
Ñ»éáõëï³óáõÛó,  åéá»Ïïáñ, ï»ë³ËóÇÏ ÙÇ³óÝ»Éáõ Ñ³Ù³ñ ï»Õ³¹ñáõÙáí Hyperline SB-GTS1-8P8C-C5E-WH</t>
  </si>
  <si>
    <t>ØÇ³ÏóÇã É³ñ 2Ù (Patch Cord ) Ð³ë³Ý»ÉÇáõÃÛ³Ý  Ï³Ùáõï³ïáñÝ»ñ - Ð»é³Ñ³Õáñ¹³ÏóÙ³Ý í³Ñ³Ý³Ï ÙÇ³óÙ³Ý Ñ³Ù³ñ(Switch -Patch panel ) ØÇ³ÏóÇã É³ñ Cat 5e Ï³ñ·Ç, 2Ù, ·áõÝ³íáñ å³ßïå³ÝÇã ³Ùñ³ÏÇ Ñ³Ù³ÉñÙ³Ý ÑÝ³ñ³íáñáõÃÛ³Ùµ, LSZH å³ïÛ³Ýáí, ³ßË³ï³Ýù³ÛÇÝ ç»ñÙ³ëïÇ×³ÝÁ -10..55'C ·áõÝ³íáñ, ISO/IEC 11801, ºñ³ßË³íáñí³Í 400 í»ñ³ÙÇ³óáõÙ:    ï»Õ³¹ñáõÙáí
Molex PCD-01003-*</t>
  </si>
  <si>
    <t xml:space="preserve">ØÇ³ÏóÇã É³ñ 3Ù (Patch Cord) ³ßË³ï³ï»ÕÇ Ñ³Ù³ñ  Cat 5e Ï³ñ·Ç,  3Ù, ·áõÝ³íáñ å³ßïå³ÝÇã ³Ùñ³ÏÇ Ñ³Ù³ÉñÙ³Ý ÑÝ³ñ³íáñáõÃÛ³Ùµ, LSZH å³ïÛ³Ýáí, ³ßË³ï³Ýù³ÛÇÝ ç»ñÙ³ëïÇ×³ÝÁ -10..55'C ·áõÝ³íáñ, ISO/IEC 11801, ºñ³ßË³íáñí³Í 400 í»ñ³ÙÇ³óáõÙ:    ï»Õ³¹ñáõÙáí
Molex PCD-01005*-  </t>
  </si>
  <si>
    <t>Ø³ÉáõË  UTP CAT 5e U/UTP AWG24, LSZH å³ïÛ³Ý ( ³ÛñáõÙ ãï³ñ³ÍáÕ Í³ÍÏáõÛÃáí ), ISO/ IEC 11801; -10..55 'C, 1000BASE-T-Gigabit Ethemet ³å³ÑáííáõÙ,  ï»Õ³¹ñáõÙáí Molex 39-504-5E</t>
  </si>
  <si>
    <t>È³ñ³ÝóÙ³Ý  ë³Ï³é 90x50ÙÙ (ßñÇß³Ï, кабел канал)  3 ÙÇçÝ³å³ïÇ ÑÝ³ñ³íáñáõÃÛ³Ùµ, äÉ³ëïÇÏ Ù³ÉáõËáõÕÇ ëåÇï³Ï 45ÙÙ Ùá¹áõÉ³ÛÇÝ Ñ»ÝùÇ ÇÝï»·ñÙ³Ý ÑÝ³ñ³íáñáõÃÛ³Ùµ EN 13501-1 ëï³Ý¹³ñïÇ, ç»ñÙ³ëïÇ×³Ý³ÛÇÝ  å³ÛÙ³ÝÝ»ñ -5-+60'C, PVC, ³Ùñ³Ï³åÙ³Ý ¹»ï³ÉÝ»ñáí,  ï»Õ³¹ñáõÙáí Efapel 10180 RBR</t>
  </si>
  <si>
    <t>äÉ³ëïÇÏ Ù³ÉáõËáõÕáõ µ³Å³ÝÇã ¿É»Ù»Ýï, EN13501-1 ëï³Ý¹³ñïÇ, ç»ñÙ³ëïÇ×³Ý³ÛÇÝ  å³ÛÙ³ÝÝ»ñ -5-+60'C,   PVC, ï»Õ³¹ñáõÙáí Efapel 10099 R</t>
  </si>
  <si>
    <t>äÉ³ëïÇÏ Ù³ÉáõËáõÕáõ T- ³Ó¨ ¿É»Ù»Ýï, ëåÇï³Ï, 90x50ÙÙ ·Í³ÛÇÝ Ïïñí³Íùáí EN13501-1 ëï³Ý¹³ñïÇ, ç»ñÙ³ëïÇ×³Ý³ÛÇÝ  å³ÛÙ³ÝÝ»ñ -5-+60'C,   PVC, ï»Õ³¹ñáõÙáí Efapel 10181 RBR</t>
  </si>
  <si>
    <t>äÉ³ëïÇÏ Ù³ÉáõËáõÕáõ Ñ³Ù³ÏóÙ³Ý Ï³ñÇ ùáÕ³ñÏÇã, ëåÇï³Ï, 90x50ÙÙ ·Í³ÛÇÝ Ïïñí³Íùáí, EN 13501-1 ëï³Ý¹³ñïÇ, ç»ñÙ³ëïÇ×³Ý³ÛÇÝ å³ÛÙ³ÝÝ»ñ -5-+60'C, PVC, ï»Õ³¹ñáõÙáí Efapel 10184 RBR</t>
  </si>
  <si>
    <t>äÉ³ëïÇÏ Ù³ÉáõËáõÕáõ Ñ³ñÃ ³ÝÏÛáõÝ, ëåÇï³Ï, 90x50ÙÙ ·Í³ÛÇÝ Ïïñí³Íùáí, EN 13501-1 ëï³Ý¹³ñïÇ, ç»ñÙ³ëïÇ×³Ý³ÛÇÝ å³ÛÙ³ÝÝ»ñ -5-+60'C,PVC, ï»Õ³¹ñáõÙáí Efapel 10183 RBR</t>
  </si>
  <si>
    <t>äÉ³ëïÇÏ Ù³ÉáõËáõÕáõ Ý»ñùÇÝ ³ÝÏÛáõÝ Ï³ñ·³íáñíáÕ, ëåÇï³Ï, 90x50ÙÙ ·Í³ÛÇÝ Ïïñí³Íùáí, EN 13501-1 ëï³Ý¹³ñïÇ, ç»ñÙ³ëïÇ×³Ý³ÛÇÝ å³ÛÙ³ÝÝ»ñ -5-+60'C, PVC, ï»Õ³¹ñáõÙáí Efapel 10182 RBR</t>
  </si>
  <si>
    <t xml:space="preserve">È²ð²ÜòØ²Ü ÐàðÆ¼àÜ²Î²Ü ê²Î²è, ÞðÆÞ²Î
 40x40ÙÙ </t>
  </si>
  <si>
    <t>äÉ³ëïÇÏ Ù³ÉáõËáõÕáõ ×³Ï³ïÇ ùáÕ³ñÏÇã, ëåÇï³Ï, 90x50ÙÙ ·Í³ÛÇÝ Ïïñí³Íùáí, EN 13501-1 ëï³Ý¹³ñïÇ, ç»ñÙ³ëïÇ×³Ý³ÛÇÝ å³ÛÙ³ÝÝ»ñ -5-+60'C, PVC, ï»Õ³¹ñáõÙáí Efapel 10185 RBR</t>
  </si>
  <si>
    <t>Ø³ÉáõË³ÛÇÝ ³Ùñ³Ï /å³ÑáÕ Ñ»Ý³Ï/, 90x50ÙÙ ·Í³ÛÇÝ Ïïñí³Íùáí Ù³ÉáõËáõÕáõ Ñ³Ù³ñ,EN 13501-1 ëï³Ý¹³ñïÇ, ç»ñÙ³ëïÇ×³Ý³ÛÇÝ å³ÛÙ³ÝÝ»ñ -5-+60'C, PVC, ï»Õ³¹ñáõÙáí Efapel 10987 ABR</t>
  </si>
  <si>
    <t>Ø³ÉáõË³ï³ñ 50x50ÙÙ ã³÷ëÇ Ù»ï³Õ³Ï³Ý å»éýáñ³óí³Í ïÇåÇ ,  óÇÝÏ³å³ï 0,4-1ÙÙ Ñ³ëïáõÃÛ³Ùµ Ý»ñ³éÛ³É ï»Õ³¹ñÙ³Ý å³ñ³·³Ý»ñÁ ¨  ·áñÍ³ñ³Ý³ÛÇÝ ³ñï³¹ñáõÃÛ³Ý Ó¨³íáñ Ù³ë»ñáí, ï»Õ³¹ñáõÙáí</t>
  </si>
  <si>
    <t>Ø³ÉáõË³ï³ñ 100x50ÙÙ ã³÷ëÇ Ù»ï³Õ³Ï³Ý å»éýáñ³óí³Í ïÇåÇ ,  óÇÝÏ³å³ï 0,4-1ÙÙ Ñ³ëïáõÃÛ³Ùµ Ý»ñ³éÛ³É ï»Õ³¹ñÙ³Ý å³ñ³·³Ý»ñÁ ¨  ·áñÍ³ñ³Ý³ÛÇÝ ³ñï³¹ñáõÃÛ³Ý Ó¨³íáñ Ù³ë»ñáí, ï»Õ³¹ñáõÙáí</t>
  </si>
  <si>
    <t xml:space="preserve">òÇÝÏ³å³ï Ù»ï³Õ ³Ùñ³Ï³åÙ³Ý Ñ³Ù³ñ, ï»Õ³¹ñáõÙáí
</t>
  </si>
  <si>
    <t>²Ùñ³Ï³åÙ³Ý ×³ñÙ³Ý¹ , ï»Õ³¹ñáõÙáí</t>
  </si>
  <si>
    <t xml:space="preserve">Hook and Loop fastener ïÇåÇ ÏåãáõÝ Å³å³í»Ý, 20ÙÙx25ëÙ, É³ñ»ñÁ Ï³Ý·Ý³ÏÇ Ý»ñëáõÙ ³Ùñ³óÝ»Éáõ Ñ³Ù³ñ,ï»Õ³¹ñáõÙáí </t>
  </si>
  <si>
    <t xml:space="preserve">PVC ËáÕáí³Ï, ï»Õ³¹ñáõÙáí ö63ÙÙ </t>
  </si>
  <si>
    <t xml:space="preserve">PVC ½ëå³Ý³Ï³ËáÕáí³Ï , ï»Õ³¹ñáõÙáí ö12ÙÙ </t>
  </si>
  <si>
    <t>ò³ÝóÇ Ã»ëï³íáñáõÙ ¨ Ñ³í³ëï³·ñáõÙ (Network Testing and Certification)                                                                          ò³ÝóÇ Ñ³í³ëï³·ñáõÙ Ù³ëÝ³·Çï³óí³Í Ï³½Ù³Ï»ñåáõÃÛ³Ý ÏáÕÙÇó /Fluke DTX Ï³Ù Ñ³Ù³ñÅ»ù ë³ñùáí, Ñ³í³ëï³·ñÇ (ïñ³Ù³¹ñíáõÙ ¿ Ñ³Ù³Ï³ñ·ã³ÛÇÝ ó³Ýó Ñ³í³ëï³·ñáÕ Ï³½Ù³Ï»ñåáõÃÛ³Ý ÏáÕÙÇó) ¨ Ñ³Ù³Ï³ñ·ã³ÛÇÝ ó³ÝóÇ ·Í³·ñ»ñÇ ïñ³Ù³¹ñÙ³Ùµ/ Ñ³Ù³ñÅ»ù ''ISO/IEC 11801 Class D'' (Ñ»ï¨Û³É  Minimum channel returm loss=10, Maximum channel insertion loss=24, Minimum channel NEXTloss=30.1, Minimum channel PSNEXTloss=27.1, Minimum channel ACRF=17.4, Minimum channel PSACRF=14.4      å³ñ³Ù»ïñ»ñáí) ëï³Ý¹³ñïÇÝ:
Fluke DTX-1800 / Ï³Ù Ñ³Ù³ñÅ»ù ë³ñùáí/</t>
  </si>
  <si>
    <t>Wifi մոդեմ Modem 2,4 Ghz 2.0 Wireless 150 Mbps
Tp-Link TL-VN822N</t>
  </si>
  <si>
    <t>Ð»é³Ëáë³ÛÇÝ í³ñ¹³Ï RJ-11</t>
  </si>
  <si>
    <t xml:space="preserve">Ð»é³Ëáë³ÛÇÝ սարք անալոգային </t>
  </si>
  <si>
    <t>Կոնեկտոր  RJ45</t>
  </si>
  <si>
    <t>Ջեռուցիչ սարքի վերին փական 20մմ</t>
  </si>
  <si>
    <t>Ջեռուցիչ սարքի ներքևի փական 20մմ</t>
  </si>
  <si>
    <t>Ջեռուցիչ սարքի խցան</t>
  </si>
  <si>
    <t>Օդահեռացման փական ջեռուցիչ սաքի համար</t>
  </si>
  <si>
    <t>Փականների տեղադրում ամերիկանկայով  Ф32ÙÙ</t>
  </si>
  <si>
    <t>Փականների տեղադրում ամերիկանկայով  Ф50ÙÙ</t>
  </si>
  <si>
    <t>Խողովակ  պլաստմասե, օդորակիչի կոնդենսատի համար, իր կցամասերով 20մմ</t>
  </si>
  <si>
    <t>Օդահեռացման փական 15մմ</t>
  </si>
  <si>
    <t>Դատարկման  փական  Ф25ÙÙ</t>
  </si>
  <si>
    <t>Մետաղական կոնստրուկցիա ամրացումների համար</t>
  </si>
  <si>
    <t>Պոլիէթիլենային անցքավոր խողովակների տեղադրում խրամուղում</t>
  </si>
  <si>
    <t>Միացում  ջրագծին  D63x150մմ</t>
  </si>
  <si>
    <t xml:space="preserve">Պոլիէթիլենայի  խողովակների տեղադրում  Ф160մմ, փորձարկումով </t>
  </si>
  <si>
    <t>Ե/բ հավաքովի էլեմենտներից ջրամատակարարման կլոր դիտահորի  պատրաստում D1200մմ  ծածկի սալով /3հատ/</t>
  </si>
  <si>
    <t>Բետոնե ջրհավաք առվակի պատրաստում  B-20 դասի բետոնից W-4 0,5x0,4   210գմ</t>
  </si>
  <si>
    <t>50x50x5մմ մետաղական անկյունակներից և Ф25մմ ամրաններից ճաղերի պատրաստում և տեղադրում</t>
  </si>
  <si>
    <t>50x50x5մմ մետաղական անկյունակի արժեքը</t>
  </si>
  <si>
    <t>Ամրանի արժեքը A500c Ф25մմ</t>
  </si>
  <si>
    <t>հմլ</t>
  </si>
  <si>
    <t>Ð»é³ÏáÙáõÝÇÏ³óÇáÝ  Ï³ËáíÇ  å³Ñ³ñ³Ý 
19"  64 Ùáõïù 800x1200x800մմ</t>
  </si>
  <si>
    <t>Î³é³í³ñÙ³Ý  ÏáÙáõï³ïáñ</t>
  </si>
  <si>
    <t>´³ßËÇã  í³Ñ³Ý  19"  24 Ùáõïù</t>
  </si>
  <si>
    <t>¾É»Ïïñ³Ï³Ý  í³ñ¹³ÏÝ»ñÇ  µÉáÏ</t>
  </si>
  <si>
    <t>êÝáõóÙ³Ý  ³ÕµáõÛñ   APC  Smart-UPC</t>
  </si>
  <si>
    <t>Ø³ÉáõË³ÛÇÝ  Ï³½Ù³Ï»ñåÇã  ÙÇ³ÏáÕÙ³ÝÇ  Ù»ï³ÕÛ³  Ï³å³ñÇãáí</t>
  </si>
  <si>
    <t>´³ßËÇã  í³Ñ³Ý 24 ÙáõïùÇ  Ñ»é³Ëáë³ÛÇÝ</t>
  </si>
  <si>
    <t>Î»ÕÍ  å³Ý»É   19"</t>
  </si>
  <si>
    <t>Ø³ÉáõË  UTP-5</t>
  </si>
  <si>
    <t>Հեռախոսային ցանց</t>
  </si>
  <si>
    <t>մ2</t>
  </si>
  <si>
    <t>Հողային աշխատանքներ</t>
  </si>
  <si>
    <t>Ü³Ë³Ñ³ßÇí N1-7</t>
  </si>
  <si>
    <t>Ü³Ë³Ñ³ßÇí N1-8</t>
  </si>
  <si>
    <t>Ü³Ë³Ñ³ßÇí N1-9</t>
  </si>
  <si>
    <t>Ü³Ë³Ñ³ßÇí N1-10</t>
  </si>
  <si>
    <t>Ü³Ë³Ñ³ßÇí N1-11</t>
  </si>
  <si>
    <t>Ü³Ë³Ñ³ßÇí N1-12</t>
  </si>
  <si>
    <t>Ü³Ë³Ñ³ßÇí N2-3</t>
  </si>
  <si>
    <t>Ü³Ë³Ñ³ßÇí N2-4</t>
  </si>
  <si>
    <t>Ü³Ë³Ñ³ßÇí N2-5</t>
  </si>
  <si>
    <t>Ü³Ë³Ñ³ßÇí N2-6</t>
  </si>
  <si>
    <t>Ü³Ë³Ñ³ßÇí N2-7</t>
  </si>
  <si>
    <t>Ü³Ë³Ñ³ßÇí N2-8</t>
  </si>
  <si>
    <t>ú¹³÷áËã³ÛÇÝ  å³Ý»լ  ýÇÉïñáí</t>
  </si>
  <si>
    <t>Ü³Ë³Ñ³ßÇí N3-3</t>
  </si>
  <si>
    <t>Ü³Ë³Ñ³ßÇí N3-4</t>
  </si>
  <si>
    <t>Ü³Ë³Ñ³ßÇí N3-5</t>
  </si>
  <si>
    <t>Ü³Ë³Ñ³ßÇí N3-6</t>
  </si>
  <si>
    <t xml:space="preserve">Տաքացած սառնակրի շրջապտույտի պոմպ BRH120/360 80T Q=12,0մ3/ժ H=10մ  N=0,75կվտ  </t>
  </si>
  <si>
    <t>Սառնարանային ագրեգատ N=80կվտ.</t>
  </si>
  <si>
    <t>Տաքացած սառնակրի շրջապտույտի պոմպ BRH120/360 80T Q=24,0մ3/ժ H=10մ  N=1,820կվտ   n=2830պտ/ր</t>
  </si>
  <si>
    <t>Սառնամատակարարում</t>
  </si>
  <si>
    <t>Օդատարների ամրացման կեռեր և լարեր</t>
  </si>
  <si>
    <t>Ցինկապատ  գլխանոց /հովանոց/  օդատարների վրա Ф200ÙÙ</t>
  </si>
  <si>
    <t>Ցինկապատ  գլխանոց /հովանոց/  օդատարների վրա Ф400x300ÙÙ</t>
  </si>
  <si>
    <t>Ցինկապատ  գլխանոց /հովանոց/  օդատարների վրա Ф600x300ÙÙ</t>
  </si>
  <si>
    <t>Ցինկապատ  գլխանոց /հովանոց/  օդատարների վրա Ф600x600ÙÙ</t>
  </si>
  <si>
    <t>Ցինկապատ  գլխանոց /հովանոց/  օդատարների վրա Ф800x400ÙÙ</t>
  </si>
  <si>
    <t>Ցինկապատ  գլխանոց /հովանոց/  օդատարների վրա Ф1000x500ÙÙ</t>
  </si>
  <si>
    <t>Ցինկապատ  գլխանոց /հովանոց/  օդատարների վրա Ф1200x1200ÙÙ</t>
  </si>
  <si>
    <t xml:space="preserve">Ցինկապատ օդատար կլոր կտրվածքով Ф125մմ b=0,5մմ </t>
  </si>
  <si>
    <t xml:space="preserve">Ցինկապատ օդատար կլոր կտրվածքով Ф150մմ b=0,5մմ </t>
  </si>
  <si>
    <t xml:space="preserve">Ցինկապատ օդատար կլոր կտրվածքով Ф200մմ b=0,5մմ </t>
  </si>
  <si>
    <t xml:space="preserve"> Ցինկապատ օդատար կլոր կտրվածքով Ф560մմ b=1,0մմ </t>
  </si>
  <si>
    <t xml:space="preserve">Օդատարների  ջերմամեկուսացում ֆոլգայապատ հանքային բամբակով b=50մմ </t>
  </si>
  <si>
    <t>Ցինկապատված օդատար ուղղանկյուն կտրվածքով  b=0,5մմ 200x150մմ</t>
  </si>
  <si>
    <t>Ցինկապատված օդատար ուղղանկյուն կտրվածքով  b=0,5մմ 200x200մմ</t>
  </si>
  <si>
    <t>Ցինկապատված օդատար ուղղանկյուն կտրվածքով b=0,5մմ 250x200մմ</t>
  </si>
  <si>
    <t>Ցինկապատված օդատար ուղղանկյուն կտրվածքով  b=0,5մմ 300x200մմ</t>
  </si>
  <si>
    <t>Ցինկապատված օդատար ուղղանկյուն կտրվածքով  b=0,7մմ 400x150մմ</t>
  </si>
  <si>
    <t>Ցինկապատված օդատար ուղղանկյուն կտրվածքով  b=0,7մմ 400x200մմ</t>
  </si>
  <si>
    <t>Ցինկապատված օդատար ուղղանկյուն կտրվածքով  b=0,7մմ 400x250մմ</t>
  </si>
  <si>
    <t>Ցինկապատված օդատար ուղղանկյուն կտրվածքով  b=0,7մմ 500x200մմ</t>
  </si>
  <si>
    <t>Ցինկապատված օդատար ուղղանկյուն կտրվածքով ց b=0,7մմ 600x200մմ</t>
  </si>
  <si>
    <t>Ցինկապատված օդատար ուղղանկյուն կտրվածքով  b=0,7մմ 600x250մմ</t>
  </si>
  <si>
    <t>Ցինկապատված օդատար ուղղանկյուն կտրվածքով  b=0,7մմ 600x300մմ</t>
  </si>
  <si>
    <t>Ցինկապատված օդատար ուղղանկյուն կտրվածքով ց b=0,7մմ 600x400մմ</t>
  </si>
  <si>
    <t>Ցինկապատված օդատար ուղղանկյուն կտրվածքով  b=0,7մմ 800x200մմ</t>
  </si>
  <si>
    <t>Ցինկապատված օդատար ուղղանկյուն կտրվածքով b=0,7մմ 800x250մմ</t>
  </si>
  <si>
    <t>Ցինկապատված օդատար ուղղանկյուն կտրվածքով  b=0,7մմ 800x300մմ</t>
  </si>
  <si>
    <t>Ցինկապատված օդատար ուղղանկյուն կտրվածքով b=0,7մմ 800x500մմ</t>
  </si>
  <si>
    <t>Խոհանոցային գլխանոց 900x700մմ</t>
  </si>
  <si>
    <t>Օդընդունիչ ճաղավանդակ  800x400մմ</t>
  </si>
  <si>
    <t>Օդընդունիչ ճաղավանդակ  800x500մմ</t>
  </si>
  <si>
    <t>Կարգավորիչ ճաղավանդակ  P150 150x150մմ</t>
  </si>
  <si>
    <t>Կարգավորիչ ճաղավանդակ  P200 200x200մմ</t>
  </si>
  <si>
    <t>Կարգավորիչ ճաղավանդակ  300x150մմ</t>
  </si>
  <si>
    <t>Կարգավորիչ ճաղավանդակ  450x150մմ</t>
  </si>
  <si>
    <t>Կարգավորիչ ճաղավանդակ  200x200մմ</t>
  </si>
  <si>
    <t>Կարգավորիչ ճաղավանդակ  400x200մմ</t>
  </si>
  <si>
    <t>Կարգավորիչ ճաղավանդակ  600x200մմ</t>
  </si>
  <si>
    <t>Կարգավորիչ ճաղավանդակ  400x400մմ</t>
  </si>
  <si>
    <t>Ճկուն ներդիր DV 40-20</t>
  </si>
  <si>
    <t>Ճկուն ներդիր DV 60-30</t>
  </si>
  <si>
    <t>Օդային վարագույր 200WHN           N=400վտ</t>
  </si>
  <si>
    <t>Ծխահեռացման կափյուր КДМ-2          550x550  N=100վտ</t>
  </si>
  <si>
    <t>օդամուղ</t>
  </si>
  <si>
    <t xml:space="preserve">Տանիքային ծխահեռացման օդամուղ  H=500պա  L=4160մ3/ժ, TRM50ED  N=550վտ.  </t>
  </si>
  <si>
    <t xml:space="preserve">Ֆանկոլներ NFCC303  </t>
  </si>
  <si>
    <t xml:space="preserve">Ֆանկոլներ NFCC203  </t>
  </si>
  <si>
    <t xml:space="preserve">Ֆանկոլներ NFCC202  </t>
  </si>
  <si>
    <t>Ձայնախլացուցիչ  TKU 40-20</t>
  </si>
  <si>
    <t>Ձայնախլացուցիչ  TKU 60-30</t>
  </si>
  <si>
    <t xml:space="preserve">Կանալային  օդամուղ H=240պա  L=200մ3/ժ, CA150  N=85վտ.  </t>
  </si>
  <si>
    <t xml:space="preserve">Ցածր ճնշման շառավիղով օդամուղ   L=900մ3/ժ  N=115վտ  H=160պա </t>
  </si>
  <si>
    <t xml:space="preserve">Տանիքային օդամուղ A-1.50, P-380pa  N=420վտ  L=3750մ3/ժ  </t>
  </si>
  <si>
    <t>Ցածր ճնշման շառավիղով օդամուղ RP60-35/31-4D  L=2800-3400մ3/ժ  N=2464վտ  H=460պա  n-1440պտ/ր</t>
  </si>
  <si>
    <t>լրա
կազմ</t>
  </si>
  <si>
    <t>Կանալային օդորակիչ  L=5700մ3/ժ, H=370պա. ներառյալ՝ 1.օդ.կափյուր օժ.շարժաբերով LKSF 80-50/230 1հատ 2.գրպանային զտիչ  KFD 80-50  1հատ 3.ջրային օդատաք.VO80-50/3R 1հատ 4.խառնիչ հանգույց SUMAX 40-2,5/3/ N=245վտ1հատ 5.ջրային օդասառ.CHV80-502L 1հատ. 6.ճկւն ներդիր DV 80-50 2հատ 7.ցածր ճնշման շառավ.օդամղիչ RP80-50/40-6D N=2824/3վտ. 1հատ   8.աղմկախլացուցիչ TKU80-50 1հատ</t>
  </si>
  <si>
    <t>Կանալային օդորակիչ  L=5930/4820մ3/ժ, H=370/370պա. ներառյալ՝ 1.օդ.կափյուր օժ.շարժաբերով LKSF 80-50/230 2հատ 2.գրպանային զտիչ KFD 80-50 2հատ 3.ջրային օդատաք.VO80-50/3R 1հատ 4.խառնիչ հանգույց SUMAX 80-6,3/2/ N=245վտ2հատ 5.ջրային օդասառ..CHV80-502L 2հատ. 6.ճկւն ներդիր DV 80-50 2հատ 7.ցածր ճնշման շառավ.օդամղիչ RP80-50/40-6D N=2824/3վտ. 2հատ   8.աղմկախլացուցիչ TKU80-50 2հատ</t>
  </si>
  <si>
    <t>Կանալային օդորակիչ  L=5700մ3/ժ, H=370պա. ներառյալ՝ 1.օդ.կափյուր օժ.շարժաբերով LKSF 80-50/230 1հատ 2.գրպանային զտիչ  KFD 80-50  1հատ 3.ջրային օդատաք.VO80-50/3R 1հատ 4.խառնիչ հանգույց SUMAX 80-6,3/2/ N=245վտ1հատ 5.ջրային օդասառ.CHV80-502L 1հատ. 6.ճկւն ներդիր DV 80-50 2հատ 7.ցածր ճնշման շառավ.օդամղիչ RP80-50/40-6D N=2824/3վտ. 1հատ   8.աղմկախլացուցիչ TKU80-50 1հատ</t>
  </si>
  <si>
    <t>Անցքերի բացում պատերի մեջ Ф20մմ</t>
  </si>
  <si>
    <t xml:space="preserve">Կաբել անցուղի 30x20մմ   L=2,0մ արժեքը  </t>
  </si>
  <si>
    <t>Կաբել անցուղի 30x20մմ   L=2,0մ 2հատ տեղադրում</t>
  </si>
  <si>
    <t>Միացման տուփ  КО-4</t>
  </si>
  <si>
    <t>Ðñ¹»ÑÇ Ó»éùÇ ³½¹³ë³ñù   ИПР-513</t>
  </si>
  <si>
    <t xml:space="preserve">Ðñ¹»ÑÇ ÍË³ÛÇÝ ³½¹³ë³ñù   ИП-212-46                                                                                                 </t>
  </si>
  <si>
    <t>Լուսաձայնային ազդասարք  Молния-24-3</t>
  </si>
  <si>
    <t>Շղթաների միջակա մոդուլ  УК-2П</t>
  </si>
  <si>
    <t>Ակումուլյատոր   DТ1207</t>
  </si>
  <si>
    <t>Անխափան սնուցման աղբյուր  РИП-24</t>
  </si>
  <si>
    <t>Ազդարարման սարք  БАС-4</t>
  </si>
  <si>
    <t>Ընդունիչ հսկիչ սարք Сигнал 10П</t>
  </si>
  <si>
    <t>Ռելեային բլոկ  C2000-CП</t>
  </si>
  <si>
    <t>Ղեկավարման -հսկման վահանակ C2000-M</t>
  </si>
  <si>
    <t>Ü³Ë³Ñ³ßÇí N1-13</t>
  </si>
  <si>
    <t xml:space="preserve">Անշարժ հենարանների տեղադրում B12,5 դասի ծանր բետոնից </t>
  </si>
  <si>
    <t xml:space="preserve">Շարժական հենարանների տեղադրում  </t>
  </si>
  <si>
    <t>Ջրամեկուսիչ 2 շերտ բիտումի քսուկով</t>
  </si>
  <si>
    <t>Ծածկի ջրամեկուսացում 1 շերտ իզոգամով</t>
  </si>
  <si>
    <t>Թուջե մտոցի արժեքը</t>
  </si>
  <si>
    <t>A240c ամրանի արժեքը</t>
  </si>
  <si>
    <t xml:space="preserve"> A500c ամրանի արժեքը</t>
  </si>
  <si>
    <t xml:space="preserve">Միաձույլ ե/բետոնե ծածկի սալերի պատրաստում B20 դասի ծանր բետոնից </t>
  </si>
  <si>
    <t xml:space="preserve">Բետոնե բարձիկների պատրաստում B12,5 դասի ծանր բետոնից </t>
  </si>
  <si>
    <t>Միաձույլ ե/բետոնե անցուղիների պատրաստում /առվակ/  КЛ1500*600, КЛ600*450,</t>
  </si>
  <si>
    <t>Հավաքովի ե/բետոնե ծածկի սալի մոնտաժում</t>
  </si>
  <si>
    <t xml:space="preserve">Միաձույլ բետոնե հորերի պատերի և հատակների պատրաստում B15 դասի ծանր բետոնից </t>
  </si>
  <si>
    <t>Շինարարական աշխատանքներ</t>
  </si>
  <si>
    <t xml:space="preserve">Խողովակների մեկուսացում ֆոլգայապատ հանքային բամբակով                    50մմ հաստ. </t>
  </si>
  <si>
    <t>Խողովակների հակակոռոզիոն լաքապատում 2 անգամ</t>
  </si>
  <si>
    <t>Պողպատե փականների տեղադրում dy=32մմ</t>
  </si>
  <si>
    <t>Պողպատե սողնակների տեղադրում 30c41нж1 Ру16кг/см2,d=50մմ</t>
  </si>
  <si>
    <t>Պողպատե սողնակների տեղադրում 30c41нж1 Ру16кг/см2,d=80մմ</t>
  </si>
  <si>
    <t>Պողպատե սողնակների տեղադրում 30c41нж1 Ру16кг/см2,d=100մմ</t>
  </si>
  <si>
    <t>Պողպատե սողնակների տեղադրում 30c41нж1 Ру16кг/см2,d=125մմ</t>
  </si>
  <si>
    <t>Խողովակաշարի անցկացում պողպատե էլ.եռակցված խողովակներից Փ32x2.5մմ հիդրավլիկ փորձարկումով</t>
  </si>
  <si>
    <t>Խողովակաշարի անցկացում պողպատե էլ.եռակցված  խողովակներից Փ57x3մմ հիդրավլիկ փորձարկումով</t>
  </si>
  <si>
    <t>Խողովակաշարի անցկացում պողպատե էլ.եռակցված խողովակներից Փ76x3.0մմ հիդրավլիկ փորձարկումով</t>
  </si>
  <si>
    <t>Խողովակաշարի անցկացում պողպատե էլ.եռակցված խողովակներից Փ89x4.5մմ հիդրավլիկ փորձարկումով</t>
  </si>
  <si>
    <t>Խողովակաշարի անցկացում պողպատե էլ.եռակցված խողովակներից Փ108x4մմ հիդրավլիկ փորձարկումով</t>
  </si>
  <si>
    <t>Խողովակաշարի անցկացում պողպատե էլ.եռակցված խողովակներից Փ133x4.0մմ հիդրավլիկ փորձարկումով</t>
  </si>
  <si>
    <t>Խողովակաշարի անցկացում պողպատե էլ.եռակցված խողովակներից Փ219x4.0մմ հիդրավլիկ փորձարկումով</t>
  </si>
  <si>
    <t>Մոնտաժային աշխատանքներ</t>
  </si>
  <si>
    <t>Ավազի հիմքի պատրաստում h=10սմ հաստությամբ</t>
  </si>
  <si>
    <t>Խրամուղու հետլիցք տեղի բնահողով բուլդոզերով</t>
  </si>
  <si>
    <t>Խրամուղու հետլիցք տեղի բնահողով ձեռքով տոփանումով</t>
  </si>
  <si>
    <t xml:space="preserve">Ավելորդ բնահողի տեղափոխում 7կմ հեռավ.վրա </t>
  </si>
  <si>
    <t xml:space="preserve">3-րդ կարգի բնահողի մշակում էքսկավատրով, բարձելով ա/ինքնաթափերի վրա </t>
  </si>
  <si>
    <t xml:space="preserve">3-րդ կարգի բնահողի մշակում ձեռքով կողլիցք </t>
  </si>
  <si>
    <t xml:space="preserve">3-րդ կարգի բնահողի մշակում էքսկավատրով կողլիցք </t>
  </si>
  <si>
    <t>Ջերմային ցանց</t>
  </si>
  <si>
    <t>Ռետինե դիէլեկտրիկ ձեռնոցներ</t>
  </si>
  <si>
    <t>Ռետինե դիէլեկտրիկ կոշիկներ</t>
  </si>
  <si>
    <t>Ածխաթթվային կրակմարիչ ОУ-8</t>
  </si>
  <si>
    <t>Փոշենյութային կրակմարիչ ОП-5</t>
  </si>
  <si>
    <t>Օպերատիվ մեկուսացնող ձող ШО-6Y1</t>
  </si>
  <si>
    <t>Շահագործման                                                                                                                                                                                                                                                                                                                սարքավորումների և նյութերի                                                                                                                                                                                                                                                                ձեռք բերում</t>
  </si>
  <si>
    <t xml:space="preserve">Անկյունակ  50x50x5մմ  L=1,5մ                               </t>
  </si>
  <si>
    <t>Շերտապողպատ  40x4մմ                                 /մոնտաժում խրամուղում/</t>
  </si>
  <si>
    <t>Մետաղական խողովակ Ф50x3մմ</t>
  </si>
  <si>
    <t>Հողանցման հաղորդադողակալ                                                                                                                                                                                                                                                                                                                   K-188Y2</t>
  </si>
  <si>
    <t>Շերտապողպատ  25x4մմ                                 /մոնտաժում հատակով/</t>
  </si>
  <si>
    <t>Շերտապողպատ  25x4մմ                                 /մոնտաժում պատերով/</t>
  </si>
  <si>
    <t>Հողանցում</t>
  </si>
  <si>
    <t>Տուփախողովակ 40x40մմ</t>
  </si>
  <si>
    <t xml:space="preserve"> ВВГ-1 5x4ÙÙ2 Ñ³ïí³Íùáí պղնձե մ³ÉáõËի անցկացում </t>
  </si>
  <si>
    <t xml:space="preserve"> ВВГ-1 3x2.5ÙÙ2 Ñ³ïí³Íùáí պղնձե մ³ÉáõËի անցկացում </t>
  </si>
  <si>
    <t>Ճյուղավորման տուփ Y195</t>
  </si>
  <si>
    <t>Արտաքին տեղադրման երկբևեռ վարդակ անջատիչ 220Վ.  16Ա</t>
  </si>
  <si>
    <t>Արտաքին տեղադրման միաբևեռ անջատիչ 220Վ.  10Ա</t>
  </si>
  <si>
    <t xml:space="preserve">Շիկացման լամպ  МO-36-40   </t>
  </si>
  <si>
    <t xml:space="preserve">Շարժական լուսատու PBO-42, 36Վ. </t>
  </si>
  <si>
    <t>Լյումինիսցենտային լամպերով լուսատու  2x36Վտ.   L=1200մմ  /պատին ամրացվող/</t>
  </si>
  <si>
    <t>Լյումինիսցենտային լամպերով լուսատու  2x36Վտ.   L=1200մմ  /առաստաղին ամրացվող/</t>
  </si>
  <si>
    <t>Ցածրացնող տրանսֆորմատորով արկղ ЯТП-0,25-23Y3,  220/36Վ</t>
  </si>
  <si>
    <t xml:space="preserve">Բռնցքային փոխանջատիչ ПКП25-44-27Y2  </t>
  </si>
  <si>
    <t>Լուսավորության վահան ЯОУ850IY3,  380/220Վ</t>
  </si>
  <si>
    <t>Գծային եռաֆազ ավտոմատ անջատիչ 25Ա</t>
  </si>
  <si>
    <t>Ռեվեռս անջատոց 50Ա</t>
  </si>
  <si>
    <t>Մետաղական արկղ 400x300x220մմ չափերի</t>
  </si>
  <si>
    <t>Լուսավորություն</t>
  </si>
  <si>
    <t>Հեղույս, մանեկ, տափօղակ</t>
  </si>
  <si>
    <t xml:space="preserve">Անկյունակ 40x40x2,5, L=230մմ </t>
  </si>
  <si>
    <t xml:space="preserve">Անցումային սալիկի ֆիբրե տախտակ  ФЭ  530x115x12մմ,  4հատ  18,2կգ  </t>
  </si>
  <si>
    <t>Երկթաթանի ճարմանդ  СД-Y3</t>
  </si>
  <si>
    <t xml:space="preserve">Անկյունակ 40x40x2,5, L=80մմ </t>
  </si>
  <si>
    <t>Անկյունակ 40x40x2,5, L=300մմ 2հատ</t>
  </si>
  <si>
    <t>Ù</t>
  </si>
  <si>
    <t>Պողպատ անկյունային 5x50x50, L=2,5մ /էլեկտրոդ/</t>
  </si>
  <si>
    <t>Հաղորդաձողակալ ШП-2-375Y3                  /զրոյական/</t>
  </si>
  <si>
    <t>Հենարանային մեկուսիչ  CA-6                                                                                                                   /զրոյական/</t>
  </si>
  <si>
    <t xml:space="preserve">Ալյումինե հաղորդաձող                                                                                АД31T-80x6մմ2                                                                                                                                                                                                                                                                                                 </t>
  </si>
  <si>
    <t>Հաղորդադողակալ ШП-2-375Y3                 /ֆազային/</t>
  </si>
  <si>
    <t xml:space="preserve">Ալյումինե հաղորդաձող                                                                               АД31T-80x6մմ2   </t>
  </si>
  <si>
    <t xml:space="preserve">POLT 12D/3XI-HI-L12A 10կվ. մալուխի նեքին տեղադրման ջերմանստեցնող ծայրային կցորդիչի մոնտաժում </t>
  </si>
  <si>
    <t xml:space="preserve"> АПвП-10   3x50ÙÙ2 Ñ³ïí³Íùáí  մ³ÉáõËի անցկացում /կոնստռուկցիայով/</t>
  </si>
  <si>
    <t xml:space="preserve"> АПвП-10   3x50ÙÙ2 Ñ³ïí³Íùáí  մ³ÉáõËի անցկացում /խողովակով/</t>
  </si>
  <si>
    <t>h³ï</t>
  </si>
  <si>
    <t xml:space="preserve">                                                                                                        ЩО70-1-70Y3 տիպի 0,4կվ. սեկցիոն  վահան</t>
  </si>
  <si>
    <t xml:space="preserve">                                                                                                        ЩО70-1-02Y3 տիպի 0,4կվ. գծային  վահան</t>
  </si>
  <si>
    <t xml:space="preserve">                                                                                                        ЩО70-1-42Y3 տիպի 0,4կվ. մուտքային վահան</t>
  </si>
  <si>
    <t xml:space="preserve"> KCO -366  13-630 տիպի 10կվ. սեկցիոն բջիջ </t>
  </si>
  <si>
    <t xml:space="preserve"> KCO -366  4H-630 տիպի 10կվ. տրանսֆորմատորի բջիջ </t>
  </si>
  <si>
    <t xml:space="preserve"> KCO -366  1з-630 10կվ. մուտքային բջիջ</t>
  </si>
  <si>
    <t xml:space="preserve">TMT -400/10/0,4  տիպի ուժային տñ³ÝëֆáñÙ³ïáñ   </t>
  </si>
  <si>
    <t>Առաջնային միացումներ</t>
  </si>
  <si>
    <t>հմլ.</t>
  </si>
  <si>
    <t>Համակարգի փորձարկում և կարգաբերում</t>
  </si>
  <si>
    <t xml:space="preserve">Ֆիտինգներ խողովակների միացումների համար  Փ32մմ </t>
  </si>
  <si>
    <t xml:space="preserve">Դատարկման փական Փ20մմ </t>
  </si>
  <si>
    <t>Օ¹³Ñ»é³óÙ³Ý ÷³Ï³Ý Ф15ÙÙ</t>
  </si>
  <si>
    <t>Ф32x5,4մմ  պոլիպրոպիլենային խողովակաշարի անցկացում   /ռետինե մեկուսացումով/                /լվացումով և փորձարկումով/</t>
  </si>
  <si>
    <t>Փական ամերիկանկա Ф25մմ</t>
  </si>
  <si>
    <t>Եռաքայի փական էլեկտրաշարժաբերով, կանալային օդորակիչ  համար Ф25մմ</t>
  </si>
  <si>
    <t>Ջրային ջերմափոխանակիչ կանալային օդորակիչի համար Q=19կվտ.</t>
  </si>
  <si>
    <t xml:space="preserve">Կանալային օդորակիչների ջրային                                                                                                                                                                                                                                                                                             ջերմափոխանակիչների                                                                                                                                                                                                                  ջերմամատակարարում                                           </t>
  </si>
  <si>
    <t>Օդատարների ամրացման կախիչներ    900մ</t>
  </si>
  <si>
    <t>Ճկուն ներդիր օդորակիչների համար</t>
  </si>
  <si>
    <t>Ճկուն ներդիր օդամղիչների  համար</t>
  </si>
  <si>
    <t xml:space="preserve">Ձգափական 150x150մմ </t>
  </si>
  <si>
    <t>Կափյուր փակիչ  500x300մմ էլեկտրաշարժաբերով</t>
  </si>
  <si>
    <t>Ճաղաշար-օդառիչ 200x250մմ</t>
  </si>
  <si>
    <t>Ճաղաշար-օդի արտահոսքի,  պատերի մեջ տեղադրելու համար 350x200մմ</t>
  </si>
  <si>
    <t>Ճաղաշար-օդի արտահոսքի,  պատերի մեջ տեղադրելու համար 600x200մմ</t>
  </si>
  <si>
    <t>Ճաղաշար-օդառիչ 600x200մմ</t>
  </si>
  <si>
    <t>Ճաղաշար-օդառիչ 500x300մմ</t>
  </si>
  <si>
    <t>Դիֆուզոր Ф150մմ</t>
  </si>
  <si>
    <t>Շարժական ճաղաշար  250x250մմ</t>
  </si>
  <si>
    <t>Շարժական ճաղաշար  300x100մմ</t>
  </si>
  <si>
    <t>Շարժական ճաղաշար  400x100մմ</t>
  </si>
  <si>
    <t>Շարժական ճաղաշար  600x150մմ</t>
  </si>
  <si>
    <t xml:space="preserve">Oդատար ցինկապատ պողպատե թիթեղից b=0,7մմ </t>
  </si>
  <si>
    <t xml:space="preserve">Oդատար ցինկապատ պողպատե թիթեղից b=0,6մմ </t>
  </si>
  <si>
    <t xml:space="preserve">Oդատար ցինկապատ պողպատե թիթեղից b=0,5մմ </t>
  </si>
  <si>
    <t>Ձայնախլացուցիչ  250x200x1000</t>
  </si>
  <si>
    <t>Ձայնախլացուցիչ  500x300x1500</t>
  </si>
  <si>
    <t xml:space="preserve">Կանալային  օդամուղ H=125պա,  L=100մ3/ժ  </t>
  </si>
  <si>
    <t xml:space="preserve">Կանալային  օդամուղ H=400պա,  L=700մ3/ժ  </t>
  </si>
  <si>
    <t xml:space="preserve">Կանալային  օդամուղ H=250պա,  L=550մ3/ժ  </t>
  </si>
  <si>
    <t>Պղնձե խողովակ մեկուսացումով և իր ձևավոր մասերով կանալային օդորակիչի համար  Ф10մմ</t>
  </si>
  <si>
    <t>Պղնձե խողովակ մեկուսացումով և իր ձևավոր մասերով կանալային օդորակիչի համար  Ф19մմ</t>
  </si>
  <si>
    <t>Կանալային օդորակիչ Q=48000BTU իր ներքին և արտաքին  բլոկներով ավտոմատիկայով</t>
  </si>
  <si>
    <t>Ü³Ë³Ñ³ßÇí N3-7</t>
  </si>
  <si>
    <t xml:space="preserve">Օդատար ցինկապատ թիթեղից Ф400մմ b=0,7մմ </t>
  </si>
  <si>
    <t>Ուղղահայաց  ծխատար ö350x6ÙÙ</t>
  </si>
  <si>
    <t>Հորիզոնական  ծխատար ö350x6ÙÙ</t>
  </si>
  <si>
    <t>Հորիզոնական  ծխատար ö630x8ÙÙ</t>
  </si>
  <si>
    <t xml:space="preserve">Խողովակների յուղաներկում 2 անգամ                    </t>
  </si>
  <si>
    <t>Խողովակների մեկուսացում ֆոլգայապատ հանքային բամբակով b=50մմ հաստ.</t>
  </si>
  <si>
    <t>Խողովակների հակակոռոզիոն լաքապատում</t>
  </si>
  <si>
    <t>Համակարգի փորձարկում</t>
  </si>
  <si>
    <t>Պողպատե ջրագազատար խողովակների անցկացում Ф15մմ</t>
  </si>
  <si>
    <t>Պողպատե ջրագազատար խողովակների անցկացում Ф20մմ</t>
  </si>
  <si>
    <t>Պողպատե ջրագազատար խողովակների անցկացում Ф25մմ</t>
  </si>
  <si>
    <t>Պողպատե ջրագազատար խողովակների անցկացում Ф32մմ</t>
  </si>
  <si>
    <t>Պողպատե ջրագազատար խողովակների անցկացում Ф40մմ</t>
  </si>
  <si>
    <t>ԽáÕáí³Ï³ß³ñÇ ³ÝóÏ³óáõÙ åáÕå³ï» ¿É. ½á¹íáÕ ËáÕáí³ÏÝ»ñÇó Ф57x3,0մմ</t>
  </si>
  <si>
    <t>ԽáÕáí³Ï³ß³ñÇ ³ÝóÏ³óáõÙ åáÕå³ï» ¿É. ½á¹íáÕ ËáÕáí³ÏÝ»ñÇó Ф89x3,5մմ</t>
  </si>
  <si>
    <t>ԽáÕáí³Ï³ß³ñÇ ³ÝóÏ³óáõÙ åáÕå³ï» ¿É. ½á¹íáÕ ËáÕáí³ÏÝ»ñÇó Ф108x4,0մմ</t>
  </si>
  <si>
    <t>ԽáÕáí³Ï³ß³ñÇ ³ÝóÏ³óáõÙ åáÕå³ï» ¿É. ½á¹íáÕ ËáÕáí³ÏÝ»ñÇó Ф219x6մմ</t>
  </si>
  <si>
    <t>Մանոմետրերի ï»Õ³¹ñáõÙ P=0+16մթն. Եռաբաշխիչ փականով Ф15ÙÙ</t>
  </si>
  <si>
    <t>Ավտոմատ օդի թողարկիչ  Ф20ÙÙ</t>
  </si>
  <si>
    <t>Հետադարձ փ³Ï³ÝÝ»ñի տեղադրում  Ф50մմ</t>
  </si>
  <si>
    <t>Հետադարձ փ³Ï³ÝÝ»ñի տեղադրում  Ф100մմ</t>
  </si>
  <si>
    <t>Հետադարձ փ³Ï³ÝÝ»ñի տեղադրում  Ф200մմ</t>
  </si>
  <si>
    <t xml:space="preserve"> Բեռնակիր աå³ÑáíÇã կափույր Փ50մմ</t>
  </si>
  <si>
    <t>Թողարկիչ փական  Ф15ÙÙ</t>
  </si>
  <si>
    <t>Թողարկիչ փական  Ф20ÙÙ</t>
  </si>
  <si>
    <t>Թողարկիչ փական  Ф32ÙÙ</t>
  </si>
  <si>
    <t>Պողպատե սողնակների տեղադրում  Ф50ÙÙ</t>
  </si>
  <si>
    <t>Պողպատե սողնակների տեղադրում  Ф100ÙÙ</t>
  </si>
  <si>
    <t>Պողպատե սողնակների տեղադրում  Ф200ÙÙ</t>
  </si>
  <si>
    <t>Օդափոխության խողովակի արժեքը ö630x8ÙÙ</t>
  </si>
  <si>
    <t>Ծխնելույզի օդափոխության խողովակի մոնտաժում  ö630x8ÙÙ</t>
  </si>
  <si>
    <t xml:space="preserve">Կեղտազտիչ DH=200  </t>
  </si>
  <si>
    <t>Դեֆլեկտոր  T20  d=400մմ</t>
  </si>
  <si>
    <t>Թուջե հոսակի տեղադրում  d=50մմ</t>
  </si>
  <si>
    <t>Թուջե էմալապատ լվացարան</t>
  </si>
  <si>
    <t xml:space="preserve">ԸÝ¹³ñÓ³ÏÙ³Ý µ³ùÇ ï»Õ³¹ñáõÙ V=1000լ ï³ñáÕáõÃÛ³Ùµ  VRV </t>
  </si>
  <si>
    <t>Տաք ջրամատակարարման թերթավոր ջրատաքացուցիչ Q=300000 կկալ/ժամ  Z3 19 Piastre/plates</t>
  </si>
  <si>
    <t>ՋñÇ Ùß³ÏÙ³Ý ¿É»Ïïñ³Ù³·ÝÇë³ÛÇÝ ë³ñù УМОБ-7, dy50 ,G=20մ3/ժ                   կցաշուրթային միացում</t>
  </si>
  <si>
    <t>Բաշխիչ սանրիկ հետադարձ խողովակների համար խողովակ  Ф200մմ, L=600մմ</t>
  </si>
  <si>
    <t>Բաշխիչ սանրիկ մատակարար խողովակների համարФ400մմ, L=800մմ</t>
  </si>
  <si>
    <t>Բաշխիչ սանրիկ մատակարար և հետադաձ խողովակների համար   Ф400մմ, L=800մմ</t>
  </si>
  <si>
    <t>Համալրման  պոմպ DAB /համարժեք/ CP40/2300T G=10մ3/ժ,  H=20մ. N=1,45կվտ. n=2870պտ/ր  /1պահուստային/</t>
  </si>
  <si>
    <t>Տաք ջեռուցման համակարգի պոմպ DAB /համարժեք/ CM100/2000T G=30մ3/ժ,  H=20մ. N=7,95կվտ. n=2800պտ/ր  /1պահուստային/</t>
  </si>
  <si>
    <t>Ջեռուցման համակարգի պոմպ DAB /համարժեք/ CM100/1500T G=80մ3/ժ,  H=12մ. N=4,75կվտ. n=1400պտ/ր  /1պահուստային/</t>
  </si>
  <si>
    <t>Փչող գազային այրիչ  Q=750կվտ</t>
  </si>
  <si>
    <t>Ավտոմատացված ջրային կաթսա ECOMAX /համարժեք/  Q=750կվտ. (645000կկալ/ժամ) ջերմարտադրողականությամբ</t>
  </si>
  <si>
    <t>Ժալյուզային ցանցի տեղադրում 1000x550մմ</t>
  </si>
  <si>
    <t>Մտաղական մասեր գազատարի ամրացման համար</t>
  </si>
  <si>
    <t>Համակարգի պնևմատիկ փորձարկում</t>
  </si>
  <si>
    <t>Խողովակաշարի փչամաքրում</t>
  </si>
  <si>
    <t xml:space="preserve">Մանոմետրերի ï»Õ³¹ñáõÙ </t>
  </si>
  <si>
    <t>Փականի տեղադրում  Ф15ÙÙ</t>
  </si>
  <si>
    <t>Փականի տեղադրում  Ф25ÙÙ</t>
  </si>
  <si>
    <t>Փականի տեղադրում  Ф32ÙÙ</t>
  </si>
  <si>
    <t>Պողպատե սողնակների տեղադրում  Ф80ÙÙ</t>
  </si>
  <si>
    <t>Գազի ազդանշանային սարք Փ150մմ պաշտպանիչ կափույրով տեղադրում</t>
  </si>
  <si>
    <t>Պատյան åáÕå³ï» ¿É. ½á¹íáÕ ËáÕáí³ÏÝ»ñÇó Ф325x6մմ,L=0.5մ,1հատ</t>
  </si>
  <si>
    <t>ԽáÕáí³Ï³ß³ñÇ ³ÝóÏ³óáõÙ åáÕå³ï» ջրագազատար ËáÕáí³ÏÝ»ñÇó Ф15մմ</t>
  </si>
  <si>
    <t>ԽáÕáí³Ï³ß³ñÇ ³ÝóÏ³óáõÙ åáÕå³ï» ջրագազատար ËáÕáí³ÏÝ»ñÇó Ф25մմ</t>
  </si>
  <si>
    <t>ԽáÕáí³Ï³ß³ñÇ ³ÝóÏ³óáõÙ åáÕå³ï» ջրագազատար ËáÕáí³ÏÝ»ñÇó Ф32մմ</t>
  </si>
  <si>
    <t>ԽáÕáí³Ï³ß³ñÇ ³ÝóÏ³óáõÙ åáÕå³ï» ¿É. ½á¹íáÕ ËáÕáí³ÏÝ»ñÇó Ф76x3,5մմ</t>
  </si>
  <si>
    <t>ԽáÕáí³Ï³ß³ñÇ ³ÝóÏ³óáõÙ åáÕå³ï» ¿É. ½á¹íáÕ ËáÕáí³ÏÝ»ñÇó Ф159x4,5մմ</t>
  </si>
  <si>
    <t>Կոլլեկտոր åáÕå³ï» ¿É. ½á¹íáÕ ËáÕáí³ÏÝ»ñÇó Ф325x8մմ,L=6մ,1հատ</t>
  </si>
  <si>
    <t>Ü³Ë³Ñ³ßÇí N5-2</t>
  </si>
  <si>
    <t>Ü³Ë³Ñ³ßÇí N5-3</t>
  </si>
  <si>
    <t>Ü³Ë³Ñ³ßÇí N2-9</t>
  </si>
  <si>
    <t>Կանալային օդորակիչ  L=5720մ3/ժ  L=5720մ3/ժ. ներառյալ՝ 1.օդ.կափյուր օժ.շարժաբերով LKSF 80-50/230 2հատ 2.գրպանային զտիչ  KFD 80-50  2հատ 3.ջրային օդատաք.VO80-50/3R 2հատ 4.խառնիչ հանգույց SUMAX 80-6,3/2/ N=245վտ 2հատ 5.ջրային օդասառ.CHV80-502L 2հատ. 6.ճկւն ներդիր DV 80-50 4հատ 7.ցածր ճնշման շառավ.օդամղիչ RP80-50/40-6D N=2824/3վտ. 2հատ   8.աղմկախլացուցիչ TKU80-50 2հատ</t>
  </si>
  <si>
    <t>Կանալային օդորակիչ  L=3120մ3/ժ, H=460պա. ներառյալ՝ 1.օդ.կափյուր օժ.շարժաբերով LKSF 60-35/230 1հատ 2.գրպանային զտիչ KFD 60-35 1հատ 3.ջրային օդատաք.VO60-35/2R 1հատ 4.խառնիչ հանգույց SUMAX 60-6,3/2/ N=245վտ1հատ 5.ջրային օդասառ..CHV60-302L 1հատ. 6.ճկւն ներդիր DV 60-30 2հատ 7.ցածր ճնշման շառավ.օդամղիչ RP60-35/31-4D N=2464վտ. 1հատ   8.աղմկախլացուցիչ TKU60-35 1հատ</t>
  </si>
  <si>
    <t>Կարգավորիչ ճաղավանդակ  800x200մմ</t>
  </si>
  <si>
    <t>Կարգավորիչ ճաղավանդակ  150x150մմ</t>
  </si>
  <si>
    <t>Օդընդունիչ ճաղավանդակ  1200x1000մմ</t>
  </si>
  <si>
    <t>Օդընդունիչ ճաղավանդակ  600x350մմ</t>
  </si>
  <si>
    <t>Ցինկապատված օդատար ուղղանկյուն կտրվածքով b=1մմ 1200x1000մմ</t>
  </si>
  <si>
    <t>Ցինկապատված օդատար ուղղանկյուն կտրվածքով ց b=0,7մմ 600x350մմ</t>
  </si>
  <si>
    <t>Ցինկապատված օդատար ուղղանկյուն կտրվածքով  b=0,7մմ 500x300մմ</t>
  </si>
  <si>
    <t>Ցինկապատված օդատար ուղղանկյուն կտրվածքով  b=0,7մմ 400x300մմ</t>
  </si>
  <si>
    <t>Ցինկապատված օդատար ուղղանկյուն կտրվածքով  b=0,5մմ 300x250մմ</t>
  </si>
  <si>
    <t>Ցինկապատված օդատար ուղղանկյուն կտրվածքով  b=0,5մմ 300x150մմ</t>
  </si>
  <si>
    <t>Ցինկապատված օդատար ուղղանկյուն կտրվածքով  b=0,5մմ 150x150մմ</t>
  </si>
  <si>
    <t>Ցինկապատված օդատար ուղղանկյուն կտրվածքով  b=0,5մմ 150x100մմ</t>
  </si>
  <si>
    <t>Ցինկապատ  գլխանոց /հովանոց/  օդատարների վրա Ф1200x1400ÙÙ</t>
  </si>
  <si>
    <t>Ցինկապատ  գլխանոց /հովանոց/  օդատարների վրա Ф1000x300ÙÙ</t>
  </si>
  <si>
    <t>Ցինկապատ  գլխանոց /հովանոց/  օդատարների վրա Ф800x300ÙÙ</t>
  </si>
  <si>
    <t>Ցինկապատ  գլխանոց /հովանոց/  օդատարների վրա Ф300x200ÙÙ</t>
  </si>
  <si>
    <t>Ü³Ë³Ñ³ßÇí N3-8</t>
  </si>
  <si>
    <t>Կաբել անցուղի 30x20մմ   L=2,0մ 6հատ տեղադրում</t>
  </si>
  <si>
    <t xml:space="preserve">Պողպատյա խողովակ Ф40մմ  6հատ L=0,5մ </t>
  </si>
  <si>
    <t>¾É.í³ñ¹³Ï 1տեղանոց, ÑáÕ³ÝóÙ³Ý Ñå³Ïáí</t>
  </si>
  <si>
    <t xml:space="preserve">Ø³ÉáõË     պղնձե`  µ³½Ù³çÇÕ ВВГнг 3x2,5 мм2/ÙÙ2 </t>
  </si>
  <si>
    <t>Ü³Ë³Ñ³ßÇí N2-10</t>
  </si>
  <si>
    <t xml:space="preserve">Պողպատյա խողովակ Ф40մմ  2հատ L=0,5մ </t>
  </si>
  <si>
    <t xml:space="preserve">Ø³ÉáõË     պղնձե`  µ³½Ù³çÇÕ ВВГнг 3x2,5ÙÙ2 </t>
  </si>
  <si>
    <t>Ü³Ë³Ñ³ßÇí N1-6</t>
  </si>
  <si>
    <t>Օդափոխության սարք ռեկուպերատորով և ավտոմատիկայով VS-230</t>
  </si>
  <si>
    <t>լրակազմ</t>
  </si>
  <si>
    <t>Դեֆլեկտոր Ф630мм</t>
  </si>
  <si>
    <t>Տանիքային օդամուղ A-0,25, P-380pa  N=0,18կվտ.</t>
  </si>
  <si>
    <t xml:space="preserve">Օդային վարագույր N=5,5/5,0կվտ.     200WHN                 </t>
  </si>
  <si>
    <t>Ֆանկոլներ FC50  N=4,3կվ.</t>
  </si>
  <si>
    <t>Ֆանկոլներ FC80  N=8,6կվ.</t>
  </si>
  <si>
    <t>Օդատարկլոր կլոր կտրվածքով սպիրալային,  փոշեներկումով և ներսից ինքնասոսնձվումով Ф1250մմ</t>
  </si>
  <si>
    <t xml:space="preserve">Ф1250մմ օդատարի արժեքը </t>
  </si>
  <si>
    <t>Օդատարկլոր կլոր կտրվածքով սպիրալային,  փոշեներկումով և ներսից ինքնասոսնձվումով Ф1000մմ</t>
  </si>
  <si>
    <t xml:space="preserve">Ф1000մմ օդատարի արժեքը </t>
  </si>
  <si>
    <t>Օդատարկլոր կլոր կտրվածքով սպիրալային,  փոշեներկումով և ներսից ինքնասոսնձվումով Ф900մմ</t>
  </si>
  <si>
    <t xml:space="preserve">Ф900մմ օդատարի արժեքը </t>
  </si>
  <si>
    <t>Օդատարկլոր կլոր կտրվածքով սպիրալային,  փոշեներկումով և ներսից ինքնասոսնձվումով Ф800մմ</t>
  </si>
  <si>
    <t xml:space="preserve">Ф800մմ օդատարի արժեքը </t>
  </si>
  <si>
    <t>Օդատարկլոր կլոր կտրվածքով սպիրալային,  փոշեներկումով և ներսից ինքնասոսնձվումով Ф710մմ</t>
  </si>
  <si>
    <t xml:space="preserve">Ф710մմ օդատարի արժեքը </t>
  </si>
  <si>
    <t>Օդատարկլոր կլոր կտրվածքով սպիրալային,  փոշեներկումով և ներսից ինքնասոսնձվումով Ф630մմ</t>
  </si>
  <si>
    <t xml:space="preserve">Ф630մմ օդատարի արժեքը </t>
  </si>
  <si>
    <t>Օդատարկլոր կլոր կտրվածքով սպիրալային,  փոշեներկումով և ներսից ինքնասոսնձվումով Ф500մմ</t>
  </si>
  <si>
    <t xml:space="preserve">Ф500մմ օդատարի արժեքը </t>
  </si>
  <si>
    <t>Օդատարկլոր կլոր կտրվածքով սպիրալային,  փոշեներկումով և ներսից ինքնասոսնձվումով Ф350մմ</t>
  </si>
  <si>
    <t xml:space="preserve">Ф350մմ օդատարի արժեքը </t>
  </si>
  <si>
    <t>Սառնարանային ագրեգատ N=60կվտ</t>
  </si>
  <si>
    <t xml:space="preserve">Տաքացած սառնակրի շրջապտույտի պոմպ PEDROLLO Q=4,8մ3/ժ H=12մ  N=1,1կվտ  </t>
  </si>
  <si>
    <t>Սառնարանային ագրեգատ N=200կվտ</t>
  </si>
  <si>
    <t xml:space="preserve">Տաքացած սառնակրի շրջապտույտի պոմպ HF8A Q=35մ3/ժ H=12մ  N=5,5կվտ  </t>
  </si>
  <si>
    <t>Փչող գազային այրիչ  Q=870կվտ</t>
  </si>
  <si>
    <t xml:space="preserve">Ավտոմատացված ջրային կաթսա ECOMAX /համարժեք/  Q=870կվտ. </t>
  </si>
  <si>
    <t>ՖՈՏՈՎՈԼՏԱՅԻՆ ՎԱՀԱՆԱԿ 400Վտ ՊԻԿԱՅԻՆ ՀԶՈՐՈՒԹՅԱՄԲ,
 ՄԵԿ ԶՈՒՅԳ ՄԱԼՈՒԽՆԵՐՈՎ, ՀԱՎԱՍՏԱԳՐԵՐ IEC 61730 &amp; 61215, IEC 62804, IEC 61701, IEC 62716, UNI 9177, CE, PV CYCLE)
Recom
RCM-400-6MA</t>
  </si>
  <si>
    <t>ԵՌԱՖԱԶ ՓՈԽԱԿԵՐՊԻՉ 20կՎտ ՀԶՈՐՈՒԹՅԱՄԲ
(Պաշտպանվածություն՝ DC և AC մուտքերի գերլարումներից, գերբեռնվածության, УЗО, հակառակ բևեռայնություն, մեկուսացման հսկում, RS485, USB ինտերֆեյս, LED էկրան, -25°...+60°C աշխատանքային ջերմաստիճան, IP65, Standard ` EMC  - EN 61000-6-1, EN 61000-6-2, EN 61000-6-3, EN 61000-6-4, EN 61000-3-2, EN 61000-3-3, EN 61000-3-12, EN 61000-3-11, Safety standards - IEC62109-1/2, IEC62116, IEC61727, IEC-61683, IEC60068(1,2,14,30), IEC60255, Grid standards - A S/NZS 4777, VDE V 0124-100, V 0126-1-1 VDE-AR-N 4105, CEI 0-21/CEI 0-16, EN50438/EN50549, G83/G59, C10/11, Rd1699, UTE C15-712-1, EN50530) SOFAR
20000TL</t>
  </si>
  <si>
    <t>ՄԵՏԱՂԱԿԱՆ ԱՐԿՂ IP65, 6 ՄՈԴՈՒԼ</t>
  </si>
  <si>
    <t xml:space="preserve">ՔԱՌԱԲԵՎԵՌ ԽԶԻՉ-ԱՆՋԱՏԻՉ 40Ա, </t>
  </si>
  <si>
    <t xml:space="preserve">ԵՌԱՖԱԶ ՓՈԽԱԿԵՐՊԻՉ 25կՎտ ՀԶՈՐՈՒԹՅԱՄԲ
(Պաշտպանվածություն՝ DC և AC մուտքերի գերլարումներից, գերբեռնվածության, УЗО, հակառակ բևեռայնություն, մեկուսացման հսկում, RS485, USB ինտերֆեյս, LED էկրան, -25°...+60°C աշխատանքային ջերմաստիճան, IP65, Standard ` EMC  - EN 61000-6-1, EN 61000-6-2, EN 61000-6-3, EN 61000-6-4, EN 61000-3-2, EN 61000-3-3, EN 61000-3-12, EN 61000-3-11, Safety standards - IEC62109-1/2, IEC62116, IEC61727, IEC-61683, IEC60068(1,2,14,30), IEC60255, Grid standards - A S/NZS 4777, VDE V 0124-100, V 0126-1-1 VDE-AR-N 4105, CEI 0-21/CEI 0-16, EN50438/EN50549, G83/G59, C10/11, Rd1699, UTE C15-712-1, EN50530) SOFAR
25000TL-G2
</t>
  </si>
  <si>
    <t xml:space="preserve">ՔԱՌԱԲԵՎԵՌ ԽԶԻՉ-ԱՆՋԱՏԻՉ 63Ա, </t>
  </si>
  <si>
    <t>ԵՌԱՖԱԶ ՓՈԽԱԿԵՐՊԻՉ 40կՎտ ՀԶՈՐՈՒԹՅԱՄԲ
(Պաշտպանվածություն՝ DC և AC մուտքերի գերլարումներից, գերբեռնվածության, УЗО, հակառակ բևեռայնություն, մեկուսացման հսկում, RS485, USB ինտերֆեյս, LED էկրան, -25°...+60°C աշխատանքային ջերմաստիճան, IP65, Standard ` EMC  - EN 61000-6-1, EN 61000-6-2, EN 61000-6-3, EN 61000-6-4, EN 61000-3-2, EN 61000-3-3, EN 61000-3-12, EN 61000-3-11, Safety standards - IEC62109-1/2, IEC62116, IEC61727, IEC-61683, IEC60068(1,2,14,30), IEC60255, Grid standards - A S/NZS 4777, VDE V 0124-100, V 0126-1-1 VDE-AR-N 4105, CEI 0-21/CEI 0-16, EN50438/EN50549, G83/G59, C10/11, Rd1699, UTE C15-712-1, EN50530) SOFAR
40000TL</t>
  </si>
  <si>
    <t xml:space="preserve">ՔԱՌԱԲԵՎԵՌ ԽԶԻՉ-ԱՆՋԱՏԻՉ 100Ա, </t>
  </si>
  <si>
    <t xml:space="preserve">ԵՌԱՖԱԶ ՓՈԽԱԿԵՐՊԻՉ 60կՎտ ՀԶՈՐՈՒԹՅԱՄԲ
(Պաշտպանվածություն՝ DC և AC մուտքերի գերլարումներից, գերբեռնվածության, УЗО, հակառակ բևեռայնություն, մեկուսացման հսկում, RS485, USB ինտերֆեյս, LED էկրան, -25°...+60°C աշխատանքային ջերմաստիճան, IP65, Standard ` EMC  - EN 61000-6-1, EN 61000-6-2, EN 61000-6-3, EN 61000-6-4, EN 61000-3-2, EN 61000-3-3, EN 61000-3-12, EN 61000-3-11, Safety standards - IEC62109-1/2, IEC62116, IEC61727, IEC-61683, IEC60068(1,2,14,30), IEC60255, Grid standards - A S/NZS 4777, VDE V 0124-100, V 0126-1-1 VDE-AR-N 4105, CEI 0-21/CEI 0-16, EN50438/EN50549, G83/G59, C10/11, Rd1699, UTE C15-712-1, EN50530) SOFAR
60000TL
</t>
  </si>
  <si>
    <t xml:space="preserve">ՔԱՌԱԲԵՎԵՌ ԽԶԻՉ-ԱՆՋԱՏԻՉ 125Ա, </t>
  </si>
  <si>
    <t xml:space="preserve">CB-1 բաշխիչ վահան </t>
  </si>
  <si>
    <t>Մետաղական արկղ IP666   700x500x200</t>
  </si>
  <si>
    <t>Փոփոխական հոսանքի եռաֆազ ավտոմատ անջատիչ 320Ա 10ԿԱ</t>
  </si>
  <si>
    <t>Փոփոխական հոսանքի եռաֆազ ավտոմատ անջատիչ 80Ա 10ԿԱ                                                                                                                                                                                                                                                                      տիպ C</t>
  </si>
  <si>
    <t>Փոփոխական հոսանքի եռաֆազ ավտոմատ անջատիչ 40Ա 10ԿԱ                                                                                                                                                                                                                                                                      տիպ C</t>
  </si>
  <si>
    <t>Հարթ կոշտ պղնձե դող 25x5  L=500      /330A/</t>
  </si>
  <si>
    <t xml:space="preserve">Դողի մեկուսիչ /քառաբևեռ/  </t>
  </si>
  <si>
    <t xml:space="preserve">CB-2  բաշխիչ վահան </t>
  </si>
  <si>
    <t>Փոփոխական հոսանքի եռաֆազ ավտոմատ անջատիչ 250Ա 10ԿԱ</t>
  </si>
  <si>
    <t>Փոփոխական հոսանքի եռաֆազ ավտոմատ անջատիչ 125Ա 10ԿԱ  տիպ C</t>
  </si>
  <si>
    <t xml:space="preserve">CB-3  բաշխիչ վահան </t>
  </si>
  <si>
    <t>Փոփոխական հոսանքի եռաֆազ ավտոմատ անջատիչ  63Ա 10ԿԱ  տիպ C</t>
  </si>
  <si>
    <t>Փոփոխական հոսանքի եռաֆազ ավտոմատ անջատիչ 320Ա 16ԿԱ</t>
  </si>
  <si>
    <t>Փոփոխական հոսանքի եռաֆազ ավտոմատ անջատիչ 250Ա 16ԿԱ</t>
  </si>
  <si>
    <t xml:space="preserve">Փոփոխական հոսանքի եռաֆազ ավտոմատ անջատիչ 125Ա 16ԿԱ  </t>
  </si>
  <si>
    <t>50x50 ցինկապատ մալուխատար</t>
  </si>
  <si>
    <t>150x50 ցինկապատ մալուխատար</t>
  </si>
  <si>
    <t>250x50 ցինկապատ մալուխատար</t>
  </si>
  <si>
    <t>120մմ2  պղնձե մալուխի ծայրակալ ТМЛ120-16-18/կվտ/</t>
  </si>
  <si>
    <t>95մմ2  պղնձե մալուխի ծայրակալ ТМЛ95-12-16/կվտ/</t>
  </si>
  <si>
    <t>35մմ2  պղնձե մալուխի ծայրակալ ТМЛ35-12-10/կվտ/</t>
  </si>
  <si>
    <t>16մմ2  պղնձե մալուխի ծայրակալ ТМЛ16-8-6/կվտ/</t>
  </si>
  <si>
    <t>10մմ2  պղնձե մալուխի ծայրակալ ТМЛ10-8-5/կվտ/</t>
  </si>
  <si>
    <t>6մմ2  պղնձե մալուխի ծայրակալ ТМЛ6-6-4/կվտ/</t>
  </si>
  <si>
    <t xml:space="preserve">Կանոնավոր ձևի տուֆ քարի շարվածք /150 հատ տուֆ քար/ </t>
  </si>
  <si>
    <t>մ3</t>
  </si>
  <si>
    <t>Հողանցման պղնձե հաղորդալար                                                                                                                                                                                                                                                                                         ПВ-1x6մմ2</t>
  </si>
  <si>
    <t>Պղնձե հողանցման հաղորդաձող                                                                                                                                                                                                                                                                                        Cu 40x4մմ,   L=300մմ</t>
  </si>
  <si>
    <t>4մմ2  պղնձե մալուխի ծայրակալ ТМЛ4-6-3/կվտ/</t>
  </si>
  <si>
    <t>Անոդային ալյումինե էլեմենտներից հիմնակմախք</t>
  </si>
  <si>
    <t>Կմախքի առջևի ոտքի հիմնային դետալ       M-001</t>
  </si>
  <si>
    <t>Կմախքի ետևի ոտքի հիմնային դետալ       M-001</t>
  </si>
  <si>
    <t>Առջևի և ետևի միջև թեքան M-001</t>
  </si>
  <si>
    <t>Հենարան M-002</t>
  </si>
  <si>
    <t>Ուղղորդիչ M-003</t>
  </si>
  <si>
    <t>Ետևի միջհիմնասյան թեքան M-004</t>
  </si>
  <si>
    <t>Ուղղորդիչ ներդիր-միակցիչ M-009</t>
  </si>
  <si>
    <t>Առջևի հիմնասյունը քառանկյուն խողովակին ամրացման դետալ  M-005</t>
  </si>
  <si>
    <t>Առջևի հիմնասյունը հենարանին ամրացման դետալ  M-006</t>
  </si>
  <si>
    <t>Ետևի հիմնասյունը հենարանին ամրացման դետալ  M-007</t>
  </si>
  <si>
    <t>Ետևի հիմնասյունը հիմքին ամրացման դետալ  M-008</t>
  </si>
  <si>
    <t>Ուղղորդիչ հենարանին ամրացման դետալ M-013</t>
  </si>
  <si>
    <t>Ալյումինե մանեկ M8 M-010</t>
  </si>
  <si>
    <t>ՖՎՎ ամրացման եզրային դետալ M-011</t>
  </si>
  <si>
    <t>ՖՎՎ ամրացման միջանկյալ դետալ                                                                                M-012</t>
  </si>
  <si>
    <t>Հեղյուս M12x80</t>
  </si>
  <si>
    <t>Հեղյուս M8x80</t>
  </si>
  <si>
    <t>Հեղյուս M8x20</t>
  </si>
  <si>
    <t>Պտուտակ գլանաձև գլխիկով,ներկառուցված վեցանիստով M8x50 DIN 912</t>
  </si>
  <si>
    <t>Պտուտակ գլանաձև գլխիկով,ներկառուցված վեցանիստով M8x30 DIN 913</t>
  </si>
  <si>
    <t>Մանեկ M12</t>
  </si>
  <si>
    <t>Մանեկ M8</t>
  </si>
  <si>
    <t xml:space="preserve">Տափօղակ M12x25 </t>
  </si>
  <si>
    <t>Տափօղակ զսպանակային Փ12</t>
  </si>
  <si>
    <t>Տափօղակ զսպանակային Փ8</t>
  </si>
  <si>
    <t>Մետաղական խողովակ 80x60x4մմ</t>
  </si>
  <si>
    <t>Պատուհաններ. դռներ</t>
  </si>
  <si>
    <t>Պատուհան ալյումինե  70 մմ հաստ 4+4 մմ ապակեփաթեթով, բացվող</t>
  </si>
  <si>
    <t>Պատուհան ալյումինե  70 մմ հաստ 4+4 մմ ապակեփաթեթով, չբացվող</t>
  </si>
  <si>
    <t>Վիտրաժ ալյումինե պրոֆիլներով, թրծված ապակի 10 մմ հաստ., բացվող</t>
  </si>
  <si>
    <t>Վիտրաժ ալյումինե պրոֆիլներով, թրծված ապակի 10 մմ հաստ., չբացվող</t>
  </si>
  <si>
    <t xml:space="preserve">Ալյումինե դուռ ապակեփաթեթով . Ջերմակամուրջով 
</t>
  </si>
  <si>
    <t>դուռ ալյումինե, թրծված ապակի 10 մմ հաստ.</t>
  </si>
  <si>
    <t xml:space="preserve">Ալյումինե դուռ ապակեփաթեթով . 
</t>
  </si>
  <si>
    <t xml:space="preserve">դուռ հաճարի փայտից </t>
  </si>
  <si>
    <t xml:space="preserve">Դոռ Ալյումինե
ապակեփաթեթով սլայդ
</t>
  </si>
  <si>
    <t>Հատակներ</t>
  </si>
  <si>
    <t xml:space="preserve">Հիդրոմեկուսացում իզոգամով </t>
  </si>
  <si>
    <t>100մ2</t>
  </si>
  <si>
    <t>Ցեմենտե հարթեցնող շերտի իրականացում 40մմ հաստությամբ</t>
  </si>
  <si>
    <t>Հղկված տրավերտինե սալեր  15մմ</t>
  </si>
  <si>
    <t>Առաձգական էլեմենտ ռետինե     16մմ</t>
  </si>
  <si>
    <t xml:space="preserve"> Լագաներ     27մմ</t>
  </si>
  <si>
    <t>Ֆաներա     9մմ</t>
  </si>
  <si>
    <t>Ցեմենտե հարթեցնող շերտի իրականացում 30մմ հաստությամբ</t>
  </si>
  <si>
    <t>վինիլային հատակ /հախահիմքի սոսինձի շրիշակի և լարի հետ միասին/</t>
  </si>
  <si>
    <t>Պրեսգրանիտե ծածկույթ    10 մմ</t>
  </si>
  <si>
    <t>Մետլախային խեցեսալիկ   6մմ</t>
  </si>
  <si>
    <t>Կերամիկական մոզայիկ հատակ   6մմ</t>
  </si>
  <si>
    <t>Փայտե երեսպատում /վագոնկա/   20մմ</t>
  </si>
  <si>
    <t xml:space="preserve">Բազալտե սալեր  20մմ
</t>
  </si>
  <si>
    <t>Լամինատե հատակ</t>
  </si>
  <si>
    <t>Տանիք</t>
  </si>
  <si>
    <t xml:space="preserve">æ»ñÙ³Ù»ÏáõëÇã ß»ñïª EPS, 30-40 Ï·/ËÙ, Ñ ÙÇç.200 ÙÙ
 ç»ñÙ³÷áË³ÝóÙ³Ý ·áñÍ³ÏÇóÁª  ≤ 0.04ìî/Ø 0/C 
</t>
  </si>
  <si>
    <t>ò»Ù»Ýï-³í³½³ÛÇÝ Ñ³ñÃ»óÝáÕ ß»ñïÇ Çñ³Ï³Ý³óáõÙ 70ÙÙ Ñ³ëïáõÃÛ³Ùµ, ³Ùñ³Ý³ÛÇÝ ó³Ýóáí</t>
  </si>
  <si>
    <t>Պողպատե ցանց Bp1 5մմ 150x150 տեղաադրում</t>
  </si>
  <si>
    <t>Պողպատե ցանց Bp1 5մմ 150x150</t>
  </si>
  <si>
    <t>Թեթև բետոնե շերտ 60 մմ B-12,5 դասի</t>
  </si>
  <si>
    <t>Ջրամեկուսիչ պոլիմերբիտումային երկու շերտ, վերին շերտը ավազապատ, 4 մմ</t>
  </si>
  <si>
    <t>Հարդարման աշխատանքներ</t>
  </si>
  <si>
    <t>Պատերի սվաղ գաջե շաղախով</t>
  </si>
  <si>
    <t>Պատերի լատեքսային ներկում կիսափայլուն</t>
  </si>
  <si>
    <t>Պատերի  սվաղ ցեմենտային շաղախով</t>
  </si>
  <si>
    <t>Պատերի կերամիկական սալիկապատում</t>
  </si>
  <si>
    <t>Պատերի փայտե երեսապատում 18 մմ</t>
  </si>
  <si>
    <t xml:space="preserve">կախովի առաստաղ գիպսաստվարաթուղթ 9 մմ հաստ.
</t>
  </si>
  <si>
    <t>Առաստաղի լատեքսային ներկում</t>
  </si>
  <si>
    <t>Կախովի առաստաղ Ակուստիկ 600*600*20</t>
  </si>
  <si>
    <t>Կախովի առաստաղ պլասմասե ՊՎՔ</t>
  </si>
  <si>
    <t>առաստաղ փայտե երեսապատում 18 մմ</t>
  </si>
  <si>
    <t>Աստիճանների դեկորատիվ բազրիքի տեղադրում հ 900 մմ , չժանգոտող մետաղից /ոտքերով/</t>
  </si>
  <si>
    <t xml:space="preserve">Հղկված տրավերտինից պատուհանագոգերի իրականացում 
</t>
  </si>
  <si>
    <t xml:space="preserve">Ներքին շեպերի գաջե սվաղում
</t>
  </si>
  <si>
    <t xml:space="preserve">Ներքին շեպերի լատեքսային նեկում
</t>
  </si>
  <si>
    <t>Ջրավազանի թասակների իրականացում կերամիկական</t>
  </si>
  <si>
    <t>Պրեսգրանիտե շրիշակների իրականացում 100 մմ</t>
  </si>
  <si>
    <t>ՄԴՖ ից շրիշակների իրականացում 70 մմ հաստ</t>
  </si>
  <si>
    <t>Տրավերտինե շրիշակների իրականացում 100 մմ կորացումով</t>
  </si>
  <si>
    <t>Ներկարարական անկյունակներ</t>
  </si>
  <si>
    <t>Պլասսմասե նստարաններ տրիբունայի</t>
  </si>
  <si>
    <t>Արտաքին հարդարման աշխատանքներ</t>
  </si>
  <si>
    <t xml:space="preserve">Որմնախարիսխի երեսպատում բազալտե սալերով 30 մմ
</t>
  </si>
  <si>
    <t xml:space="preserve">Տրավերտինե երեսպատում պատերին
</t>
  </si>
  <si>
    <t xml:space="preserve">Սև տուֆ քարով երեսպատում պատերին
</t>
  </si>
  <si>
    <t xml:space="preserve">Տրավերտինե երեսպատում պատերին /թեք և դժվարամատչելի մասեր
</t>
  </si>
  <si>
    <t xml:space="preserve">Սև տուֆ քարով երեսպատում պատերին /թեք և դժվարամատչելի մասեր/
</t>
  </si>
  <si>
    <t xml:space="preserve">Ճակատի երեսպատում կոմպոզիտային սալերից
</t>
  </si>
  <si>
    <t xml:space="preserve">Արտաքին շեպերի երեսպատում տրավերտինե սալերով 30 մմ
</t>
  </si>
  <si>
    <t xml:space="preserve">Արտաքին շեպերի երեսպատում տուֆե սալերով 30 մմ
</t>
  </si>
  <si>
    <t xml:space="preserve">Արտաքին պատուհանագոգերի իրականացում բազալտե սալերով 50 մմ
</t>
  </si>
  <si>
    <t xml:space="preserve">Սյուների երեսպատում տրավերտինե սալերով 30 մմ
</t>
  </si>
  <si>
    <t xml:space="preserve">Բազալտե թասակների իրականացում 50 մմ սալերով
</t>
  </si>
  <si>
    <t xml:space="preserve">Մետաղական կմախքի վրա սև տուֆե երեսպատում 30 մմ 
</t>
  </si>
  <si>
    <t xml:space="preserve">Երեսպատման ցանց </t>
  </si>
  <si>
    <t>Երեսպատման ցանց ∅4 Bp1 150x150</t>
  </si>
  <si>
    <t>Պատշգամբների ապակյա բազրիքներ թրծված 10մմ</t>
  </si>
  <si>
    <t xml:space="preserve">ä³ï»ñÇ ջերմամեկուսացում 50 մմ հաստ. բազալտե էներգետիկական բաբմակով
</t>
  </si>
  <si>
    <t>Վերամբարձի շահագործում</t>
  </si>
  <si>
    <t xml:space="preserve">î³Ëï³Ï³Ù³ÍÇ Ï³éáõóáõÙ ¨ ù³Ý¹áõÙ`
</t>
  </si>
  <si>
    <t>Թեթև բետոն   B-7.5 դասի</t>
  </si>
  <si>
    <t>Օդափոխության հորանների կառուցում</t>
  </si>
  <si>
    <t>Հորանի ß³ñ 100 ÙÙ Ñ³ëï. Ã»Ã¨ µÉáÏáí</t>
  </si>
  <si>
    <t>Պատի շարվածքի  ամրանավորում</t>
  </si>
  <si>
    <t>Ամրան Ac1 դասի</t>
  </si>
  <si>
    <t>Արտաքին աստիճանավանդակ</t>
  </si>
  <si>
    <t>Արտաքին աստիճանահարթակի երեսպատում բազալտե 30 մմ սալերով</t>
  </si>
  <si>
    <t>Թեքահարթակի երեսպատում բազալտե սալերով 30 մմ</t>
  </si>
  <si>
    <t xml:space="preserve">Պոլիկարբոնատե ծածկույթ
</t>
  </si>
  <si>
    <t>Վերելակի մոնտաժում АС-1,0-ПБА1010ШТ</t>
  </si>
  <si>
    <t>Ե/Բ միաձույլ հիմնային հեծան</t>
  </si>
  <si>
    <t>1000մ3</t>
  </si>
  <si>
    <t xml:space="preserve">Գրունտի քանդում  ձեռքով </t>
  </si>
  <si>
    <t>100մ3</t>
  </si>
  <si>
    <t>Գրունտի ետլիցք խրամուղիներում</t>
  </si>
  <si>
    <t>Պատերի, հիմքերի և զանգվածների կողային հիդրոմեկուսացում 2 շերտ բիտումի քսումով</t>
  </si>
  <si>
    <t>Բազալտե խճե շերտ տոփանումով</t>
  </si>
  <si>
    <t>Բուտաբետոնի իրականացում B-15 դասի բետոնից</t>
  </si>
  <si>
    <t>Ե/Բ միաձույլ  հիմնային հեծանների իրականացում          B-20 դասի բետոնով</t>
  </si>
  <si>
    <t>Ամրան A500C դասի</t>
  </si>
  <si>
    <t>Ներդիր դետալների տեղադրում 80x80x10</t>
  </si>
  <si>
    <t>Ե/Բ միաձույլ հատակի սալ -0.050 նիշում</t>
  </si>
  <si>
    <t>Բազալտե խճի շերտ տոփանումով</t>
  </si>
  <si>
    <t>Ե/Բ միաձույլ սալի բետոնացում B-12.5 դասի բետոնից</t>
  </si>
  <si>
    <t>Փռվածքի շերտերի ամրանավորում</t>
  </si>
  <si>
    <t xml:space="preserve">Միաձույլ շրջանակ </t>
  </si>
  <si>
    <t>Ե/Բ միաձույլ սյուների իրականացում B-25 դասի բետոնով</t>
  </si>
  <si>
    <t>Ե/Բ միաձույլ պարզունակների իրականացում B-25 դասի բետոնով</t>
  </si>
  <si>
    <t>Արտաքին պատերի շար ցեմենտավազե.բլոկներով      200*200*400</t>
  </si>
  <si>
    <t>Փրփրապալստ</t>
  </si>
  <si>
    <t>Փքեցված պեռլիտ</t>
  </si>
  <si>
    <t>Երկաթբետոնե բարավորների իրականացում  B-12.5 դասի բետոնով</t>
  </si>
  <si>
    <t xml:space="preserve">Ե/Բ միաձույլ ծածկի սալի իրականացում B25 դասի բետոնով </t>
  </si>
  <si>
    <t>Մասնաշենք 4</t>
  </si>
  <si>
    <t>Ե/Բ միաձույլ հիմնային սալի բետոնացում B-20 դասի բետոնից</t>
  </si>
  <si>
    <t>Ե/բ միաձույլ աստիճան</t>
  </si>
  <si>
    <t>աստիճանի մետաղական կոնստրուկցիաների տեղադրում</t>
  </si>
  <si>
    <t>Մետաղական կոնստրուկցիաների երկշերտ ներկում նիտրոներկով</t>
  </si>
  <si>
    <t xml:space="preserve">Մետաղական ծածկոց </t>
  </si>
  <si>
    <t xml:space="preserve">Ծածկկոցի  մետաղական կոնստրուկցիաներ մոնտաժում apaki </t>
  </si>
  <si>
    <t xml:space="preserve">Ապակե ծածկ </t>
  </si>
  <si>
    <t xml:space="preserve">Մետաղական կմախկ երեսապատման սալիկների համար </t>
  </si>
  <si>
    <t>Մասնաշենք 3</t>
  </si>
  <si>
    <t>Պարակալների մետաղական կոնստրուկցիաներ</t>
  </si>
  <si>
    <t>Մասնաշենք 2</t>
  </si>
  <si>
    <t xml:space="preserve"> մետաղական հարթակի կոնստրուկցիաներ</t>
  </si>
  <si>
    <t>Մասնաշենք 1</t>
  </si>
  <si>
    <t>մետաղակ կմախք երեսապատման սալիկների համար</t>
  </si>
  <si>
    <t xml:space="preserve">  մետաղական հարթակի կոնստրուկցիաներ</t>
  </si>
  <si>
    <t>Արտաքին պատերի շար ցեմենտավազե.բլոկներով      200*200*400 400 մմ հաստ պատ</t>
  </si>
  <si>
    <t xml:space="preserve"> պլասմասե պատուհանագոգեր 25սմ</t>
  </si>
  <si>
    <t>գ.մ</t>
  </si>
  <si>
    <t>Ստորին զոնա</t>
  </si>
  <si>
    <t>Գրանիտե սալիկ  12մմ</t>
  </si>
  <si>
    <t>Չորորդ մասնաշենք</t>
  </si>
  <si>
    <t xml:space="preserve"> Կերամիկական մոզայիկ հատակ</t>
  </si>
  <si>
    <t>Երկրորդ և երրորդ մասնաշենքեր</t>
  </si>
  <si>
    <t>Պրեսգրանիտե ծածկույթ    9մմ</t>
  </si>
  <si>
    <t>ՊՎՔ խողովակ  150մմ</t>
  </si>
  <si>
    <t>Կախովի առաստաղ Արմստրոնգ 600х600х20 մմ</t>
  </si>
  <si>
    <t>Գրանիտե շրիշակների իրականացում 100 մմ կորացումով</t>
  </si>
  <si>
    <t>Հենապատերի երեսպատում բազալտե 30 մմ սալերով</t>
  </si>
  <si>
    <t>Վերելակի մոնտաժում АС-1,0-ПБА0410Т</t>
  </si>
  <si>
    <t xml:space="preserve">Գրունտի տեղափոխում դեպի թափոնակույտ </t>
  </si>
  <si>
    <t>Ֆուտբոլի դաշտ</t>
  </si>
  <si>
    <t xml:space="preserve">Գրունտի տոփանում մեխանիզմով
</t>
  </si>
  <si>
    <t xml:space="preserve">Բազալտե խճե նախապատրաստական շերտ
</t>
  </si>
  <si>
    <t xml:space="preserve">Բետոնե հատակ 100 մմ B-15 դասի
</t>
  </si>
  <si>
    <t xml:space="preserve">Ռետինե հատակների իրականացում 11+2 մմ
</t>
  </si>
  <si>
    <t xml:space="preserve">Բազալտե եզրաքարերի տեղադրում 15x30 սմ
</t>
  </si>
  <si>
    <t>100մ</t>
  </si>
  <si>
    <t>Դարպաս</t>
  </si>
  <si>
    <t xml:space="preserve">Բետոնե հիմքեր կանգնակների տակ B-15 դասի
</t>
  </si>
  <si>
    <t xml:space="preserve">Գրունտի հետլիցք ձեռքով </t>
  </si>
  <si>
    <t>Դարպաս մետաղական մասերի տեղադրում</t>
  </si>
  <si>
    <t>Մետաղական  մասերի յուղաներկում երկու անգամ</t>
  </si>
  <si>
    <t xml:space="preserve">Դարպասային ցանց
</t>
  </si>
  <si>
    <t xml:space="preserve">Պատերի MDF երեսապատում </t>
  </si>
  <si>
    <t xml:space="preserve">Հղկված տրավերտինից պատուհանագոգերի իրականացում 30.8 գ.մ.
</t>
  </si>
  <si>
    <t xml:space="preserve">Բազալտե պատուհանագոգ 100x30 մմ հաստ 30.8 գ.մ.
</t>
  </si>
  <si>
    <t xml:space="preserve">Կերամոգրանիտե շրիշակների իրականացում 100 մմ </t>
  </si>
  <si>
    <t xml:space="preserve">Հատակների երեսպատում բազալտե սալերով 30 մմ
</t>
  </si>
  <si>
    <t xml:space="preserve">Տրիբունայի հատակների և պատերի երեսպատում բազալտե 20 մմ սալերով
</t>
  </si>
  <si>
    <t xml:space="preserve">Աստիճանների երեսպատում բազալտե սալերով 30 մմ
</t>
  </si>
  <si>
    <t xml:space="preserve">Ալյումինե բազրիքների իրականացում
</t>
  </si>
  <si>
    <t xml:space="preserve">Պլասմասե նստելատեղեր
</t>
  </si>
  <si>
    <t xml:space="preserve">Կախովի առաստաղի տակ հանքային բամբակի իրականացում ֆոլգայապատ 100մմ
</t>
  </si>
  <si>
    <t>Մետաղական ֆերմա</t>
  </si>
  <si>
    <t>Աստիճանների և տրիբունայի նստատեղեր</t>
  </si>
  <si>
    <t>Գրունտի լիցք</t>
  </si>
  <si>
    <t xml:space="preserve">200 մմ խարամաբետոնե բլոկ
</t>
  </si>
  <si>
    <t>Մետաղական կոնստրուկցիաների ներկում</t>
  </si>
  <si>
    <t xml:space="preserve">Բազլտե սալիկներ սալվածքի երեսապատման համար
</t>
  </si>
  <si>
    <t>Բազալտե եզրաքարերի տեղադրում 150x300մմ չափսի բետոնե հիմքի վրա</t>
  </si>
  <si>
    <t>Պատուհան մետաղապլաստե բլոկով   60 մմ հաստ 4+4 մմ ապակեփաթեթով,  շականակագույն բացվող</t>
  </si>
  <si>
    <t>Պատուհան մետաղապլաստե բլոկով   60 մմ հաստ 4+4 մմ ապակեփաթեթով,  շականակագույն չբացվող</t>
  </si>
  <si>
    <t xml:space="preserve"> դուռ մետաղապլաստե բլոկով  շականակագույն 
</t>
  </si>
  <si>
    <t>Մետաղական օդանցքի կոնստրուկցիաներ</t>
  </si>
  <si>
    <t xml:space="preserve">Խճի նախաշերտի ստեղծում տոփանումով
</t>
  </si>
  <si>
    <t xml:space="preserve">Տոմետե 40մմ սալիկների շար
</t>
  </si>
  <si>
    <t>Բոսահող գրունտի մշակում էքսկավատորով բարձելով ավտոինքնաթափեր</t>
  </si>
  <si>
    <t>Բոսահող գրունտի տեղափոխում</t>
  </si>
  <si>
    <t xml:space="preserve">Խոտաբույսերի ցանք </t>
  </si>
  <si>
    <t xml:space="preserve">Խճային հիմք </t>
  </si>
  <si>
    <t>Բիտումի լցաբաշխում 4.12տ /1000մ2/</t>
  </si>
  <si>
    <t xml:space="preserve">Խոշորահատիկ ասֆալտոբետոնե շերտի ստեղծում 40 մմ
</t>
  </si>
  <si>
    <t xml:space="preserve">Տաք մանրահատիկ ա/բետոն h=5սմ  „Բ”տիպ  </t>
  </si>
  <si>
    <t xml:space="preserve">Բազալտե  եզրաքարերի տեղադրում 15x30 սմ
</t>
  </si>
  <si>
    <t xml:space="preserve">Գրունտի քանդում կանգնակների հատվածում. </t>
  </si>
  <si>
    <t>Հիմքերի տակ բազալտե խճե շերտի իրականացում</t>
  </si>
  <si>
    <t>բետոնե հիմքերի իրականացում B15 դասի բետոնից</t>
  </si>
  <si>
    <t>պատերի շար տուֆե</t>
  </si>
  <si>
    <t>Ցանկապատի մետաղական մասերի տեղադրում</t>
  </si>
  <si>
    <t>80x80x2մմ պողպատե խողովակների արժեքը</t>
  </si>
  <si>
    <t>60x60x2մմ պողպատե խողովակների արժեքը</t>
  </si>
  <si>
    <t>20x20x2մմ պողպատե խողովակների արժեքը</t>
  </si>
  <si>
    <t>անկյունակ պողպատե 45x45x4մմ արժեքը</t>
  </si>
  <si>
    <t>պողպատե թիթեղի 120*120*4 արժեքը</t>
  </si>
  <si>
    <t>Մետաղական  խողովակների յուղաներկում երկու անգամ</t>
  </si>
  <si>
    <t>40x40x2մմ պողպատե խողովակների արժեքը</t>
  </si>
  <si>
    <t>Քառ. ձող 10x10 արժեքը</t>
  </si>
  <si>
    <t>Մետ. թիթեղի 2.5մմ արժեքը</t>
  </si>
  <si>
    <t>Մետ. թիթեղի 120*120*4 արժեքը</t>
  </si>
  <si>
    <t>ծխնի</t>
  </si>
  <si>
    <t>Դուռ 6 հատ</t>
  </si>
  <si>
    <t>ցանց ռաբիցա</t>
  </si>
  <si>
    <t xml:space="preserve">Խաղային կորտերի ռետինե հատակ
</t>
  </si>
  <si>
    <t>Օբյեկտային Ý³Ë³Ñ³ßÇí N1</t>
  </si>
  <si>
    <t>Օբյեկտային Ý³Ë³Ñ³ßÇí N2</t>
  </si>
  <si>
    <t>Օբյեկտային Ý³Ë³Ñ³ßÇí N3</t>
  </si>
  <si>
    <t>Օբյեկտային Ý³Ë³Ñ³ßÇí N4</t>
  </si>
  <si>
    <t>Օբյեկտային Ý³Ë³Ñ³ßÇí N5</t>
  </si>
  <si>
    <t>Ü³Ë³Ñ³ßÇí N1-1</t>
  </si>
  <si>
    <t>Ü³Ë³Ñ³ßÇí N1-2</t>
  </si>
  <si>
    <t>Ü³Ë³Ñ³ßÇí N1-3</t>
  </si>
  <si>
    <t>Ü³Ë³Ñ³ßÇí N1-4</t>
  </si>
  <si>
    <t>Ü³Ë³Ñ³ßÇí N1-5</t>
  </si>
  <si>
    <t>Ü³Ë³Ñ³ßÇí N2-1</t>
  </si>
  <si>
    <t>Ü³Ë³Ñ³ßÇí N2-2</t>
  </si>
  <si>
    <t>Ü³Ë³Ñ³ßÇí N3-1</t>
  </si>
  <si>
    <t>Ü³Ë³Ñ³ßÇí N3-2</t>
  </si>
  <si>
    <t>Ü³Ë³Ñ³ßÇí N4-1</t>
  </si>
  <si>
    <t>Ü³Ë³Ñ³ßÇí N4-2</t>
  </si>
  <si>
    <t>Ü³Ë³Ñ³ßÇí N5-1</t>
  </si>
  <si>
    <t xml:space="preserve">Կոմպենսատոր Փ50մմ </t>
  </si>
  <si>
    <t>Մետաղական ձևավոր մասեր</t>
  </si>
  <si>
    <t>Դռան մետաղական մասերի տեղադրում</t>
  </si>
  <si>
    <t>Մետաղապլաստե պատուհան ապակեփաթեթով 60 մմ հաստ 4+4 մմ ապակեփաթեթով, բացվող</t>
  </si>
  <si>
    <t>Մետաղապլաստե պատուհան ապակեփաթեթով 60 մմ հաստ 4+4 մմ  չբացվող</t>
  </si>
  <si>
    <t xml:space="preserve">Պոլիկարբոնատե ծածկույթի մետաղական կարկասի պատրաստում
</t>
  </si>
  <si>
    <t>Մետաղական մասերի  յուղաներկում երկու անգամ</t>
  </si>
  <si>
    <t>Դարպաս 3 հատ</t>
  </si>
  <si>
    <t>Բաժանիչ կետ մետաղական արկղով փականով համալիր կոմպլեկտ 250Ա  ПР11-3112 250А
 IP54 ИЭК</t>
  </si>
  <si>
    <t>Բաժանիչ կետ մետաղական արկղով փականով համալիր կոմպլեկտ 400Ա ПР11-3112 400А  IP54 ИЭК</t>
  </si>
  <si>
    <t>Ամրան A500C դասի /մասմաշենքի դիմացը դեկորատիվ սյուների ամրան/</t>
  </si>
  <si>
    <t>Ներքին հարդարման աշխատանքներ առաջին հարկ</t>
  </si>
  <si>
    <t>Օդափոխության բլոկի ծածկոց "զոնտ", 0.55 մմ գունավոր հարթ թիթեղից</t>
  </si>
  <si>
    <t xml:space="preserve">3-րդ կարգի բնահողի մշակում էքսկավատրով կողլիցք  </t>
  </si>
  <si>
    <t>Ն</t>
  </si>
  <si>
    <t xml:space="preserve">Ցինկապատ թիթեղ КП-60
</t>
  </si>
  <si>
    <t>Քանակը</t>
  </si>
  <si>
    <t>Ջրամեկուսիչ շերտի իրականացում / ջրակայուն քսուկ</t>
  </si>
  <si>
    <t>քմ</t>
  </si>
  <si>
    <t>Ե/բ միաձույլ հիմնային հեծանի իրականացում Բ 25 դասի բետոնից</t>
  </si>
  <si>
    <t>խմ</t>
  </si>
  <si>
    <t>Ամրան Ф 14  A500C</t>
  </si>
  <si>
    <t>Ամրան Ф 18  A500C</t>
  </si>
  <si>
    <t>Ամրան Ф 8 А240</t>
  </si>
  <si>
    <t>Ամրան Ф 20  A500C</t>
  </si>
  <si>
    <t>Բազալտե խճի շերտի իրկանացում տոփանումով</t>
  </si>
  <si>
    <t>Ե/բ միաձույլ հատակի իրականացում Բ 15 դասի բետոնից</t>
  </si>
  <si>
    <t>Մետաղական ցանցի տեղադրում հատակներում 150*150 բջիջը 5</t>
  </si>
  <si>
    <t>Արտաքին պատի  ե/բ միաձույլ բարավարի կառուցում Բ 15 դասի մանրախիճ բետոնից- Բ1</t>
  </si>
  <si>
    <t>Արտաքին պատի  ե/բ միաձույլ բարավարի կառուցում Բ 15 դասի մանրախիճ բետոնից- Բ2</t>
  </si>
  <si>
    <t>Արտաքին պատի  ե/բ միաձույլ բարավարի կառուցում Բ 15 դասի մանրախիճ բետոնից- Բ3</t>
  </si>
  <si>
    <t>Արտաքին պատի  ե/բ միաձույլ բարավարի կառուցում Բ 15 դասի մանրախիճ բետոնից- Բ4</t>
  </si>
  <si>
    <t>Ե/բ միաձույլ միջուկի կառուցում Մ1 Բ15 դաս</t>
  </si>
  <si>
    <t>Արտաքին պատերի  և պարապետի կառուցում 200*200*400 պեմզաբլոկից</t>
  </si>
  <si>
    <t>Արտաքին պատերի ջերմամեկուսացում փրփրապլաստով</t>
  </si>
  <si>
    <t>Փրփրապլաստ</t>
  </si>
  <si>
    <t>փրփրապլաստ</t>
  </si>
  <si>
    <t>Արտաքին պատի և պարապետի կառուցում Բ 7,5 դասի բետոնից</t>
  </si>
  <si>
    <t>Ե/բ միաձույլ միջուկի կառուցում Բ 15 դասի բետոնից/պարապետ</t>
  </si>
  <si>
    <t>Ե/բ գոտու կառուցում Բ 15 դասի բետոնից/պարապետ</t>
  </si>
  <si>
    <t>Ամրան Ф 12  A500C</t>
  </si>
  <si>
    <t>Անցքերի շաղափում</t>
  </si>
  <si>
    <t>Միաձույլ ե/բ սյունների իրականացում Բ 25 դասի բետոնից</t>
  </si>
  <si>
    <t>Միաձույլ ե/բ պատի իրականացում Բ 25 դասի բետոնից</t>
  </si>
  <si>
    <t>Ամրան Ф 16  A500C</t>
  </si>
  <si>
    <t>Միաձույլ պարզունակների իրականացում Բ 25 դասի բետոնից</t>
  </si>
  <si>
    <t>Ամրան Ф 10  A500C</t>
  </si>
  <si>
    <t>Ամրան Ф 22  A500C</t>
  </si>
  <si>
    <t>Ամրան Ф 12   A500C</t>
  </si>
  <si>
    <t>Հեծաններում և սյուններում մետաղե տափօղակի ֆիքսում</t>
  </si>
  <si>
    <t>թիթեղ 100*100*18</t>
  </si>
  <si>
    <t>թիթեղ 100*100*16</t>
  </si>
  <si>
    <t>թիթեղ 100*100*12</t>
  </si>
  <si>
    <t>ներդիր դետալ 1</t>
  </si>
  <si>
    <t>ներդիր դետալ 2</t>
  </si>
  <si>
    <t xml:space="preserve">Ե/բ միաձույլ ծածկի սալի իրականացում Բ 25 դասի բետոնից </t>
  </si>
  <si>
    <t>Ամրան Ф 14   A500C</t>
  </si>
  <si>
    <t xml:space="preserve">Խճից նախապատրաստական շերտի կառուցում </t>
  </si>
  <si>
    <t>Ե/բ աստիճանների բետոնացում բ 15 դասի բետոնից</t>
  </si>
  <si>
    <t>Մետաղական ֆերմայի  մոնտաժում հորիզոնական կապ ՖՀԿ1 վերին գոտի</t>
  </si>
  <si>
    <t>Անկյունակ 90*90*6</t>
  </si>
  <si>
    <t>թիթեղ պողպատե 10մմ հաստությամբ</t>
  </si>
  <si>
    <t>Մետաղական էլեմենտների ներկում նիտրոներկով 2 շերտ</t>
  </si>
  <si>
    <t>Մետաղական ֆերմայի  մոնտաժում հորիզոնական կապ ՖՀԿ1 ստորին գոտի</t>
  </si>
  <si>
    <t>Լրացուցիչ մետաղական դետալների տեղադրում</t>
  </si>
  <si>
    <t>թիթեղ պողպատե 20մմ հաստությամբ</t>
  </si>
  <si>
    <t>Հեղյուս  M20</t>
  </si>
  <si>
    <t>Մանեկ  M20</t>
  </si>
  <si>
    <t>Տափօղակ  M20</t>
  </si>
  <si>
    <t>Մետաղական կավարամածի պատրաստում</t>
  </si>
  <si>
    <t xml:space="preserve">Շվելլեր N 20 </t>
  </si>
  <si>
    <t>անկյունակ 75*75*5</t>
  </si>
  <si>
    <t>Մետաղական ֆերմայի մոնտաժում -Ֆ1</t>
  </si>
  <si>
    <t>անկյունակ 90*90*8</t>
  </si>
  <si>
    <t>անկյունակ 63*63*4</t>
  </si>
  <si>
    <t>թիթեղ 12մմ հաստությամբ</t>
  </si>
  <si>
    <t xml:space="preserve">Մետաղական ֆերմայի մոնտաժում կապ ՖԿ1-ի, ՖԿ2-ի </t>
  </si>
  <si>
    <t>Անկյունակ 50*50*5</t>
  </si>
  <si>
    <t>Ֆերմայի կապ ՖԿ2</t>
  </si>
  <si>
    <t>3-րդ կարգի գրունտի հետլիցք</t>
  </si>
  <si>
    <t>նախապատրաստական շերտի իրականացում  խճից</t>
  </si>
  <si>
    <t>Նախապատրաստական շերտի իրականացում բ 7,5 դասի բետոնից</t>
  </si>
  <si>
    <t>Ե/բ հենապատի հիմքի բետոնացում Բ 25 դասի բետոնով</t>
  </si>
  <si>
    <t>Ե/բ հենապատի պատի բետոնացում Բ25 դասի բետոնով</t>
  </si>
  <si>
    <t>Գրունտի հետլիցք խրամուղիներում</t>
  </si>
  <si>
    <t xml:space="preserve">Լրացուցիչ գրունտի  տեղափոխում 7կմ </t>
  </si>
  <si>
    <t>Նախապատրաստական շերտի իրականացում  բուտաբետոնից Բ7.5 դասի բետոնից</t>
  </si>
  <si>
    <t>Ե/բ միաձույլ կետային հիմքի բետոնացում Բ 25 դասի բետոնով</t>
  </si>
  <si>
    <t>Միաձույլ ե/բ հիմնասյունների իրականացում Բ 25 դասի բետոնից</t>
  </si>
  <si>
    <t>Ամրան Ф 25 A500C</t>
  </si>
  <si>
    <t>Մետաղական էլեմենտների մոնտաժում</t>
  </si>
  <si>
    <t>խողովակ 150*150*6</t>
  </si>
  <si>
    <t>խողովակ 120*150*6</t>
  </si>
  <si>
    <t>խողովակ 80*40*3</t>
  </si>
  <si>
    <t>թիթեղ 300*300*10</t>
  </si>
  <si>
    <t>Գրունտի քանդում Փոսորակում մեխանիզմով 3-րդ կարգ</t>
  </si>
  <si>
    <t>Գրունտի քանդում փոսորակում ձեռքով  3-րդ կարգ</t>
  </si>
  <si>
    <t>խողովակ 150*100*3</t>
  </si>
  <si>
    <t>Արտաքին պատի  ե/բ միաձույլ բարավարի կառուցում Բ 15 դասի մանրախիճ բետոնից- ՄԲ1</t>
  </si>
  <si>
    <t>Արտաքին պատի  ե/բ միաձույլ բարավարի կառուցում Բ 15 դասի մանրախիճ բետոնից- ՄԲ2</t>
  </si>
  <si>
    <t>Արտաքին պատի  ե/բ միաձույլ բարավարի կառուցում Բ 15 դասի մանրախիճ բետոնից- ՄԲ3</t>
  </si>
  <si>
    <t>Արտաքին պատի  ամրանավորում</t>
  </si>
  <si>
    <t>Միջնորմների  ամրանավորում</t>
  </si>
  <si>
    <t>Միջնորմմի  կառուցում Բ 7,5 դասի բետոնից</t>
  </si>
  <si>
    <t>Պատերի ջերմամեկուսացում փրփրապլաստով</t>
  </si>
  <si>
    <t>Ամրան Ф 6 А240</t>
  </si>
  <si>
    <t>Միջնորմի  կառուցում Բ 7,5 դասի բետոնից</t>
  </si>
  <si>
    <t>Միջնորմների  կառուցում 100*200*400 պեմզաբլոկից</t>
  </si>
  <si>
    <t>Արտաքին պատի  ե/բ միաձույլ բարավարի կառուցում Բ 15 դասի մանրախիճ բետոնից- ՄԲ4</t>
  </si>
  <si>
    <t>Արտաքին պատի  ե/բ միաձույլ բարավարի կառուցում Բ 15 դասի մանրախիճ բետոնից- ՄԲ5</t>
  </si>
  <si>
    <t>Արտաքին պատի  ե/բ միաձույլ բարավարի կառուցում Բ 15 դասի մանրախիճ բետոնից- ՄԲ6</t>
  </si>
  <si>
    <t>Ամրան Ф 6  A500C</t>
  </si>
  <si>
    <t>Գրունտի քանդում ձեռքով փոսորակում -3-րդ կարգ</t>
  </si>
  <si>
    <t>լրացուցիչ գրունտի տեղափոխում 7կմ</t>
  </si>
  <si>
    <t>Ե/բ թեքահարթակի բետոնացում Բ 15 դասի բետոնից</t>
  </si>
  <si>
    <t>Ե/բ միաձույլ հեծանների իրականացում Բ25 դասի բետոնից</t>
  </si>
  <si>
    <t>թիթեղ 80*80*10</t>
  </si>
  <si>
    <t>Ամբողջը</t>
  </si>
  <si>
    <t>Գոլորշամեկուսիչ թաղանթի իրականացում /բազմաշերտ պոլիէթիլենային թաղանթ</t>
  </si>
  <si>
    <t>Ջերմամեկուսիչ շերտի տեղադրում փրփրապլաստից 100մմ հաստությամբ</t>
  </si>
  <si>
    <t>Հարթեցնող շերտիի կառուցում բ 12 մակնիշի շաղախից 50մմ հաստությամբ Вр-Ф4 100*100բջջով ցանցով</t>
  </si>
  <si>
    <t>մետաղական ցանցի տեղադրում Ф4 100*100բջիջ</t>
  </si>
  <si>
    <t xml:space="preserve">Ջրամեկուսիչ թաղանթի տեղադրում / գլանափաթեթային նյութ 4մմ  </t>
  </si>
  <si>
    <t>հարթեցնող շերտ Բ 10 մակնիշի ցեմ/ավազե երեսասվաղ 40մմ</t>
  </si>
  <si>
    <t>Ծածկի սալ -բազալտե սալ ,ցեմ/ավազե շաղախի վրա</t>
  </si>
  <si>
    <t xml:space="preserve">Տանիքի ծածկի կառուցում սենդվիչ պանելներից 200մմ հանքային բամբակով 120կգ/խ․մ </t>
  </si>
  <si>
    <t>Բազալտե գլխադիրի/ բազրիքի կառուցում 30մմ</t>
  </si>
  <si>
    <t>Ձյունապաշտպան փակոցի տեղադրում/ ձնարգել 48 հատ</t>
  </si>
  <si>
    <t>Ջրհավաք ձագարի տեղադրում 200մմ</t>
  </si>
  <si>
    <t>Տանիքի մետաղական աստիճանների կառուցում</t>
  </si>
  <si>
    <t>Խողովակ Ф50մմ</t>
  </si>
  <si>
    <t>խողովակ  Ф15մմ</t>
  </si>
  <si>
    <t>Մետաղական տափօղակ Ф100 t=10մմ</t>
  </si>
  <si>
    <t>Խարիսխային հեղյուս  Ф15մմ երկ 200մմ</t>
  </si>
  <si>
    <t>Տանիքի փայտե կոնստրուկցիաների մոնտաժում</t>
  </si>
  <si>
    <t xml:space="preserve">Կավարամածի և տախտակամասի կառուցում </t>
  </si>
  <si>
    <t>Փայտե կոնստրուկցիաների պատում հականեխիչ և հակահրդեհային լուծույթով</t>
  </si>
  <si>
    <t>Կավարամածի և տախտակամածի հրապաշտպանություն</t>
  </si>
  <si>
    <t>ցեմ/ավազե հարթաշերտ 30մմ</t>
  </si>
  <si>
    <t>Ջրամեկուսիչ շերտ խարամ 150մմ</t>
  </si>
  <si>
    <t>Ց/ավազե հարթաշերտ 30մմ</t>
  </si>
  <si>
    <t>Գոլորշամեկուսիչ թաղանթի իրականացում  մեկ շերտ ռուբերոիդ բիտումե մածիկի վրա</t>
  </si>
  <si>
    <t xml:space="preserve">Տանիքի փայտե էլեմենտների միացման ճարմանդ </t>
  </si>
  <si>
    <t>տանիքի ջրատար խողովակ 150*100մմ 0,5 հարթ գունավոր ցինկապատ թիթեղից 10,5մ</t>
  </si>
  <si>
    <t>կոմպլ</t>
  </si>
  <si>
    <t>Ջրհորդան ցինկապատ հարթ թիթեղից 0,7մմ, 700մմ</t>
  </si>
  <si>
    <t>Տանիքածածկույթի կառուցում ԿՊ-21, 0,5հարթ գունավոր թիթեղից</t>
  </si>
  <si>
    <t>Խճից նախապատրաստական շերտի իրականացում 20-40ֆրակցիա</t>
  </si>
  <si>
    <t>Հարթեցնող շերտ - ցեմ/ավազե երեսասվաղ Մ100, 50մմ</t>
  </si>
  <si>
    <t>Ջրամեկուսիչ շերտ-պոլիէթիլենային թաղանթ</t>
  </si>
  <si>
    <t xml:space="preserve">Ջերմամեկուսիչ էքստրուդացված  փրապոլիստիրոլի  սալ 30մմ </t>
  </si>
  <si>
    <t>Բետոնի նախապատրաստական շերտ Вр-ф4 100*100մմ բջիջով ցանցով ամրանավորված  Բ 15 մակնիշի բետոն 80մմ հաստությամբ</t>
  </si>
  <si>
    <t>Ամրանային ցանց 100*100 բջիջը 4</t>
  </si>
  <si>
    <t>Լիթուդային ավազ երեսասվաղ Մ-100 35մմ հաստությամբ</t>
  </si>
  <si>
    <t>Թեթև փոփոխական բետոնի շերտ 100մմ հաստությամբ</t>
  </si>
  <si>
    <t>Հարթեցնող շերտի կառուցում ցեմ/ավազե երեսասվաղ  Մ-100, 40մմ</t>
  </si>
  <si>
    <t>Հարթեցնող շերտի կառուցում ցեմ/ավազե երեսասվաղ  Մ-100, 35մմ</t>
  </si>
  <si>
    <t>Ջրամեկուսիչ  շերտի-իզոգամ բիտումային մածիկի վրա 5մմ</t>
  </si>
  <si>
    <t>Հատակների կառուցում մամլոգրանիտե սալիկներով սոսնձային մածիկի վրա</t>
  </si>
  <si>
    <t>Հատակի ջերմամեկուսիչ  մեմբրանի տեղադրում 1,5մմ սոսնձային մածիկի վրա</t>
  </si>
  <si>
    <t>Ներքին հարդարման աշխատանքներ</t>
  </si>
  <si>
    <t>Հատակների կառուցում կերամիկական սալիկներով 30մմ սոսնձային մածիկի վրա</t>
  </si>
  <si>
    <t>Հատակների կառուցում  լամինատից 10մմ հատուկ տակդիրի շերտի վրա</t>
  </si>
  <si>
    <t xml:space="preserve">Պրեսգրանիտե շրիշակների տեղադրում հ-100մմ </t>
  </si>
  <si>
    <t>Պլաստիկ շրիշակների տեղադրում հ-100մմ</t>
  </si>
  <si>
    <t>Պատերի բ/որակ ց/ավազե  սվաղ</t>
  </si>
  <si>
    <t>Պատերի բ/որակ գաջե սվաղ</t>
  </si>
  <si>
    <t>ä³ï»ñÇ  µ/áñ³Ï É³ï»ùë³ÛÇÝ Ý»ñÏáõÙ համատարած մածկապատումով</t>
  </si>
  <si>
    <t>Առաստաղի բ/որակ գաջե սվաղ</t>
  </si>
  <si>
    <t>²é³ëï³ÕÇ µ/áñ³Ï É³ï»ùë³ÛÇÝ Ý»ñÏáõÙ համատարած մածկապատումով</t>
  </si>
  <si>
    <t>Պատուահի շեպերի գաջե սվաղ բարձրորակ</t>
  </si>
  <si>
    <t>Շեպերի ներկում կիսափայլատ լատեքսային ներկով</t>
  </si>
  <si>
    <t>Արտաքին շեպերի երեսապատում 50մմ բազալտե  սալիկներով</t>
  </si>
  <si>
    <t>Մամլոգրանիտե հատակների պատրաստում /12մմ/</t>
  </si>
  <si>
    <t>Մամլոգրանիտե շրիշակ H - 100 մմ 2,8գմ</t>
  </si>
  <si>
    <t>Պատերի երեսպատում կերամիկական սալիկներով /հանդերձասենյակ/սանհանգույց/</t>
  </si>
  <si>
    <t>Պատերի երեսպատում կերամիկական սալիկներով /ցնցուղարան/</t>
  </si>
  <si>
    <t>Շոգեբաղնիքի պատերի երեսպատում փայտով /лиственница/</t>
  </si>
  <si>
    <t>Պլաստմասե կախովի առաստաղի պատրաստում ցինկապատ պրոֆիլներով</t>
  </si>
  <si>
    <t>Կերամիկական սալե հատակների պատրաստում /300*300մմ/</t>
  </si>
  <si>
    <t>Կերամիկական սալե  շրիշակ H - 100 մմ 2,8գմ</t>
  </si>
  <si>
    <t>Ջրամեկուսիչ մեմբրան հատակների պատրաստում 1,5մմ լողավազան</t>
  </si>
  <si>
    <t xml:space="preserve">Լողավազանի մամլոգրանիտե եզրասալիկ </t>
  </si>
  <si>
    <t>Լողավազանի ջրահեռացման ցանց</t>
  </si>
  <si>
    <t>Լողավազանի մետաղական ճաղավանդակ 10*10 խողովակ</t>
  </si>
  <si>
    <t>Լողավազանի մետաղական ճաղավանդակի ապակի</t>
  </si>
  <si>
    <t xml:space="preserve">Մետաղական օդանցքի պատրաստում </t>
  </si>
  <si>
    <t>անկյունակ 50*50*3</t>
  </si>
  <si>
    <t>թիթեղ 0,7*50</t>
  </si>
  <si>
    <t>մետաղական կոնստրուկցիաների ներկում նիտրոներկով 2 շերտ</t>
  </si>
  <si>
    <t>Պատուհաններ մետաղապլաստե բլոկով , սպիտակ 60մմ հաստ., ապակեփաթեթով 4+4մմ պրոֆիլ, բացվող</t>
  </si>
  <si>
    <t>Պատուհաններ մետաղապլաստե բլոկով , սպիտակ 60մմ հաստ., ապակեփաթեթով 4+4մմ պրոֆի, չբացվող</t>
  </si>
  <si>
    <t>Ալյումնիե փոշեներկված արտաքին ապակեպատ 60մմ հաստ. Ապակեփաթեթով 4+4 մմ պրոֆիլով բացվող պատուհան</t>
  </si>
  <si>
    <t>Ալյումնիե փոշեներկված արտաքին ապակեպատ 60մմ հաստ. Ապակեփաթեթով 4+4 մմ պրոֆիլով խուլ պատուհան</t>
  </si>
  <si>
    <t>պլաստմասե պատուհանագոգերի տեղադրում սպիտակ 450մմ</t>
  </si>
  <si>
    <t>Արտաքին բազալտե պատուհանագոգերի 50մմ հաստությամբ</t>
  </si>
  <si>
    <t>Ալյումնիե փոշեներկված արտաքին ապակեպատ 60մմ հաստ. Ապակեփաթեթով 4+4 մմ պրոֆիլով բացվող դուռ</t>
  </si>
  <si>
    <t>Ալյումինե արտաքին , ջերմախզիչ, միջուկով, խուլ դուռ</t>
  </si>
  <si>
    <t>Մետաղապլաստե ներքին խուլ դռների տեղադրում</t>
  </si>
  <si>
    <t>Ալյումինե բլոկով, սպիտակ 60մմ հաստ, ջերմակամրջով ապակեփաթեթով 4+4մմ պրոֆիլ/արտաքին դուռ</t>
  </si>
  <si>
    <t>Արգելակիչ</t>
  </si>
  <si>
    <t>Հրաձգարան</t>
  </si>
  <si>
    <t>Հատակների կառուցում կերամիկական սալիկներով սոսնձային մածիկի վրա</t>
  </si>
  <si>
    <t>ճկուն պոլիուետանային հատակ</t>
  </si>
  <si>
    <t>Պատերի ձայնամեկուսացում 10սմ պանելներով</t>
  </si>
  <si>
    <t>Պատերի ջերմամեկուսացում հանքային բամբակից</t>
  </si>
  <si>
    <t>Պատերի ջերմամեկուսացում էքստրուդացված փրփրապոլիստիրոլից</t>
  </si>
  <si>
    <t>Պատերի երեսպատում գիպսաստվարաթղթով 12,5մմ</t>
  </si>
  <si>
    <t>Պատերի երեսապատում գիպսաստվարաթղթով 9մմ</t>
  </si>
  <si>
    <t>Առաստաղի ձայնամեկուսացում 10սմ պանելներով</t>
  </si>
  <si>
    <t>Առաստաղի  երեսպատում գիպսաստվարաթղթով 12,5մմ</t>
  </si>
  <si>
    <t>Առաստաղի երեսապատում գիպսաստվարաթղթով 9մմ</t>
  </si>
  <si>
    <t>Արտաքին հարդարում, բարեկարգում</t>
  </si>
  <si>
    <t>Ճակատների երեսապատում  տրավերտինե սալիկներ 30մմ</t>
  </si>
  <si>
    <t>Ճակատների երեսապատում  տրավերտինե սալիկներ 30մմ/ արտաքին շեպեր</t>
  </si>
  <si>
    <t>Ճակատների երեսապատում սև տուֆե սալիկներով-30մմ</t>
  </si>
  <si>
    <t>Արտաքին շեպերի երեսապատում սև տուֆե սալիկներով-30մմ</t>
  </si>
  <si>
    <t>Ճակատների երեսապատում կոմպոզիտ պանելներով/ալյուկաբոնդ</t>
  </si>
  <si>
    <t>բազալտե պատուհանագոգի կառուցում 40մմ</t>
  </si>
  <si>
    <t>Որմնախարիսխի երեսապատում բազալտե սալիկներով 30մմ/ցոկոլ</t>
  </si>
  <si>
    <t>Տանիքի բազալտե գլխադիր 30մմ</t>
  </si>
  <si>
    <t>տանիքի մետաղական ճաղավանդակ 50*50</t>
  </si>
  <si>
    <t>Արտաքին պատերի երեսապատում տուֆե 30մմ սալիկներով</t>
  </si>
  <si>
    <t>Արտաքին պատերի երեսապատում տրավերտինե 30մմ սալիկներով</t>
  </si>
  <si>
    <t>Որմնախարիսխի երեսապատում բազալտե սալիկներով 30մմ</t>
  </si>
  <si>
    <t>Որմնախուփի տեղադրում բազալտե 40*40մմ</t>
  </si>
  <si>
    <t xml:space="preserve">Խճից նախապատրաստական շերտի տեղադրում </t>
  </si>
  <si>
    <t>բետոնե շերտի կառուցում Բ15 դասի բետոնից 100մմ</t>
  </si>
  <si>
    <t>Հատակների երեսապատում Բրեչկա տիպի  բազալտե սալիկներով 30մմ</t>
  </si>
  <si>
    <t>Բազալտե եզրաքարերի տեղադրում</t>
  </si>
  <si>
    <t>Մուտքի աստիճանների երեսապատում բազալտե սալիկներով 30մմ</t>
  </si>
  <si>
    <t>Բազալտե որմնախուփ 40մմ</t>
  </si>
  <si>
    <t>Աստիճանների երեսապատում տրավերտինե սալիկներով 30մմ</t>
  </si>
  <si>
    <t>Բազրիքների պատրաստում տրավերտինե սալիկներից 30մմ</t>
  </si>
  <si>
    <t>Բազալտե գլխադիր/բազրիք 30մմ</t>
  </si>
  <si>
    <t>Մոխրագույն դեկորատիվ սվաղ</t>
  </si>
  <si>
    <t>Ջեռուցում</t>
  </si>
  <si>
    <t>Ալյումինե ջեռուցիչ մարտկոցների տեղադրում հ-500մմ</t>
  </si>
  <si>
    <t>Ալյումինե ջեռուցիչ մարտկոցների արժեքը  հ-500մմ</t>
  </si>
  <si>
    <t>սեկցիա</t>
  </si>
  <si>
    <t>Պողպատե եռակցված խողովակի տեղադրում Ф133*4.5</t>
  </si>
  <si>
    <t>Պողպատե եռակցված խողովակի տեղադրում Ф108*4</t>
  </si>
  <si>
    <t>Պողպատե եռակցված խողովակի տեղադրում Ф89*3.5</t>
  </si>
  <si>
    <t>Պողպատե եռակցված խողովակի տեղադրում Ф76*3</t>
  </si>
  <si>
    <t>Պողպատե եռակցված խողովակի տեղադրում Ф57*3</t>
  </si>
  <si>
    <t>Պոլիպրոպիլենային խողովակների տեղադրում Ф63*8.6</t>
  </si>
  <si>
    <t>Պոլիպրոպիլենային խողովակների տեղադրում Ф50*6.9</t>
  </si>
  <si>
    <t>Պոլիպրոպիլենային խողովակների տեղադրում Ф40*5.5</t>
  </si>
  <si>
    <t>Պոլիպրոպիլենային խողովակների տեղադրում Ф32*4.4</t>
  </si>
  <si>
    <t>Պոլիպրոպիլենային խողովակների տեղադրում Ф25*3.5</t>
  </si>
  <si>
    <t>Պոլիպրոպիլենային խողովակների տեղադրում Ф20*2.8</t>
  </si>
  <si>
    <t>Խողովակների մեկուսացում խողովակաձև մեկուսիչներով 16մմ- Ф133*4.5</t>
  </si>
  <si>
    <t>Խողովակների մեկուսացում խողովակաձև մեկուսիչներով 16մմ- Ф108*4</t>
  </si>
  <si>
    <t>Խողովակների մեկուսացում խողովակաձև մեկուսիչներով 16մմ- Ф89*3.5</t>
  </si>
  <si>
    <t>Խողովակների մեկուսացում խողովակաձև մեկուսիչներով 16մմ- Ф76*3</t>
  </si>
  <si>
    <t>Խողովակների մեկուսացում խողովակաձև մեկուսիչներով 16մմ- Ф57*3</t>
  </si>
  <si>
    <t>Խողովակների մեկուսացում խողովակաձև մեկուսիչներով 16մմ- Ф63*8.6</t>
  </si>
  <si>
    <t>Խողովակների մեկուսացում խողովակաձև մեկուսիչներով 16մմ- Ф50*6.9</t>
  </si>
  <si>
    <t>Խողովակների մեկուսացում խողովակաձև մեկուսիչներով 16մմ- Ф40*5.5</t>
  </si>
  <si>
    <t>Խողովակների մեկուսացում խողովակաձև մեկուսիչներով 16մմ- Ф32*4.4</t>
  </si>
  <si>
    <t>Խողովակների մեկուսացում խողովակաձև մեկուսիչներով 16մմ- Ф25*3.5</t>
  </si>
  <si>
    <t>Խողովակների մեկուսացում խողովակաձև մեկուսիչներով 16մմ- Ф20*2.8</t>
  </si>
  <si>
    <t>Անջատիչ փական Ф15</t>
  </si>
  <si>
    <t>Կարգավորիչ փական Ф15</t>
  </si>
  <si>
    <t>Օդահեռացման փական</t>
  </si>
  <si>
    <t>Ավտոմատ օդահեռացման փական</t>
  </si>
  <si>
    <t>Փական  Ф125</t>
  </si>
  <si>
    <t>Փական  Ф100</t>
  </si>
  <si>
    <t>Փական  Ф60</t>
  </si>
  <si>
    <t>Փական  Ф50</t>
  </si>
  <si>
    <t>Փական  Ф40</t>
  </si>
  <si>
    <t>Փական  Ф32</t>
  </si>
  <si>
    <t>Փական  Ф25</t>
  </si>
  <si>
    <t>Հետադարձ փական  Ф100</t>
  </si>
  <si>
    <t>Հետադարձ փական  Ф40</t>
  </si>
  <si>
    <t>Շրջանառու պոմպ G=27 .0 խմ/ժ, H-10.0մ</t>
  </si>
  <si>
    <t>Ընդարձակման մեմբրանային բաք 250լ</t>
  </si>
  <si>
    <t>Բաշխիչ սանրիկ Ф200 L-0.8մ</t>
  </si>
  <si>
    <t>Բաշխիչ սանրիկ Ф200 L-1.5մ</t>
  </si>
  <si>
    <t>Բաշխիչ սանրիկ Ф150 L-1.0մ</t>
  </si>
  <si>
    <t>Բաշխիչ սանրիկ Ф60 L-1.0մ</t>
  </si>
  <si>
    <t>Դատարկման փական  Ф40</t>
  </si>
  <si>
    <t>Դատարկման փական  Ф25</t>
  </si>
  <si>
    <t>Դատարկման փական  Ф20</t>
  </si>
  <si>
    <t>Ավտոմատ եռաքայլ փական  Ф80</t>
  </si>
  <si>
    <t>Զտիչ Ф100</t>
  </si>
  <si>
    <t xml:space="preserve">Ջեռուցիչի մարտկոցների ամրացում </t>
  </si>
  <si>
    <t>Պոլիպրոպիլենային խողովակների ձևավոր մասեր  Ф65-Ф20</t>
  </si>
  <si>
    <t xml:space="preserve">Խողովակների հակակոռոզիոն ներկում </t>
  </si>
  <si>
    <t>Համակարգի փչամաքրում</t>
  </si>
  <si>
    <t>Մանոմետր</t>
  </si>
  <si>
    <t>Ջերմաչափ</t>
  </si>
  <si>
    <t>Օդափոխություն</t>
  </si>
  <si>
    <t>Ներածման -արտածման սարք ռեկոպերատոր-չորացուցիչ 21500խմ/ժ</t>
  </si>
  <si>
    <t>համալիր</t>
  </si>
  <si>
    <t>Օդատաքացուցիչ 200կՎտ</t>
  </si>
  <si>
    <t>Ներածման սարք 2500խմ/ժ 250պա</t>
  </si>
  <si>
    <t>Օդազտիչ</t>
  </si>
  <si>
    <t>օդի կարգավորիչ փական</t>
  </si>
  <si>
    <t>ավտոմատիկայի կոմպլեկտ</t>
  </si>
  <si>
    <t>ճկուն միացում</t>
  </si>
  <si>
    <t>Ներածման սարք 800խմ/ժ 200պա</t>
  </si>
  <si>
    <t>օդատաքացուցիչ 12.0կՎտ</t>
  </si>
  <si>
    <t>Կանալային օդամուղ ճկուն միացումներով L=2180խմ/ժ H=250պա</t>
  </si>
  <si>
    <t>Կանալային օդամուղ ճկուն միացումներով L=2700խմ/ժ H=250պա</t>
  </si>
  <si>
    <t>Կանալային օդամուղ ճկուն միացումներով L=400խմ/ժ H=150պա</t>
  </si>
  <si>
    <t>Կանալային օդամուղ ճկուն միացումներով L=300խմ/ժ H=150պա</t>
  </si>
  <si>
    <t>Օդատար ցինկապատ պողպատից 0.5մմ</t>
  </si>
  <si>
    <t>Օդատար ցինկապատ պողպատից 0.7մմ</t>
  </si>
  <si>
    <t>Օդատար ցինկապատ պողպատից 0.9մմ</t>
  </si>
  <si>
    <t>Առանցքային օդամղիչ 100խմ/ժ</t>
  </si>
  <si>
    <t>Առանցքային օդամղիչ 800խմ/ժ</t>
  </si>
  <si>
    <t>Օդաընդունման ցանց 500*400</t>
  </si>
  <si>
    <t>Օդաընդունման ցանց 400*250</t>
  </si>
  <si>
    <t>Օդաընդունման ցանց 400*200</t>
  </si>
  <si>
    <t>Ներածման ցանց 500*1000</t>
  </si>
  <si>
    <t>Ներածման ցանց 800*200</t>
  </si>
  <si>
    <t>Ներածման ցանց օդի հոսքի կարգավորիչով 600*200</t>
  </si>
  <si>
    <t>Ներածման ցանց օդի հոսքի կարգավորիչով 500*200</t>
  </si>
  <si>
    <t>Ներածման ցանց օդի հոսքի կարգավորիչով 400*200</t>
  </si>
  <si>
    <t>Ներածման ցանց օդի հոսքի կարգավորիչով 200*150</t>
  </si>
  <si>
    <t>Դռան ներածման ցանց 400*200</t>
  </si>
  <si>
    <t>Արտածման ցանց օդի հոսքի կարգավորիչով 500*300</t>
  </si>
  <si>
    <t>Արտածման ցանց օդի հոսքի կարգավորիչով 200*150</t>
  </si>
  <si>
    <t>Արտածման ցանց օդի հոսքի կարգավորիչով Ф160</t>
  </si>
  <si>
    <t>Արտածման ցանց օդի հոսքի կարգավորիչով Ф125</t>
  </si>
  <si>
    <t>Աղմկախլացուցիչ խողովակային 600*250</t>
  </si>
  <si>
    <t>Աղմկախլացուցիչ խողովակային 300*200</t>
  </si>
  <si>
    <t>Օդի հոսքի կարգավորիչ 1300*450</t>
  </si>
  <si>
    <t>Օդի հոսքի կարգավորիչ 800*400</t>
  </si>
  <si>
    <t>Օդի հոսքի կարգավորիչ 600*400</t>
  </si>
  <si>
    <t>Օդի հոսքի կարգավորիչ 600*200</t>
  </si>
  <si>
    <t>Օդի հոսքի կարգավորիչ 400*200</t>
  </si>
  <si>
    <t>Օդի հոսքի կարգավորիչ 300*250</t>
  </si>
  <si>
    <t>Օդի հոսքի կարգավորիչ 250*250</t>
  </si>
  <si>
    <t>Օդի հոսքի կարգավորիչ Ф140</t>
  </si>
  <si>
    <t>Օդատարների ամրացում</t>
  </si>
  <si>
    <t>Օդատարների մեկուսացում հանքային բամբակով 50մմ հաստությամբ, ֆոլգայապատ</t>
  </si>
  <si>
    <t>Օդատաքացուցիչների միացման հանգույց</t>
  </si>
  <si>
    <t>Շրջանառու պոմպ G=12խմ/ժ, հ-3.0մ</t>
  </si>
  <si>
    <t>Շրջանառու պոմպ G=2.5խմ/ժ, հ-2.5մ</t>
  </si>
  <si>
    <t>Շրջանառու պոմպ G=0.8խմ/ժ, հ-2.5մ</t>
  </si>
  <si>
    <t>Շրջանառու պոմպ G=1.2խմ/ժ, հ-2.5մ</t>
  </si>
  <si>
    <t>Զտիչ Ф65</t>
  </si>
  <si>
    <t>Զտիչ Ф40</t>
  </si>
  <si>
    <t>Զտիչ Ф32</t>
  </si>
  <si>
    <t>Զտիչ Ф25</t>
  </si>
  <si>
    <t>Ավտոմատ եռաքայլ փական  Ф50</t>
  </si>
  <si>
    <t>Ավտոմատ եռաքայլ փական  Ф32</t>
  </si>
  <si>
    <t>Ավտոմատ եռաքայլ փական  Ф25</t>
  </si>
  <si>
    <t>Ավտոմատ եռաքայլ փական  Ф20</t>
  </si>
  <si>
    <t>Հետադարձ փական Ф 65</t>
  </si>
  <si>
    <t>Հետադարձ փական Ф 40</t>
  </si>
  <si>
    <t>Հետադարձ փական Ф 32</t>
  </si>
  <si>
    <t>Հետադարձ փական Ф 25</t>
  </si>
  <si>
    <t>Փական  Ф 65</t>
  </si>
  <si>
    <t>Փական  Ф 40</t>
  </si>
  <si>
    <t>Փական  Ф 32</t>
  </si>
  <si>
    <t>Փական  Ф 25</t>
  </si>
  <si>
    <t>Դատարկման փական Ф25</t>
  </si>
  <si>
    <t>Դատարկման փական Ф20</t>
  </si>
  <si>
    <t>Հաշվեկշռային փական Ф50</t>
  </si>
  <si>
    <t>Հաշվեկշռային փական Ф32</t>
  </si>
  <si>
    <t>Հաշվեկշռային փական Ф25</t>
  </si>
  <si>
    <t>Հաշվեկշռային փական Ф20</t>
  </si>
  <si>
    <t>Հատակի տաքացում</t>
  </si>
  <si>
    <t>Շրջանառու պոմպ G=1.2խմ/ժ, հ-8.0մ</t>
  </si>
  <si>
    <t>Շրջանառու պոմպ G=0.3խմ/ժ, հ-8.0մ</t>
  </si>
  <si>
    <t>Բաշխիչ սանրիկ 1 1/2"*11</t>
  </si>
  <si>
    <t>Բաշխիչ սանրիկ 1"5</t>
  </si>
  <si>
    <t>Պոլիպրոպիլենային խողովակ մեկուսացում խողովակաձև մեկուսիչով Ф50*6.9</t>
  </si>
  <si>
    <t>Պոլիպրոպիլենային խողովակ մեկուսացում խողովակաձև մեկուսիչով Ф40*5.5</t>
  </si>
  <si>
    <t>Պոլիպրոպիլենային խողովակ մեկուսացում խողովակաձև մեկուսիչով Ф32*4.4</t>
  </si>
  <si>
    <t>Պոլիպրոպիլենային խողովակ մեկուսացում խողովակաձև մեկուսիչով Ф25*3.5</t>
  </si>
  <si>
    <t xml:space="preserve">Մետաղապլաստե խողովակ Ф18*2,0 </t>
  </si>
  <si>
    <t>Փական Ф40 գնդաձև</t>
  </si>
  <si>
    <t>Փական Ф25 գնդաձև</t>
  </si>
  <si>
    <t>Փական Ф15 գնդաձև</t>
  </si>
  <si>
    <t xml:space="preserve">Հետադարձ փական  Ф40 </t>
  </si>
  <si>
    <t>Հետադարձ փական  Ф25</t>
  </si>
  <si>
    <t>Ավտոմատ եռաքայլ փական Ф32</t>
  </si>
  <si>
    <t>Ավտոմատ եռաքայլ փական Ф20</t>
  </si>
  <si>
    <t>Խողովակների մեկուսացում խողովակաձև մեկուսիչով Ф50*6,9</t>
  </si>
  <si>
    <t>Խողովակների մեկուսացում խողովակաձև մեկուսիչով Ф40*5,5</t>
  </si>
  <si>
    <t>Խողովակների մեկուսացում խողովակաձև մեկուսիչով Ф32*4,4</t>
  </si>
  <si>
    <t>Խողովակների մեկուսացում խողովակաձև մեկուսիչով Ф25*3,5</t>
  </si>
  <si>
    <t>Պոլիպրոպիլենային խողովակների ձևավոր մասեր  Ф50-Ф25</t>
  </si>
  <si>
    <t>Ջրաչափ</t>
  </si>
  <si>
    <t>Կաթսայատան մոնտաժային աշխատանքներ</t>
  </si>
  <si>
    <t>Պողպատյա եռակցված խողովակ ռետինե խողովակաձև մեկուսիչով Ф 159*4,5</t>
  </si>
  <si>
    <t>Պողպատյա եռակցված խողովակ ռետինե խողովակաձև մեկուսիչով Ф 133*4,5</t>
  </si>
  <si>
    <t>Պողպատյա եռակցված խողովակ ռետինե խողովակաձև մեկուսիչով Ф 108*4</t>
  </si>
  <si>
    <t>Պողպատյա եռակցված խողովակ ռետինե խողովակաձև մեկուսիչով Ф 76*3</t>
  </si>
  <si>
    <t>Պողպատյա եռակցված խողովակ ռետինե խողովակաձև մեկուսիչով Ф 57*3</t>
  </si>
  <si>
    <t>Պոլիպրոպիլենե խողովակ ռետինե խողովակաձև մեկուսիչով Ф63*8,6</t>
  </si>
  <si>
    <t>Պոլիպրոպիլենե խողովակ ռետինե խողովակաձև մեկուսիչով Ф50*6,9</t>
  </si>
  <si>
    <t>Պոլիպրոպիլենե խողովակ ռետինե խողովակաձև մեկուսիչով Ф40*5,5</t>
  </si>
  <si>
    <t>Փական Ф150</t>
  </si>
  <si>
    <t>Փական Ф125</t>
  </si>
  <si>
    <t>Փական Ф100</t>
  </si>
  <si>
    <t>Փական Ф65</t>
  </si>
  <si>
    <t>Փական Ф50</t>
  </si>
  <si>
    <t>Փական Ф40</t>
  </si>
  <si>
    <t>Փական Ф32</t>
  </si>
  <si>
    <t>Փական Ф25</t>
  </si>
  <si>
    <t>Հետադարձ փական Ф100</t>
  </si>
  <si>
    <t>Հետադարձ փական Ф50</t>
  </si>
  <si>
    <t>Հետադարձ փական Ф40</t>
  </si>
  <si>
    <t>Դատարկման փական Ф100</t>
  </si>
  <si>
    <t>Դատարկման փական Ф65</t>
  </si>
  <si>
    <t>Դատարկման փական Ф50</t>
  </si>
  <si>
    <t>Դատարկման փական Ф40</t>
  </si>
  <si>
    <t>Ավտոմատ օդահեռաացման փական</t>
  </si>
  <si>
    <t>Պողպատյա ջրագազատար խողովակ Ф70</t>
  </si>
  <si>
    <t>Պողպատյա ջրագազատար խողովակ Ф50</t>
  </si>
  <si>
    <t>Պողպատյա ջրագազատար խողովակ Ф40</t>
  </si>
  <si>
    <t>Պողպատյա ջրագազատար խողովակ Ф32</t>
  </si>
  <si>
    <t>Պողպատյա ջրագազատար խողովակ Ф25</t>
  </si>
  <si>
    <t>Ջրատաքացնող կաթսա գազային այրիչով Q=630,0կվտ</t>
  </si>
  <si>
    <t>Կաթսայի շրջանառու պոմպ G=36,5խմ/ժ H- 15,0մ</t>
  </si>
  <si>
    <t>Արագային  ջրատաքացուիչ Q=60,0կվտ</t>
  </si>
  <si>
    <t>Կաթսայի շրջանառու պոմպ G=33,0խմ/ժ H- 15,0մ</t>
  </si>
  <si>
    <t>Ջրատաքացուցիչի  շրջանառու պոմպ G=3,5խմ/ժ H- 6,0մ</t>
  </si>
  <si>
    <t>Հիդրոբաշխիչ ավտոմատ օդահեռացման փականով և ապահովիչ կափույրով Ф450, H=2,3մ</t>
  </si>
  <si>
    <t>Բաշխիչ սանրիկ Ф300 L=2,5մ</t>
  </si>
  <si>
    <t>Ապահովիչ կափույր կաթսայի վրա Ф32</t>
  </si>
  <si>
    <t>ընդարձակման մեմբրանային բաք 5000լ</t>
  </si>
  <si>
    <t>Կեղտազտիչ Ф125</t>
  </si>
  <si>
    <t>Կեղտազտիչ Ф100</t>
  </si>
  <si>
    <t>Կեղտազտիչ Ф65</t>
  </si>
  <si>
    <t>Կեղտազտիչ Ф50</t>
  </si>
  <si>
    <t>Ձագար Ф150</t>
  </si>
  <si>
    <t>Ավտոմատ եռաքայլ փական Ф65</t>
  </si>
  <si>
    <t>Ծխնելույզ Ф300 L=7,0մ</t>
  </si>
  <si>
    <t>Մետաղական ծխատար Ф300</t>
  </si>
  <si>
    <t>Ապահովիչ կափույր ծխատարի վրա Ф250</t>
  </si>
  <si>
    <t>Դեֆլեկտոր Ф400</t>
  </si>
  <si>
    <t>Ներածման ճաղավանդակ 700*500</t>
  </si>
  <si>
    <t>Հողի քանդում 4-րդ կարգի գրունտներում</t>
  </si>
  <si>
    <t>Ավազի նախապատրաստական շերտ</t>
  </si>
  <si>
    <t>Ավելորդ հողի տեղափոխում 8 կմ</t>
  </si>
  <si>
    <t>Հետլիցք</t>
  </si>
  <si>
    <t>Պողպատյա եռակցված խողովակ Ф133*4.5</t>
  </si>
  <si>
    <t>Պողպատյա եռակցված խողովակ Ф45*2.5</t>
  </si>
  <si>
    <t>Պողպատյա եռակցված խողովակ Ф38*2</t>
  </si>
  <si>
    <t>Ջերմային անանցանելի կանալ 110*45</t>
  </si>
  <si>
    <t>Հենարանային բարձիկ խողովակների տակ</t>
  </si>
  <si>
    <t>Բիտումային շերտ, Տոլային ծածկույթ</t>
  </si>
  <si>
    <t>Խողովակների մեկուսացում հանքային բամբակով 50մմ</t>
  </si>
  <si>
    <t>Մեկուսացված խողովակների փաթաթում նրբաթիթեղով</t>
  </si>
  <si>
    <t>3-րդ կարգի գրունտի մշակում խրամուղում</t>
  </si>
  <si>
    <t>5-րդ կարգի գրունտի մշակում խրամուղում</t>
  </si>
  <si>
    <t>Կոյուղու կլոր դիտահոր Ф1000   7 հատ</t>
  </si>
  <si>
    <t>Կոյուղու կլոր դիտահորի պատի օղակ  Ф1000    հ-0.9</t>
  </si>
  <si>
    <t>Կոյուղու կլոր դիտահորի ծածկի սալ Ф1000</t>
  </si>
  <si>
    <t>Կոյուղու կլոր դիտահորի հատակ 1.05խմ Ф1000</t>
  </si>
  <si>
    <t>Ավելացված հողի և շին աղբի տեղափոխում աղբավայր 7 կմ</t>
  </si>
  <si>
    <t>Թուջե մտոց  Ф700</t>
  </si>
  <si>
    <t>Մետաղական աստիճան</t>
  </si>
  <si>
    <t>Ցանցի փորձարկում Ф200</t>
  </si>
  <si>
    <t>Ցանցի փորձարկում Ф150</t>
  </si>
  <si>
    <t>Պոլիէթիլենային ակոսավոր խողովակ SN8 Ф200</t>
  </si>
  <si>
    <t>Պոլիէթիլենային ակոսավոր խողովակ SN8 Ф150</t>
  </si>
  <si>
    <t>Միացում գործող դիտահորին Ф200*200/ Ф150</t>
  </si>
  <si>
    <t>Միացում գործող դիտահորին Ф200*200/ Ф200</t>
  </si>
  <si>
    <t>Խրամուղու ետլիցք տեղի բնահողով</t>
  </si>
  <si>
    <t>Ավազի նախապատրաստական շերտ խողովակի տակ</t>
  </si>
  <si>
    <t>Ավազի նախապատրաստական շերտ խողովակի վրա</t>
  </si>
  <si>
    <t>Կոյուղու համակարգ</t>
  </si>
  <si>
    <t>Կոյուղու պլաստմասե խողովակների տեղադրում հողի մեջ  Ф 150մմ</t>
  </si>
  <si>
    <t>Կոյուղու պլաստմասե խողովակների տեղադրում հողի մեջ  Ф 100մմ</t>
  </si>
  <si>
    <t>Կոյուղու պլաստմասե խողովակների տեղադրում հողի մեջ  Ф 50մմ</t>
  </si>
  <si>
    <t>Կոյուղու պլաստմասե խողովակների տեղադրում պատերի վրա Ф 100մմ</t>
  </si>
  <si>
    <t>Կոյուղու պլաստմասե խողովակների տեղադրում պատերի վրա Ф 50մմ</t>
  </si>
  <si>
    <t>Կերամիկական լվացարանի տեղադրում</t>
  </si>
  <si>
    <t>Կերամիկական զուգարանակոնքի տեղադրում</t>
  </si>
  <si>
    <t>Խոր տակդիր</t>
  </si>
  <si>
    <t>Հոսակի տեղադրում Ф100</t>
  </si>
  <si>
    <t>Միացում կոյուղագծին  Ф150*150</t>
  </si>
  <si>
    <t>Խրամուղու մշակում</t>
  </si>
  <si>
    <t>Ավելորդ հողի տեղափոխում 7 կմ</t>
  </si>
  <si>
    <t>Խրամուղու հետլիցք</t>
  </si>
  <si>
    <t>Ցանցի փորձարկում</t>
  </si>
  <si>
    <t>Բացել անցք պատի վրա Ф 350</t>
  </si>
  <si>
    <t>Բացել անցք ծածկի վրա Ф 300</t>
  </si>
  <si>
    <t>Բացել անցք ծածկի վրա Ф 100</t>
  </si>
  <si>
    <t>Բացված անցքերի խցափակում էլաստիկ նյութերով</t>
  </si>
  <si>
    <t>Ավազի նախապատրաստական շերտի տեղադրում խողովակի վրա 0,3սմ</t>
  </si>
  <si>
    <t>Ավազի նախապատրաստական շերտի տեղադրում խողովակի վրա 0,1սմ</t>
  </si>
  <si>
    <t>Զուգարանակոնքի տեղադրում հաշմանդամի համար</t>
  </si>
  <si>
    <t>Լվացարանի տեղադրում հաշմանդամի համար</t>
  </si>
  <si>
    <t>կոյուղու դիտահորի տեղադրում Ф 1000 10,5խմ/3հատ</t>
  </si>
  <si>
    <t>Թուջե մտոց Ф700</t>
  </si>
  <si>
    <t>Մետաղական աստիճանների տեղադրում</t>
  </si>
  <si>
    <t>Ф 50 ծունկ</t>
  </si>
  <si>
    <t>Ф 50 եռաբաշխիչ</t>
  </si>
  <si>
    <t>Ф100*50 եռաբաշխիչ</t>
  </si>
  <si>
    <t>Ф 100 ստուգիչ</t>
  </si>
  <si>
    <t>Ф100 եռաբաշխիչ</t>
  </si>
  <si>
    <t>Ф100 135 աստիճան թեքում</t>
  </si>
  <si>
    <t>Ф100*150 անցում</t>
  </si>
  <si>
    <t>Ф150*100 եռաբաշխիչ</t>
  </si>
  <si>
    <t>Ф150*50 եռաբաշխիչ</t>
  </si>
  <si>
    <t>Ф150 135 աստիճան թեքում</t>
  </si>
  <si>
    <t>Ф50 135 աստիճան թեքում</t>
  </si>
  <si>
    <t>Ф100*100 քառաբաշխիչ</t>
  </si>
  <si>
    <t>Կոյուղու պլաստմասե խողովակների տեղադրում  պատերի վրա Ф 150</t>
  </si>
  <si>
    <t>Ջրընդունիչ Ф 150</t>
  </si>
  <si>
    <t>Խողովակների ամրացում պատերի վրա</t>
  </si>
  <si>
    <t>Էլեկտրագալար խողովակների մեջ</t>
  </si>
  <si>
    <t>Ջրամատակարարում</t>
  </si>
  <si>
    <t>Պողպատե խողովակներ հողի մեջ Ф75</t>
  </si>
  <si>
    <t>Պողպատե խողովակներ պատերի վրա Ф50</t>
  </si>
  <si>
    <t>Պոլիպրոպիլենե խողովակներ պատերի վրա  Ф40</t>
  </si>
  <si>
    <t>Պոլիպրոպիլենե խողովակներ պատերի վրա  Ф32</t>
  </si>
  <si>
    <t>Պոլիպրոպիլենե խողովակներ պատերի վրա  Ф25</t>
  </si>
  <si>
    <t>Պոլիպրոպիլենե խողովակներ պատերի վրա  Ф20</t>
  </si>
  <si>
    <t>Պոլիպրոպիլենե խողովակներ պատերի վրա  Ф15</t>
  </si>
  <si>
    <t>Փական Ф20</t>
  </si>
  <si>
    <t>Փական Ф15</t>
  </si>
  <si>
    <t>Ցնցուղի ծորակ խառնիչ</t>
  </si>
  <si>
    <t>Լվացարանի ծորակ խառնիչ</t>
  </si>
  <si>
    <t xml:space="preserve">Լվացարան հաշմանդամի </t>
  </si>
  <si>
    <t xml:space="preserve">Խրամուղու մշակում </t>
  </si>
  <si>
    <t>Ավազե շերտ խողովակի տակ</t>
  </si>
  <si>
    <t>Բացել անցք պատի վրա 600*400</t>
  </si>
  <si>
    <t>Կաշեփողե խողովակ Ф50</t>
  </si>
  <si>
    <t>Հակահրդեհային փական</t>
  </si>
  <si>
    <t>Խողովակների ներկում երկշերտ</t>
  </si>
  <si>
    <t>Փայտե արկղ պատերի վրա 620*850*250</t>
  </si>
  <si>
    <t>Արկղի ապակեպատում</t>
  </si>
  <si>
    <t xml:space="preserve">Խողովակների ամրացման մասեր </t>
  </si>
  <si>
    <t>Միացնել գործող ջրագծին  Ф 75*75</t>
  </si>
  <si>
    <t>Հիգենիկ տաշտակ  ծորակ խառնիչ</t>
  </si>
  <si>
    <t>Կցաշուրթ  Ф80</t>
  </si>
  <si>
    <t>Խողովակների ջերմամեկուսացում հանքային բամբակով</t>
  </si>
  <si>
    <t>Խողովակների փաթաթում ալյումինե թերթով</t>
  </si>
  <si>
    <t>Ծրագրային ապահովման փաթեթ</t>
  </si>
  <si>
    <t>Համակարգի կառավարման գլխավոր վահանակ</t>
  </si>
  <si>
    <t>Երկլարանի գծի վերահսկիչ</t>
  </si>
  <si>
    <t>Հասցեային ռելեային բլոկ</t>
  </si>
  <si>
    <t>Հասցեային ընդլայնիչ</t>
  </si>
  <si>
    <t>Պահուստային սնուցման աղբյուր</t>
  </si>
  <si>
    <t>Մարտկոց 7Աժ</t>
  </si>
  <si>
    <t xml:space="preserve">Ծխի հասցեային ազդասարք </t>
  </si>
  <si>
    <t>Ձեռքի ղեկավարմամբ հասցեային ազդասարք</t>
  </si>
  <si>
    <t>Հասցեային հրդեհի գծային ազդասարք</t>
  </si>
  <si>
    <t>Համակցված լուսաձայնային ազդարար(դրսի)</t>
  </si>
  <si>
    <t>Համակցված լուսաձայնային ազդարար(ներսի)</t>
  </si>
  <si>
    <t>Պլաստիկ մալուխուղի սպիտակ 90մմx50մմ գծային կտրվածքով IP 44, ISO 9001:2000, EN 50085-2-1 ստանդարտների համապատասխան</t>
  </si>
  <si>
    <t xml:space="preserve">Պլաստիկ մալուխուղու T-ձև էլեմենտ սպիտակ 90մմx50մմ գծային կտրվածքով IP 44, ISO 9001։2000, EN 50085-2-2 ստանդարտների համապատասխան </t>
  </si>
  <si>
    <t xml:space="preserve">Պլաստիկ մալուխուղու հարթ անկյուն սպիտակ 90մմx50մմ գծային կտրվածքով IP 44, ISO 9001:2000, EN 50085-2-1 ստանդարտների համապատասխան </t>
  </si>
  <si>
    <t xml:space="preserve">Պլաստիկ մալուխուղու ճակատի քողարկիչ սպիտակ 90մմx50մմ գծային կտրվածքով IP 44, ISO 9001:2000, EN 50085-2-1 ստանդարտների համապատասխան </t>
  </si>
  <si>
    <t>Հրակայուն մալուխ КИС-РВнг(А)-FRLS 1x2x0.8 մմ, հրակայունության աստիճանը 180 ր.</t>
  </si>
  <si>
    <t>Հրակայուն մալուխ КСРВнг (А)-FRLS 1x2x0.97 մմ, հրակայունության աստիճանը 180 ր.</t>
  </si>
  <si>
    <t>Սնուցման մալուխ 2x1</t>
  </si>
  <si>
    <t xml:space="preserve">Պլաստմասե ճկախողովակ Ф 25 </t>
  </si>
  <si>
    <t>Սերվերային  պահարան 600x600,24U / Шкаф сетевой 19 LINEA N 24U 600х600 мм перфорированная передняя дверь черный</t>
  </si>
  <si>
    <t>Մալուխի հորիզոնական կազմակերպիչ  1U, / 19-дюймовый горизонтальный кабельный организатор щелевого типа, 1U, графитовый</t>
  </si>
  <si>
    <t>Ցանցային պահարանի հեղյուս /Крепежный набор (305-076) 4 х болт шайба гайка</t>
  </si>
  <si>
    <t>Մոնտաժային դարակ, 400մմ  խորությամբ / 19" стационарная полка глубиной 400мм,черная</t>
  </si>
  <si>
    <t>Հոսանքի մատակարարման միավոր, 8 ելք, 19", 16Ա /19-дюймовая панель электропитания, 8 x 230 В/16 A, 1U,с выключателем, серая</t>
  </si>
  <si>
    <t>Ցանցային պասիվ բաժանարար  Cat 5 UTP, 24 մուտք/19" Patch Panel, 24xRJ45, DG+, 568A/B, UTP, PowerCat 5, 1U, Graphite</t>
  </si>
  <si>
    <t>Կառավարվող կոմուտացիոն բաժանարար / PoE switch with (24) GbE RJ45 ports  with SFP ports.</t>
  </si>
  <si>
    <t>Կառավարվող կոմուտացիոն բաժանարար  PoE switch with (16) GbE RJ45 ports with SFP ports.</t>
  </si>
  <si>
    <t>Ցանցային ուղղորդիչ</t>
  </si>
  <si>
    <t>Արտաքին կիրառման IP տեսախցիկ 4 Mgpix</t>
  </si>
  <si>
    <t>Ներքին կիրառման IP տեսախցիկ 4 Mgpix</t>
  </si>
  <si>
    <t xml:space="preserve">Ցանցային տեսաձայնագրող սարք 24 մուտք </t>
  </si>
  <si>
    <t xml:space="preserve">Ցանցային տեսաձայնագրող սարք 16 մուտք </t>
  </si>
  <si>
    <t xml:space="preserve">HDD 8TB </t>
  </si>
  <si>
    <t>Ալյումինե միացման տուփ IP66</t>
  </si>
  <si>
    <t>Անխափան սնուցման աղբյուր 1000 ՎԱ/Тип: инверторный (online); Тип монтажа: Rack (в стойку);  Входное напряжение: 1 фаза (220 В); Диапазон входного напряжения (В): 190-276; Максимальная выходная мощность (ВА): 1000; Эффективная выходная мощность (Вт): 900</t>
  </si>
  <si>
    <t>Ցանցային մալուխ, միացուցիչներով / Patch cord UTP RJ45 Cat.5 2m</t>
  </si>
  <si>
    <t xml:space="preserve">Մալուխ / Cable UTP Cat5  </t>
  </si>
  <si>
    <t xml:space="preserve">Ճկախողովակ 20մմ չհրկիզվող / Труба гофрированная негорючая. 25мм </t>
  </si>
  <si>
    <t>Մոնտաժային նյութեր</t>
  </si>
  <si>
    <t>Դատարկման փական  Ф15</t>
  </si>
  <si>
    <t>Օդափոխություն և ծխահեռացում</t>
  </si>
  <si>
    <t>Կանալային ներծծման սարք ջրային օդատաքացուցիչ 1600խմ/ժ 250Պա</t>
  </si>
  <si>
    <t>Կանալային Ներածման սարք՝ ներառում է  կարգավորիչ փական,ճկուն միացումներով մուտքի և ելքի,  ավտոմաացման միացում, ջրային Օդատաքացուցիչ 102կՎտ 300Պա</t>
  </si>
  <si>
    <t>Կանալային օդամուղ ճկուն միացումներով L=7200խմ/ժ H=300պա</t>
  </si>
  <si>
    <t>Կանալային օդամուղ ճկուն միացումներով L=510խմ/ժ H=150պա</t>
  </si>
  <si>
    <t>Կանալային օդամուղ ճկուն միացումներով L=250խմ/ժ H=100պա</t>
  </si>
  <si>
    <t>Կանալային օդամուղ ճկուն միացումներով L=100խմ/ժ H=100պա</t>
  </si>
  <si>
    <t>Օդաընդունման ցանց 500*250</t>
  </si>
  <si>
    <t>Ներածման ցանց օդի հոսքի կարգավորիչով 1000*300</t>
  </si>
  <si>
    <t>Ներածման ցանց օդի հոսքի կարգավորիչով 400*150</t>
  </si>
  <si>
    <t>Ներածման ցանց օդի հոսքի կարգավորիչով 300*150</t>
  </si>
  <si>
    <t>Ներածման ցանց օդի հոսքի կարգավորիչով 1500*150</t>
  </si>
  <si>
    <t>Արտածման ցանց օդի հոսքի կարգավորիչով 500*200</t>
  </si>
  <si>
    <t>Արտածման ցանց օդի հոսքի կարգավորիչով 200*300</t>
  </si>
  <si>
    <t>Արտածման ցանց օդի հոսքի կարգավորիչով 150*150</t>
  </si>
  <si>
    <t>Աղմկախլացուցիչ խողովակային 1000*500</t>
  </si>
  <si>
    <t>Աղմկախլացուցիչ խողովակային 400*250</t>
  </si>
  <si>
    <t>Օդի հոսքի կարգավորիչ 300*150</t>
  </si>
  <si>
    <t>Օդի հոսքի կարգավորիչ 250*150</t>
  </si>
  <si>
    <t>Առանցքային օդամղիչ 6700խմ/ժ 150Պա</t>
  </si>
  <si>
    <t>Մետաղական ծխատար 850*300</t>
  </si>
  <si>
    <t>Ծխահեռացման տանիքային օդամղիչ</t>
  </si>
  <si>
    <t>Օդատար ցինկապատ պողպատից 0.8մմ</t>
  </si>
  <si>
    <t>Ծխահեռացման կափույր նորմալ փակ 850*300</t>
  </si>
  <si>
    <t>Ծխահեռացման կափույր նորմալ փակ 500*300</t>
  </si>
  <si>
    <t>Մետաղական ցանց 500</t>
  </si>
  <si>
    <t>Հետադարձ փական Ф 630</t>
  </si>
  <si>
    <t>Ծխատարների ջերմամեկուսացում</t>
  </si>
  <si>
    <t>Ծխատարների ներկում հրակայուն ներկով</t>
  </si>
  <si>
    <t>Ծխատարների և օդամղիչների  ամրացում</t>
  </si>
  <si>
    <t>Շրջանառու պոմպ G=6.0խմ/ժ, հ-3.0մ</t>
  </si>
  <si>
    <t>Շրջանառու պոմպ G=1.5խմ/ժ, հ-2.5մ</t>
  </si>
  <si>
    <t>Զտիչ Ф50</t>
  </si>
  <si>
    <t>Ավտոմատ եռաքայլ փական  Ф40</t>
  </si>
  <si>
    <t>Հետադարձ փական Ф 50</t>
  </si>
  <si>
    <t>Փական  Ф 50</t>
  </si>
  <si>
    <t>Ջրմուղի  դիտահոր Ф1000   1 հատ</t>
  </si>
  <si>
    <t>Կոյուղու կլոր դիտահորի հատակ 0.15խմ Ф1000</t>
  </si>
  <si>
    <t xml:space="preserve">Հոսակի տեղադրում </t>
  </si>
  <si>
    <t>Միացում կոյուղագծին  Ф50*200</t>
  </si>
  <si>
    <t>Բացել անցք ծածկի վրա Ф 200</t>
  </si>
  <si>
    <t>Ավազի նախապատրաստական շերտի տեղադրում խողովակի տակ 0,1սմ</t>
  </si>
  <si>
    <t>Ф 50*40 կցամաս</t>
  </si>
  <si>
    <t>Ф40 փական</t>
  </si>
  <si>
    <t>Ф 50 ցանցով ձագար</t>
  </si>
  <si>
    <t>Հակահրդեհային փական Ф50</t>
  </si>
  <si>
    <t>Միացնել գործող ջրագծին  Ф 50*50</t>
  </si>
  <si>
    <t>Միացնել գործող ջրագծին  Ф 25*25</t>
  </si>
  <si>
    <t>Միացնել գործող ջրագծին  Ф 15*15</t>
  </si>
  <si>
    <t>Կցաշուրթ  Ф50</t>
  </si>
  <si>
    <t>Կցաշուրթ  Ф25</t>
  </si>
  <si>
    <t>Հոսակի տեղադրում  Ф 100</t>
  </si>
  <si>
    <t>Միացում կոյուղագծին  Ф100*150</t>
  </si>
  <si>
    <t>Ф50 փական</t>
  </si>
  <si>
    <t>Ф50 հակադարձ փական</t>
  </si>
  <si>
    <t>Կոյուղու պոմպակայանի կափարիչաբռնակ</t>
  </si>
  <si>
    <t>Կոյուղու պողպատ SAR 100 TOP3 VORTEX</t>
  </si>
  <si>
    <t>Միացում սիֆոնով 50*100</t>
  </si>
  <si>
    <t>Պոմպի փոսորակ 1*1*1</t>
  </si>
  <si>
    <t>Ծխնի</t>
  </si>
  <si>
    <t>Ф50*100 անցում</t>
  </si>
  <si>
    <t>Ф100 քառաբաշխիչ</t>
  </si>
  <si>
    <t>Ф100*50 քառաբաշխիչ</t>
  </si>
  <si>
    <t>Բաշխիչ վահան լրակազմ 18 մոդուլի</t>
  </si>
  <si>
    <t>Ավտոմատ անջատիչ եռաբևեռ  C տիպի 63Ա</t>
  </si>
  <si>
    <t>Ավտոմատ անջատիչ եռաբևեռ C տիպի  32Ա</t>
  </si>
  <si>
    <t>Ավտոմատ անջատիչ եռաբևեռ C տիպի  25 Ա</t>
  </si>
  <si>
    <t>Ավտոմատ անջատիչ միաբևեռ 25Ա</t>
  </si>
  <si>
    <t>Ավտոմատ անջատիչ միաբևեռ 16Ա</t>
  </si>
  <si>
    <t>Ավտոմատ անջատիչ միաբևեռ 10Ա</t>
  </si>
  <si>
    <t>Դիֆերենցիալ  պաշտպանիչ սարք Ir250 A 6KA In-25A</t>
  </si>
  <si>
    <t>Անկախ խիչ</t>
  </si>
  <si>
    <t xml:space="preserve">Ֆազային ռելե </t>
  </si>
  <si>
    <t>Լուսատու պանելային 36 Վտ</t>
  </si>
  <si>
    <t>Կլոր լուսատու 15 Վտ</t>
  </si>
  <si>
    <t>Կլոր լուսատու 8 վտ</t>
  </si>
  <si>
    <t>Կլոր լուսատու 6Վտ IP44</t>
  </si>
  <si>
    <t>Ռելեային լուսատու 20Վտ</t>
  </si>
  <si>
    <t>Ռելս 5 մետրրանոց կոմպլեկտ</t>
  </si>
  <si>
    <t>Բռա 15Վտ  IP65</t>
  </si>
  <si>
    <t>Վթարային սնուցման սարք</t>
  </si>
  <si>
    <t>Էվակուացիոն վթարային վահանակ 3 Վտ հզորությամբ</t>
  </si>
  <si>
    <t>Անջատիչ երկստեղնավոր</t>
  </si>
  <si>
    <t>Անջատիչ մեկտեղնավոր</t>
  </si>
  <si>
    <t>Վարդակ  հողանցիչով 1P+N+PE</t>
  </si>
  <si>
    <t>Վարդակ  հողանցիչով 1P+N+PE iP45</t>
  </si>
  <si>
    <t>Անջատիչ երկստեղնավոր ռեվերսիվ</t>
  </si>
  <si>
    <t xml:space="preserve">Անջատիչ մեկտեղնավոր ռեվերսիվ </t>
  </si>
  <si>
    <t>Տրանսֆորմատոր</t>
  </si>
  <si>
    <t>Կառավարման վահանակ</t>
  </si>
  <si>
    <t>Մարտկոց  120V / 7Ա</t>
  </si>
  <si>
    <t xml:space="preserve">Ծխի  ազդասարք </t>
  </si>
  <si>
    <t>Ձեռքի  ազդասարք</t>
  </si>
  <si>
    <t>Ազդանշանային  մալուխ КСПВ 4x0,5</t>
  </si>
  <si>
    <t>Պլաստմասե ճկախողովակ Ф 20</t>
  </si>
  <si>
    <t>Նախապատրաստական շերտի իրականացում 12սմ բազալտե խիճ</t>
  </si>
  <si>
    <t>Ե/բ հատակի իրականացում բ20 դասի բետոնից  հաստությամբ</t>
  </si>
  <si>
    <t xml:space="preserve">ամրան 8մմ </t>
  </si>
  <si>
    <t>ամրանային ցանց 200*200 բջիջը 4</t>
  </si>
  <si>
    <t>Բետոնե պատերի իրականացում Բ20 դասի բետոնից</t>
  </si>
  <si>
    <t>Ավազի շերտի փռում 600մմ/ գետի ափի դեղին ավազ</t>
  </si>
  <si>
    <t>Բազալտե թասակների տեղադրում 50*250մմ</t>
  </si>
  <si>
    <t>Ռետինե հատակների տակ գրունտի և սոսնձի շերտ/ պրայմեր</t>
  </si>
  <si>
    <t>Ռետինե հատակների իրականացում 11մմ բազային շերտ</t>
  </si>
  <si>
    <t>Ռետինե հատակների իրականացում 2մմ վերին շերտ</t>
  </si>
  <si>
    <t>Լողավազանի մամլոգրանիտե եզրասալիկ</t>
  </si>
  <si>
    <t>Լողավազանի մետաղական ճաղավանդակ 10x10 խողովակ</t>
  </si>
  <si>
    <t>Ֆիլտր Ф1000 պոմպ 2.8կվտ GEMAS</t>
  </si>
  <si>
    <t>Կվարցային ավազ 1 պարկ -25կգ</t>
  </si>
  <si>
    <t>Թայմեր և էլեկտրական միացումներ</t>
  </si>
  <si>
    <t>Լույս 20վտ/12վ տրանսֆորմատորով</t>
  </si>
  <si>
    <t>Հատակամաքրիչ ձողով</t>
  </si>
  <si>
    <t>Աստիճան 4 ոտատեղով</t>
  </si>
  <si>
    <t>Կցամասեր, փական, միացման դետալներ</t>
  </si>
  <si>
    <t>Ջերմափոխանակիչ 150000կկալ/ժ</t>
  </si>
  <si>
    <t>Ջերմափոխանակիչի ցիրկուլ, պոմպ</t>
  </si>
  <si>
    <t>Ջերմափոխանակիչի մագնիսական փական</t>
  </si>
  <si>
    <t>Ջրահեռացման տրապ</t>
  </si>
  <si>
    <t>Հետադարձ մղիչ</t>
  </si>
  <si>
    <t>Հատակի և պատերի մաքրման ռոբոտ-ավտոմատ</t>
  </si>
  <si>
    <t>Քլորի և ջրի կոշտության ավտոմատ համակարգ</t>
  </si>
  <si>
    <t>Ջրի մաքրման ոլտրամանուշակագույն համակարգ</t>
  </si>
  <si>
    <t>Լողավազանի թաղանթ</t>
  </si>
  <si>
    <t>Թաղանթի լամինացված անկյունակ</t>
  </si>
  <si>
    <t>Ջրահեռացման ճաղավանդակ</t>
  </si>
  <si>
    <t>Թռիչքային հարթակ 40սմ</t>
  </si>
  <si>
    <t>Լողուղի 25մ</t>
  </si>
  <si>
    <t>Լողուղու ամրացման դետալներ</t>
  </si>
  <si>
    <t>Լողավազանի թաղանթապատ աշխատանք</t>
  </si>
  <si>
    <t>Լողուղու թաղանթ</t>
  </si>
  <si>
    <t>կոմպլեկտ</t>
  </si>
  <si>
    <t>Արթուր Ալեքսանյանի անվան հունա-հռոմեական ըմբշամարտի մանկապատանեկան
մարզադպրոց ՀՈԱԿ -ի ԿԱՐԻՔՆԵՐԻ ՀԱՄԱՐ՝ "Նախագծանախահաշվային փաստաթղթերի կազմման աշխատանքներ</t>
  </si>
  <si>
    <t>Հորիզոնական կապերի և թիթեղի մոնտաժում /ՀԿ3/</t>
  </si>
  <si>
    <t>Շվելեր N16</t>
  </si>
  <si>
    <t>Թիթեղ 20մմ</t>
  </si>
  <si>
    <t>Մետաղական ֆերմաների Ֆ-1/1 պատրաստում տեղադրումով</t>
  </si>
  <si>
    <t>Շվելեր N20</t>
  </si>
  <si>
    <t>Շվելեր N18</t>
  </si>
  <si>
    <t>Անկյունակ 70х70х6 մմ</t>
  </si>
  <si>
    <t>Թիթեղ 16մմ</t>
  </si>
  <si>
    <t>Թիթեղ 14մմ</t>
  </si>
  <si>
    <t>Մետաղական ֆերմաների Ֆ-1/2 պատրաստում տեղադրումով</t>
  </si>
  <si>
    <t>Հորիզոնական կապերի և թիթեղի մոնտաժում /Կ1/</t>
  </si>
  <si>
    <t>Շվելեր N14</t>
  </si>
  <si>
    <t>Շվելեր N12</t>
  </si>
  <si>
    <t>Հորիզոնական կապերի և թիթեղի մոնտաժում /Կ2/</t>
  </si>
  <si>
    <t>Հորիզոնական կապերի և թիթեղի մոնտաժում /ՀԿ1/</t>
  </si>
  <si>
    <t>Շվելեր N10</t>
  </si>
  <si>
    <t>Հորիզոնական կապերի և թիթեղի մոնտաժում /ՀԿ2/</t>
  </si>
  <si>
    <t>Հեղույս M20</t>
  </si>
  <si>
    <t>Մանեկ M20</t>
  </si>
  <si>
    <t>Տափողակ M20</t>
  </si>
  <si>
    <t>Մետաղական հարթակի մոնտաժում</t>
  </si>
  <si>
    <t>Ձգված ցանցավոր թերթ</t>
  </si>
  <si>
    <t>Տանիքի մետաղական երկտավրների մոնտաժում</t>
  </si>
  <si>
    <t>Երկտավր N23</t>
  </si>
  <si>
    <t>Ф5 Вр-500</t>
  </si>
  <si>
    <t>Տանիքի ջերմամեկուսիչ շերտի իրականացում պենոպլաստե սալերով</t>
  </si>
  <si>
    <t>Ցեմ/ավազե հարթեցնող շերտի իրականացում B15 դասի թեթև բետոնով</t>
  </si>
  <si>
    <t>Ցինկապատ ծալքաթիթեղով  /ԿՊ 60 / ծածկի իրականացում</t>
  </si>
  <si>
    <t>Ճաքերի ներարկում mc-bauchemie երկկոմպոնեն սոսնձով</t>
  </si>
  <si>
    <t>Ե/բ սյուների իրականացում B25 դասի բետոնով, ամրանների տեղադրումով</t>
  </si>
  <si>
    <t>Ե/բ պարզունակների իրականացում B25 դասի բետոնով, ամրանների տեղադրումով</t>
  </si>
  <si>
    <t>A500c դասի ամրանի արժեքը</t>
  </si>
  <si>
    <t>A240c դասի ամրանի արժեքը</t>
  </si>
  <si>
    <t>Շվելեր N27</t>
  </si>
  <si>
    <t>Ֆերմաների կապերի և թիթեղի մոնտաժում /Կ1/</t>
  </si>
  <si>
    <t>Միաձույլ Ե/բ միաձույլ ծածկի սալի կառուցում B 25 դասի բետոնով, ամրանների տեղադրումով</t>
  </si>
  <si>
    <t>Մետաղական ֆերմաների և ուղղածիգ կապերի մոնտաժում</t>
  </si>
  <si>
    <t>Անկյունակ 120х120х8 մմ</t>
  </si>
  <si>
    <t>Անկյունակ 200х200х12 մմ</t>
  </si>
  <si>
    <t>Անկյունակ 90х90х6 մմ</t>
  </si>
  <si>
    <t>Անկյունակ 70х70х5 մմ</t>
  </si>
  <si>
    <t>Անկյունակ 63х63х5 մմ</t>
  </si>
  <si>
    <t>Թիթեղ 12մմ</t>
  </si>
  <si>
    <t>Մանեկ M24</t>
  </si>
  <si>
    <t>Տափողակ M24</t>
  </si>
  <si>
    <t>Ֆերմաների կապերի և թիթեղի մոնտաժում</t>
  </si>
  <si>
    <t>Մանեկ M16</t>
  </si>
  <si>
    <t>Տափողակ M16</t>
  </si>
  <si>
    <t>Մետաղական հեծանների և կավարամածի մոնտաժում</t>
  </si>
  <si>
    <t>Երկտավր N25</t>
  </si>
  <si>
    <t>Երկտավր N20</t>
  </si>
  <si>
    <t>Թիթեղ 6մմ</t>
  </si>
  <si>
    <t>Տանիքի ծածկի ցինկապատ սենդվիչ
պանելներ</t>
  </si>
  <si>
    <t>Ձյունապաշտպան /1 գծմ երկար․/</t>
  </si>
  <si>
    <t xml:space="preserve">Գագաթնագծերի կառուցում հարթ թիթեղից </t>
  </si>
  <si>
    <t>Սենդվիչ պանելների եզրերի հարթ թիթեղ</t>
  </si>
  <si>
    <t>Ջրորդանի կառուցում մետաղական հարթ թիթեղից</t>
  </si>
  <si>
    <t>Տանիքի ջրահեռացման խողովակ 0,4մմ ցինկապատ թիթեղից D-200մմ</t>
  </si>
  <si>
    <t xml:space="preserve">Խճի շերտի իրականացում </t>
  </si>
  <si>
    <t>Նախապատրաստական շերտի իրականացում իրականացում B-7.5 դասի բետոնից</t>
  </si>
  <si>
    <t>Ե/բ միաձույլ հիմնային հեծանների իրականացում B-25 դասի բետոնից, ամրանների տեղադրումով</t>
  </si>
  <si>
    <t>Ե/բ միաձույլ պատի իրականացում B-25 դասի բետոնից, ամրանների տեղադրումով</t>
  </si>
  <si>
    <t>Միաձույլ Ե/բ հատակասալի կառուցում  B15 դասի բետոնով, ամրանների տեղադրումով</t>
  </si>
  <si>
    <t>Մետ․ Ցանց Ф6 Вр-500 200x200</t>
  </si>
  <si>
    <t>ՄԵտաղական աստիճանների կառուցման աշխատանքներ</t>
  </si>
  <si>
    <t>Միաձույլ Ե/բ հիմքերի կառուցում B 20 դասի բետոնով, ամրանների տեղադրումով</t>
  </si>
  <si>
    <t>Մետաղական տարրերի յուղաներկում 2 անգամ</t>
  </si>
  <si>
    <t>ՄԵտաղական բազրիքների կառուցման աշխատանքներ</t>
  </si>
  <si>
    <t>Խողովակ 40х40х3 մմ</t>
  </si>
  <si>
    <t>Խողովակ 30х30х3 մմ</t>
  </si>
  <si>
    <t>Խողովակ 20х20х2 մմ</t>
  </si>
  <si>
    <t>Մետաղական դեկորատիվ էլեմեննտների կառուցման աշխատանքներ</t>
  </si>
  <si>
    <t>Խողովակ 120х80х2,5 մմ</t>
  </si>
  <si>
    <t>Թիթեղ 300х300х10 մմ</t>
  </si>
  <si>
    <t>Մետաղական կամոըրջի կառուցման աշխատանքներ</t>
  </si>
  <si>
    <t>Խողովակ 100х100х5 մմ</t>
  </si>
  <si>
    <t>Խողովակ 100х150х6 մմ</t>
  </si>
  <si>
    <t>Խողովակ 60х40х3 մմ</t>
  </si>
  <si>
    <t>Խողովակ 60х40х2 մմ</t>
  </si>
  <si>
    <t>Խողովակ 30х30х1,5 մմ</t>
  </si>
  <si>
    <t>Պողպատե ռելիեֆային թիթեղ 6մմ</t>
  </si>
  <si>
    <t>Գրունտի տոփանում մեխանիզմով</t>
  </si>
  <si>
    <t>Ավազակոպճային նախաշերտ 200մմ</t>
  </si>
  <si>
    <t>Խճային հիմքի իրականացում 150մմ /ֆրակ․ 40-70մմ/</t>
  </si>
  <si>
    <t>Խճի նախաշերտ 100մմ հաստությամբ /ֆրակ․ 20-40մմ/</t>
  </si>
  <si>
    <t>Ավազի շերտի իրականացում</t>
  </si>
  <si>
    <t>Արհեստական խոտածածկույթ իրականացում Optigrass plus 65MF</t>
  </si>
  <si>
    <t>Ավազ 0,3-0,6 մմ ֆրակցիայի</t>
  </si>
  <si>
    <t>Ռետինե մանրահատիկներ 1-3մմ հաստ․</t>
  </si>
  <si>
    <t>Բազալտե խճե նախապատրաստական շերտ</t>
  </si>
  <si>
    <t>Բետոնե հատակ 100 մմ В-15 դասի</t>
  </si>
  <si>
    <t>Ռետինե հատակների իրականացում 11+2 մմ տակի շերտի հետ միասին</t>
  </si>
  <si>
    <t>Հ/Հ</t>
  </si>
  <si>
    <t>Աստիճանների դեկորատիվ բազրիքի տեղադրում բռնաձողով   հ 900 մմ , չժանգոտող մետաղից /ոտքերով/</t>
  </si>
  <si>
    <t>Մետաղական խողովակների  2 շերտ յուղաներկում</t>
  </si>
  <si>
    <t>Սառնարանային ագրեգատ  N=140կվտ.</t>
  </si>
  <si>
    <t>Նկուղի հատակների պատրաստում /Լողավազան   594.4m2</t>
  </si>
  <si>
    <t xml:space="preserve">Ալյումինե դուռ ապակեփաթեթով . Ջերմակամուրջով </t>
  </si>
  <si>
    <t>Ալյումինե դուռ ներքին խուլ 46 մմ հաստ առանց ջերմակամրջի</t>
  </si>
  <si>
    <t>Աստիճանի մետաղական կոնստրուկցիաներ</t>
  </si>
  <si>
    <t>Թիթեղ 10մմ</t>
  </si>
  <si>
    <t>Թիթեղ 8մմ</t>
  </si>
  <si>
    <t>ՈՒղանկյուն խողովակ 150x150x6</t>
  </si>
  <si>
    <t>Աստիճանի մետաղական կոնստրուկցիաներi ներկում նիտրոներկով</t>
  </si>
  <si>
    <t>Հյուրանոցային համալիրի ավելացվող ծավալներ</t>
  </si>
  <si>
    <t>Համարների ներքին հարդարում</t>
  </si>
  <si>
    <t>Պատերի սվաղ գաջի շաղախով բարձրորակ</t>
  </si>
  <si>
    <t>Պատերի ներկում լատեքսային ներկով</t>
  </si>
  <si>
    <t>Տանիքներ</t>
  </si>
  <si>
    <t>Խարամե շերտ թեքությունների համար ցեմենտացումով</t>
  </si>
  <si>
    <t>Ց/ավազի հարթեցնող շերտ 30մմ</t>
  </si>
  <si>
    <t>Ամրանային ցանց Bp1 Փ3 200x200</t>
  </si>
  <si>
    <t>Ամրանային ցանց Bp1 Փ5 150x150</t>
  </si>
  <si>
    <t>Գոլորշամեկուսիչ թաղանթ /изоспан/ կամ նմանատիպ</t>
  </si>
  <si>
    <t>Ճակատի դեկորատիվ էլեմենտներ</t>
  </si>
  <si>
    <t xml:space="preserve">Ճակատի դեկորատիվ էլեմենտների իրականացում ուղղանկյուն խողովակներից </t>
  </si>
  <si>
    <t>Սաունաների մուտքային մալուխներ և վառարաններ</t>
  </si>
  <si>
    <t xml:space="preserve">Մալուխ պղնձե,մեկուսացված,
հատվածքը 5x6մմ2 ВВГнг-FRLS </t>
  </si>
  <si>
    <t>Վառարան 16.5 Կվտ 16-30 մ³ համար</t>
  </si>
  <si>
    <t>Կ-տ</t>
  </si>
  <si>
    <t>Սաունաների համար կոփված ապակուց դուռ 6մմ հաստ առանց շրջանակի</t>
  </si>
  <si>
    <t>Սաունաների փայտե նստարանների իրականացում փշատերև տեսակի փայտից</t>
  </si>
  <si>
    <t>Տախտակե մասերի լաքապատում 2 անգամ</t>
  </si>
  <si>
    <t>Ֆանկոյլների ջրահեռացման խողովակների ավելացվող աշխատանքներ</t>
  </si>
  <si>
    <t>Խողովակների անցկացում 20 մմ պոլիէթիլենային</t>
  </si>
  <si>
    <t>Խողովակների անցկացում 25 մմ պոլիէթիլենային</t>
  </si>
  <si>
    <t>Խողովակների անցկացում 32 մմ պոլիէթիլենային</t>
  </si>
  <si>
    <t>4․5․6-րդ մասնաշենքերի պարապետերի ավլացում</t>
  </si>
  <si>
    <t>Միջնորմների կառուցում 200մմ հաստ․</t>
  </si>
  <si>
    <t>Միաձույլ Ե/բ բարավորների կառուցում B 15 դասի բետոնով, ամրանների տեղադրումով</t>
  </si>
  <si>
    <t>Անձրևաջրերի հեռացման արտաքին ցանցի ավելացվող աշխատանքներ</t>
  </si>
  <si>
    <t>Խրամուղու քանդում 2-րդ կարգի գրունտի</t>
  </si>
  <si>
    <t>Ավազի նախապատրաստական և պաշտպանիչ շերտ</t>
  </si>
  <si>
    <t>Գրունտի ետլիցք</t>
  </si>
  <si>
    <t>ավելնորդ գրունտի տեղափոխում 7 կմ</t>
  </si>
  <si>
    <t>Խճի նախապատրաստական շերտ 10 սմ հորերի տակ</t>
  </si>
  <si>
    <t>Բետոնե նախապատրաստական շերտ B-15 դասի հորերի տակ</t>
  </si>
  <si>
    <t>D=1,5մ տրամագծով հավաքովի ե/բ էլեմենտներով հորի կառուցում</t>
  </si>
  <si>
    <t>Ե/բ հորերի ծածկի սալերի տեղադրում ԾՍ1-15 տիպի թուջե ծանր մտոցով</t>
  </si>
  <si>
    <t>Պատի օղակ ՊՕ-15-6 տիպի</t>
  </si>
  <si>
    <t>Պատի օղակ ՊՕ-15-6a տիպի</t>
  </si>
  <si>
    <t>D=1.0մ տրամագծով հավաքովի ե/բ էլեմենտներով հորի կառուցում</t>
  </si>
  <si>
    <t>D=1.0մ տրամագծով ե/բ հորի հատակի սալի տեղադրում ՀՍ-10</t>
  </si>
  <si>
    <t>Պատի օղակ ՊՕ-10-6 տիպի</t>
  </si>
  <si>
    <t>Պատի օղակ ՊՕ-10-6a տիպի</t>
  </si>
  <si>
    <t>Ե/բ հորերի ծածկի սալերի տեղադրում ԾՍ1-10 տիպի թուջե ծանր մտոցով</t>
  </si>
  <si>
    <t>Կոյուղու ծալքավոր պոլիէթիլենային խողովակների տեղադրում   Ф300մմ, փորձարկումով</t>
  </si>
  <si>
    <t>Անձրևաջրերի հեռացման ներքին ցանցի ավելացվող աշխատանքներ</t>
  </si>
  <si>
    <t>անձրևաջրերի հեռացման ե/բ հոր 0.68x0.68x1 մ</t>
  </si>
  <si>
    <t>ե/բ հորի թուջե ծածկ ճաղավանդակով 0.68x0.68x1 մ</t>
  </si>
  <si>
    <t>Ավազի և հումուսի շերտ /90%+10%/</t>
  </si>
  <si>
    <t>Խաղադաշտի ճիմապատում 150 մմ 7661.6</t>
  </si>
  <si>
    <t>Ֆուտբոլի դաշտի ավելացվող աշխատանքներ</t>
  </si>
  <si>
    <t>Բետոնե հատակ 100 մմ B-15 դասի</t>
  </si>
  <si>
    <t>Բակային կոյուղու ցանցի ավելացվող աշխատանքներ</t>
  </si>
  <si>
    <t>Արտաքին ջրահեռացման ավելացվող աշխատանքներ</t>
  </si>
  <si>
    <t>Ոռոգման ավելացվող աշխատանքներ</t>
  </si>
  <si>
    <t>Ոռոգման համակարգի խողովակներ պոլիէթիլենային 125 մմ</t>
  </si>
  <si>
    <t>Խամութ-անցում 125-25</t>
  </si>
  <si>
    <t>պոլիէթիլենային խողովակների անցկացում 25 մմ</t>
  </si>
  <si>
    <t>փական 25</t>
  </si>
  <si>
    <t>փական 125</t>
  </si>
  <si>
    <t>Բազալտե սալիկներով թասակ 40մմ հաստությամբ</t>
  </si>
  <si>
    <t>Պատերի երեսապատում բազալտե սալիկներով</t>
  </si>
  <si>
    <t>Արտաքին պատերի սվաղ մարմարե փոշու և ցեմենտի խառնուրդով
ցանցի վրա /մարմարի կռոշկա/</t>
  </si>
  <si>
    <t>Բետոնե ենթաշերտի իրականացում 50-150մմ հաստությամբ-թեթև բետոնից B15</t>
  </si>
  <si>
    <t>ՇԻՆԱՐԱՐԱԿԱՆ ԱՇԽԱՏԱՆՔՆԵՐԻ ԾԱՎԱԼՆԵՐԸ</t>
  </si>
  <si>
    <t xml:space="preserve">Աշխատանքների անվանումը </t>
  </si>
  <si>
    <t>Չափ․ միավոր</t>
  </si>
  <si>
    <t>Միավորի արժեքը</t>
  </si>
  <si>
    <t>Ընդամենը հազ․ դրամ</t>
  </si>
  <si>
    <t>1-5 Ճարտարապետական մաս</t>
  </si>
  <si>
    <t>Պատուհաններ. Դռներ</t>
  </si>
  <si>
    <r>
      <t>մ</t>
    </r>
    <r>
      <rPr>
        <vertAlign val="superscript"/>
        <sz val="10"/>
        <rFont val="Arial LatArm"/>
        <family val="2"/>
      </rPr>
      <t>3</t>
    </r>
  </si>
  <si>
    <r>
      <t>Պոլիպրոպիլենային թեքում 100մմ  135</t>
    </r>
    <r>
      <rPr>
        <vertAlign val="superscript"/>
        <sz val="10"/>
        <rFont val="Arial LatArm"/>
        <family val="2"/>
      </rPr>
      <t>0</t>
    </r>
  </si>
  <si>
    <r>
      <t>Պոլիպրոպիլենային թեքում 150մմ  135</t>
    </r>
    <r>
      <rPr>
        <vertAlign val="superscript"/>
        <sz val="10"/>
        <rFont val="Arial LatArm"/>
        <family val="2"/>
      </rPr>
      <t>0</t>
    </r>
  </si>
  <si>
    <r>
      <t>ÌáõÝÏ 150մմ 135</t>
    </r>
    <r>
      <rPr>
        <vertAlign val="superscript"/>
        <sz val="10"/>
        <rFont val="Arial LatArm"/>
        <family val="2"/>
      </rPr>
      <t>0</t>
    </r>
  </si>
  <si>
    <r>
      <t>մ</t>
    </r>
    <r>
      <rPr>
        <vertAlign val="superscript"/>
        <sz val="10"/>
        <rFont val="Arial LatArm"/>
        <family val="2"/>
      </rPr>
      <t>2</t>
    </r>
  </si>
  <si>
    <r>
      <t>Ù</t>
    </r>
    <r>
      <rPr>
        <vertAlign val="superscript"/>
        <sz val="10"/>
        <rFont val="Arial LatArm"/>
        <family val="2"/>
      </rPr>
      <t>3</t>
    </r>
  </si>
  <si>
    <r>
      <t>Ù</t>
    </r>
    <r>
      <rPr>
        <vertAlign val="superscript"/>
        <sz val="10"/>
        <rFont val="Arial LatArm"/>
        <family val="2"/>
      </rPr>
      <t>2</t>
    </r>
  </si>
  <si>
    <t xml:space="preserve">Ø³ÉáõË   КСПЭВ-2x0.5մմ2 հատվածքով կապի մալուխի անցկացում </t>
  </si>
  <si>
    <t xml:space="preserve">Ø³ÉáõË   КСВВнг-LS 2x0.75 մմ2հատվածքով կապի մալուխի անցկացում </t>
  </si>
  <si>
    <t>ԽáÕáí³Ï d=20 ПВХ</t>
  </si>
  <si>
    <t>ԽáÕáí³Ï d=25 ПВХ</t>
  </si>
  <si>
    <r>
      <t>Թեքում 250մմ 135</t>
    </r>
    <r>
      <rPr>
        <vertAlign val="superscript"/>
        <sz val="10"/>
        <rFont val="Arial LatArm"/>
        <family val="2"/>
      </rPr>
      <t>0</t>
    </r>
  </si>
  <si>
    <r>
      <t>Թեքում 150մմ 135</t>
    </r>
    <r>
      <rPr>
        <vertAlign val="superscript"/>
        <sz val="10"/>
        <rFont val="Arial LatArm"/>
        <family val="2"/>
      </rPr>
      <t>0</t>
    </r>
  </si>
  <si>
    <r>
      <t>Թեքում 200մմ 135</t>
    </r>
    <r>
      <rPr>
        <vertAlign val="superscript"/>
        <sz val="10"/>
        <rFont val="Arial LatArm"/>
        <family val="2"/>
      </rPr>
      <t>0</t>
    </r>
  </si>
  <si>
    <r>
      <t>Ապահովիչ փականի տեղադրում  300x150</t>
    </r>
    <r>
      <rPr>
        <b/>
        <sz val="10"/>
        <rFont val="Arial LatArm"/>
        <family val="2"/>
      </rPr>
      <t>ÙÙ</t>
    </r>
  </si>
  <si>
    <r>
      <t>Ջ»ñÙ³ã³÷»ñÇ ï»Õ³¹ñáõÙ                            t=0+100</t>
    </r>
    <r>
      <rPr>
        <vertAlign val="superscript"/>
        <sz val="10"/>
        <rFont val="Arial LatArm"/>
        <family val="2"/>
      </rPr>
      <t>0</t>
    </r>
    <r>
      <rPr>
        <sz val="10"/>
        <rFont val="Arial LatArm"/>
        <family val="2"/>
      </rPr>
      <t>c</t>
    </r>
  </si>
  <si>
    <r>
      <t>ВВГнгLS  0,66/1կվ- 5x120ÙÙ</t>
    </r>
    <r>
      <rPr>
        <vertAlign val="superscript"/>
        <sz val="10"/>
        <rFont val="Arial LatArm"/>
        <family val="2"/>
      </rPr>
      <t>2</t>
    </r>
    <r>
      <rPr>
        <sz val="10"/>
        <rFont val="Arial LatArm"/>
        <family val="2"/>
      </rPr>
      <t xml:space="preserve"> Ñ³ïí³Íùáí պղնձե ջղերով Ù³ÉáõËÇ ³ÝóÏ³óáõÙ</t>
    </r>
  </si>
  <si>
    <r>
      <t>ВВГнгLS  0,66/1կվ- 5x95ÙÙ</t>
    </r>
    <r>
      <rPr>
        <vertAlign val="superscript"/>
        <sz val="10"/>
        <rFont val="Arial LatArm"/>
        <family val="2"/>
      </rPr>
      <t>2</t>
    </r>
    <r>
      <rPr>
        <sz val="10"/>
        <rFont val="Arial LatArm"/>
        <family val="2"/>
      </rPr>
      <t xml:space="preserve"> Ñ³ïí³Íùáí պղնձե ջղերով Ù³ÉáõËÇ ³ÝóÏ³óáõÙ</t>
    </r>
  </si>
  <si>
    <r>
      <t>ВВГнгLS  0,66/1կվ- 5x35ÙÙ</t>
    </r>
    <r>
      <rPr>
        <vertAlign val="superscript"/>
        <sz val="10"/>
        <rFont val="Arial LatArm"/>
        <family val="2"/>
      </rPr>
      <t>2</t>
    </r>
    <r>
      <rPr>
        <sz val="10"/>
        <rFont val="Arial LatArm"/>
        <family val="2"/>
      </rPr>
      <t xml:space="preserve"> Ñ³ïí³Íùáí պղնձե ջղերով Ù³ÉáõËÇ ³ÝóÏ³óáõÙ</t>
    </r>
  </si>
  <si>
    <r>
      <t>ВВГнгLS  0,66/1կվ- 5x16ÙÙ</t>
    </r>
    <r>
      <rPr>
        <vertAlign val="superscript"/>
        <sz val="10"/>
        <rFont val="Arial LatArm"/>
        <family val="2"/>
      </rPr>
      <t>2</t>
    </r>
    <r>
      <rPr>
        <sz val="10"/>
        <rFont val="Arial LatArm"/>
        <family val="2"/>
      </rPr>
      <t xml:space="preserve"> Ñ³ïí³Íùáí պղնձե ջղերով Ù³ÉáõËÇ ³ÝóÏ³óáõÙ</t>
    </r>
  </si>
  <si>
    <r>
      <t>ВВГнгLS  0,66/1կվ- 5x10ÙÙ</t>
    </r>
    <r>
      <rPr>
        <vertAlign val="superscript"/>
        <sz val="10"/>
        <rFont val="Arial LatArm"/>
        <family val="2"/>
      </rPr>
      <t>2</t>
    </r>
    <r>
      <rPr>
        <sz val="10"/>
        <rFont val="Arial LatArm"/>
        <family val="2"/>
      </rPr>
      <t xml:space="preserve"> Ñ³ïí³Íùáí պղնձե ջղերով Ù³ÉáõËÇ ³ÝóÏ³óáõÙ</t>
    </r>
  </si>
  <si>
    <r>
      <t>ВВГнгLS  0,66/1կվ- 5x6ÙÙ</t>
    </r>
    <r>
      <rPr>
        <vertAlign val="superscript"/>
        <sz val="10"/>
        <rFont val="Arial LatArm"/>
        <family val="2"/>
      </rPr>
      <t>2</t>
    </r>
    <r>
      <rPr>
        <sz val="10"/>
        <rFont val="Arial LatArm"/>
        <family val="2"/>
      </rPr>
      <t xml:space="preserve"> Ñ³ïí³Íùáí պղնձե ջղերով Ù³ÉáõËÇ ³ÝóÏ³óáõÙ</t>
    </r>
  </si>
  <si>
    <r>
      <t>SFPV1- 1x4ÙÙ</t>
    </r>
    <r>
      <rPr>
        <vertAlign val="superscript"/>
        <sz val="10"/>
        <rFont val="Arial LatArm"/>
        <family val="2"/>
      </rPr>
      <t>2</t>
    </r>
    <r>
      <rPr>
        <sz val="10"/>
        <rFont val="Arial LatArm"/>
        <family val="2"/>
      </rPr>
      <t xml:space="preserve"> Ñ³ïí³Íùáí պղնձե հաղորդալարի ³ÝóÏ³óáõÙ</t>
    </r>
  </si>
  <si>
    <r>
      <t>SFPV1- 1x4ÙÙ</t>
    </r>
    <r>
      <rPr>
        <vertAlign val="superscript"/>
        <sz val="10"/>
        <rFont val="Arial LatArm"/>
        <family val="2"/>
      </rPr>
      <t>2</t>
    </r>
    <r>
      <rPr>
        <sz val="10"/>
        <rFont val="Arial LatArm"/>
        <family val="2"/>
      </rPr>
      <t xml:space="preserve"> Ñ³ïí³Íùáí պղնձե ջղերով Ù³ÉáõËÇ կցորդիչ</t>
    </r>
  </si>
  <si>
    <r>
      <t>Պղնձե հաղորդալար                                                                                 ПВ-1x4 մմ</t>
    </r>
    <r>
      <rPr>
        <vertAlign val="superscript"/>
        <sz val="10"/>
        <rFont val="Arial LatArm"/>
        <family val="2"/>
      </rPr>
      <t>2</t>
    </r>
  </si>
  <si>
    <t>ՍԱՐՔԱՎՈՐՈՒՄՆԵՐ</t>
  </si>
  <si>
    <t>ԱԱՀ -   20 %</t>
  </si>
  <si>
    <t>Ամբողջը ներառյալ ԱԱՀ</t>
  </si>
  <si>
    <t>1-6  "Ա",  "Բ", "Գ", "Դ" մասնաշենքեր ներքին ջրամատակարարման ցանց</t>
  </si>
  <si>
    <t>1-7   "Ա",  "Բ", "Գ", "Դ" մասնաշենքեր ներքին կոյուղու ցանց</t>
  </si>
  <si>
    <t>1-8     "Ա",  "Բ", "Գ", "Դ" մասնաշենքեր æ»éáõóáõÙ</t>
  </si>
  <si>
    <t xml:space="preserve">1-9      "Ա",  "Բ", "Գ", "Դ" մասնաշենքեր Էլեկտրատեխնիկական մաս </t>
  </si>
  <si>
    <t xml:space="preserve">1-10      "Ա",  "Բ", "Գ", "Դ" մասնաշենքեր Տեսահսկում </t>
  </si>
  <si>
    <t xml:space="preserve">1-11       "Ա",  "Բ", "Գ", "Դ" մասնաշենքեր Կապ </t>
  </si>
  <si>
    <t>1-12     "Ա",  "Բ", "Գ", "Դ" մասնաշենքեր Օդափոխություն</t>
  </si>
  <si>
    <t>1-13     "Ա",  "Բ", "Գ", "Դ" մասնաշենքեր Օդափոխություն</t>
  </si>
  <si>
    <t>2-1   Կոնստրուկտորական մաս</t>
  </si>
  <si>
    <t>2-2   Ճարտարապետական մաս</t>
  </si>
  <si>
    <t>2-3   Սպորտ համալիրի մասնաշենքի ներքին ջրամատակարարման ցանց</t>
  </si>
  <si>
    <t>2-4   Սպորտ համալիրի մասնաշենքի ներքին կոյուղու ցանց</t>
  </si>
  <si>
    <t>2-7   Սպորտ համալիրի մասնաշենքի Տեսահսկում</t>
  </si>
  <si>
    <t xml:space="preserve">2-6   Սպորտ համալիրի մասնաշենքի Էլեկտրատեխնիկական մաս </t>
  </si>
  <si>
    <t xml:space="preserve">2-5   Սպորտ համալիրի մասնաշենքի æ»éáõóáõÙ </t>
  </si>
  <si>
    <t xml:space="preserve">2-8   Սպորտ համալիրի մասնաշենքի Կապ </t>
  </si>
  <si>
    <t>2-9   Սպորտ համալիրի մասնաշենքի Օդափոխություն</t>
  </si>
  <si>
    <t>2-10   Սպորտ համալիրի մասնաշենքի Հրդեհային ազդարարում</t>
  </si>
  <si>
    <t>3-1   Ստադիոն .Կոնստրուկտորական մաս</t>
  </si>
  <si>
    <t>3-2  Ճարտարապետական մաս</t>
  </si>
  <si>
    <t>3-3  Ստադիոնի մասնաշենքի ներքին ջրամատակարարման ցանց</t>
  </si>
  <si>
    <t>3-4  Ստադիոնի մասնաշենքի ներքին կոյուղու ցանց</t>
  </si>
  <si>
    <t xml:space="preserve">3-5  Ստադիոնի մասնաշենքի æ»éáõóáõÙ </t>
  </si>
  <si>
    <t xml:space="preserve">3-6  Ստադիոնի մասնաշենքի Էլեկտրատեխնիկական մաս </t>
  </si>
  <si>
    <t xml:space="preserve">3-7  Ստադիոնի մասնաշենքի Էլեկտրատեխնիկական մաս </t>
  </si>
  <si>
    <t>3-8  Ստադիոնի մասնաշենքի Հրդեհային ազդարարում</t>
  </si>
  <si>
    <t>4-1  Տրանսֆորմատորային ենթակայան</t>
  </si>
  <si>
    <t xml:space="preserve">4-2  îñ³ÝëýáñÙ³ïáñ³ÛÇÝ »ÝÃ³Ï³Û³Ýի էլեկտրատեխնիկական մաս      </t>
  </si>
  <si>
    <t xml:space="preserve">5-1  կաթսայատուն 14.8х7.8  </t>
  </si>
  <si>
    <t>5-2  Կաթսայատուն (14.8х7.8)մ ջերմատեխնիկական մաս</t>
  </si>
  <si>
    <t>5-3  Կաթսայատուն (14.8х7.8)մ  գազամատակարարում</t>
  </si>
  <si>
    <t>5-4  Կաթսայատուն (14.8х7.8)մ ներքին ջրամատակարարման ցանց</t>
  </si>
  <si>
    <t>5-5  Կաթսայատուն (14.8х7.8)մ ներքին կոյուղու ցանց</t>
  </si>
  <si>
    <t>6  Տեղափոխվող 2x600 ջրագծեր</t>
  </si>
  <si>
    <t>7  Բակային ջրամատակարարման ցանց</t>
  </si>
  <si>
    <t>8  Բակային կոյուղու ցանց</t>
  </si>
  <si>
    <t>9  Մարզադաշտի դրենաժային ցանց</t>
  </si>
  <si>
    <t>10  Մարզադաշտի դրենաժային ցանց</t>
  </si>
  <si>
    <t>11  Դաշտի լուսավորություն</t>
  </si>
  <si>
    <t>12  Ջերմային ցանց</t>
  </si>
  <si>
    <t xml:space="preserve">13  Արևային ֆոտովոլտային կայան </t>
  </si>
  <si>
    <t xml:space="preserve">14  Արևային ֆոտովոլտային կայան </t>
  </si>
  <si>
    <t xml:space="preserve">1-1-1  Կոնստրուկտորական  մաս </t>
  </si>
  <si>
    <t>1-1-2  Ճարտարապետական մաս</t>
  </si>
  <si>
    <t>1-1-3  Արտաքին հարդարում, բարեկարգում</t>
  </si>
  <si>
    <t>1-1-4  Ջեռուցում և օդափոխություն</t>
  </si>
  <si>
    <t>1-1-5  Ջեռուցում և օդափոխություն</t>
  </si>
  <si>
    <t>1-1-6  Հրդեհային ազդարարման համակարգ</t>
  </si>
  <si>
    <t>1-1-7  Կապ և տեսահսկում</t>
  </si>
  <si>
    <t>1-2-1  Կապ և տեսահսկում</t>
  </si>
  <si>
    <t>1-2-2  Հրաձգարանի Ջրամատակարարում և ջրահեռացում</t>
  </si>
  <si>
    <t>1-2-3  Հրաձգարանի Էլեկտրամատակարարում</t>
  </si>
  <si>
    <t>1-2-4  Հրաձգարանի հրդեհի ազդարարման համակարգ</t>
  </si>
  <si>
    <t>1-3-1  Հրաձգարանի Ջրամատակարարում և ջրահեռացում</t>
  </si>
  <si>
    <t>1-4-1  Լողավազան</t>
  </si>
  <si>
    <t>2-1-1  Մասնաշենք 1</t>
  </si>
  <si>
    <t>2-1-2  Մասնաշենք 2</t>
  </si>
  <si>
    <t>2-1-3  Մասնաշենք 3</t>
  </si>
  <si>
    <t>2-1-4  Հյուրանոցային մասնաշենք</t>
  </si>
  <si>
    <t>2-1-5  Տրիբունա</t>
  </si>
  <si>
    <t>2-1-6  Ավելացվող ծավալներ</t>
  </si>
  <si>
    <t>âÝ³Ë³ï»ëí³Í Í³Ëë»ñ  - 3 %</t>
  </si>
  <si>
    <t>Ամբողջը ներառյալ âÝ³Ë³ï»ëí³Í Í³Ëë»ñ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</si>
</sst>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_-* #,##0.00_р_._-;\-* #,##0.00_р_._-;_-* &quot;-&quot;??_р_._-;_-@_-"/>
    <numFmt numFmtId="166" formatCode="0.000"/>
    <numFmt numFmtId="167" formatCode="0.0"/>
    <numFmt numFmtId="168" formatCode="#,##0.0"/>
    <numFmt numFmtId="169" formatCode="0.0000"/>
  </numFmts>
  <fonts count="72">
    <font>
      <sz val="10"/>
      <name val="Arial"/>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Arial"/>
      <family val="2"/>
    </font>
    <font>
      <sz val="10"/>
      <name val="Arial"/>
      <family val="2"/>
      <charset val="204"/>
    </font>
    <font>
      <sz val="11"/>
      <color indexed="8"/>
      <name val="Calibri"/>
      <family val="2"/>
      <charset val="204"/>
    </font>
    <font>
      <sz val="11"/>
      <color indexed="9"/>
      <name val="Calibri"/>
      <family val="2"/>
      <charset val="204"/>
    </font>
    <font>
      <sz val="10"/>
      <name val="Arial"/>
      <family val="2"/>
      <charset val="204"/>
    </font>
    <font>
      <sz val="10"/>
      <name val="Arial"/>
      <family val="2"/>
      <charset val="204"/>
    </font>
    <font>
      <sz val="10"/>
      <name val="Arial Cyr"/>
      <family val="2"/>
    </font>
    <font>
      <sz val="10"/>
      <name val="Helv"/>
      <family val="2"/>
    </font>
    <font>
      <sz val="10"/>
      <name val="Arial"/>
      <family val="2"/>
      <charset val="204"/>
    </font>
    <font>
      <sz val="10"/>
      <name val="Arial"/>
      <family val="2"/>
      <charset val="204"/>
    </font>
    <font>
      <sz val="10"/>
      <name val="Arial"/>
      <family val="2"/>
      <charset val="204"/>
    </font>
    <font>
      <u/>
      <sz val="12"/>
      <name val="Arial LatArm"/>
      <family val="2"/>
      <charset val="204"/>
    </font>
    <font>
      <sz val="10"/>
      <name val="Arial LatArm"/>
      <family val="2"/>
      <charset val="204"/>
    </font>
    <font>
      <sz val="10"/>
      <color indexed="8"/>
      <name val="Arial LatArm"/>
      <family val="2"/>
      <charset val="204"/>
    </font>
    <font>
      <b/>
      <sz val="10"/>
      <name val="Arial LatArm"/>
      <family val="2"/>
      <charset val="204"/>
    </font>
    <font>
      <b/>
      <sz val="11"/>
      <name val="Arial LatArm"/>
      <family val="2"/>
      <charset val="204"/>
    </font>
    <font>
      <b/>
      <sz val="10.5"/>
      <name val="Arial LatArm"/>
      <family val="2"/>
      <charset val="204"/>
    </font>
    <font>
      <sz val="8"/>
      <name val="Arial LatArm"/>
      <family val="2"/>
      <charset val="204"/>
    </font>
    <font>
      <b/>
      <sz val="8"/>
      <name val="Arial LatArm"/>
      <family val="2"/>
      <charset val="204"/>
    </font>
    <font>
      <b/>
      <sz val="14"/>
      <name val="Arial LatArm"/>
      <family val="2"/>
      <charset val="204"/>
    </font>
    <font>
      <sz val="16"/>
      <name val="Arial LatArm"/>
      <family val="2"/>
      <charset val="204"/>
    </font>
    <font>
      <sz val="9"/>
      <name val="Arial LatArm"/>
      <family val="2"/>
      <charset val="204"/>
    </font>
    <font>
      <sz val="12"/>
      <name val="Arial LatArm"/>
      <family val="2"/>
      <charset val="204"/>
    </font>
    <font>
      <b/>
      <sz val="12"/>
      <name val="Arial LatArm"/>
      <family val="2"/>
      <charset val="204"/>
    </font>
    <font>
      <b/>
      <u/>
      <sz val="14"/>
      <name val="Arial LatArm"/>
      <family val="2"/>
      <charset val="204"/>
    </font>
    <font>
      <sz val="22"/>
      <name val="Arial LatArm"/>
      <family val="2"/>
      <charset val="204"/>
    </font>
    <font>
      <sz val="24"/>
      <name val="Arial LatArm"/>
      <family val="2"/>
      <charset val="204"/>
    </font>
    <font>
      <b/>
      <sz val="18"/>
      <name val="Arial LatArm"/>
      <family val="2"/>
      <charset val="204"/>
    </font>
    <font>
      <sz val="11"/>
      <name val="Arial LatArm"/>
      <family val="2"/>
      <charset val="204"/>
    </font>
    <font>
      <i/>
      <sz val="20"/>
      <name val="Arial LatArm"/>
      <family val="2"/>
      <charset val="204"/>
    </font>
    <font>
      <b/>
      <sz val="20"/>
      <name val="Arial LatArm"/>
      <family val="2"/>
      <charset val="204"/>
    </font>
    <font>
      <b/>
      <sz val="16"/>
      <name val="Arial LatArm"/>
      <family val="2"/>
      <charset val="204"/>
    </font>
    <font>
      <b/>
      <sz val="39"/>
      <name val="Arial LatArm"/>
      <family val="2"/>
      <charset val="204"/>
    </font>
    <font>
      <b/>
      <sz val="22"/>
      <name val="Arial LatArm"/>
      <family val="2"/>
      <charset val="204"/>
    </font>
    <font>
      <sz val="13"/>
      <color indexed="8"/>
      <name val="Arial LatArm"/>
      <family val="2"/>
      <charset val="204"/>
    </font>
    <font>
      <u/>
      <sz val="13"/>
      <color indexed="8"/>
      <name val="Arial LatArm"/>
      <family val="2"/>
      <charset val="204"/>
    </font>
    <font>
      <sz val="13"/>
      <name val="Arial LatArm"/>
      <family val="2"/>
      <charset val="204"/>
    </font>
    <font>
      <u/>
      <sz val="13"/>
      <name val="Arial LatArm"/>
      <family val="2"/>
      <charset val="204"/>
    </font>
    <font>
      <sz val="14"/>
      <name val="Arial LatArm"/>
      <family val="2"/>
      <charset val="204"/>
    </font>
    <font>
      <b/>
      <sz val="10"/>
      <name val="GHEA Grapalat"/>
      <family val="3"/>
    </font>
    <font>
      <sz val="10"/>
      <name val="GHEA Grapalat"/>
      <family val="3"/>
    </font>
    <font>
      <sz val="11"/>
      <name val="GHEA Grapalat"/>
      <family val="3"/>
    </font>
    <font>
      <b/>
      <i/>
      <sz val="10"/>
      <name val="GHEA Grapalat"/>
      <family val="3"/>
    </font>
    <font>
      <b/>
      <sz val="11"/>
      <name val="Arial Armenian"/>
      <family val="2"/>
      <charset val="204"/>
    </font>
    <font>
      <vertAlign val="superscript"/>
      <sz val="10"/>
      <name val="GHEA Grapalat"/>
      <family val="3"/>
    </font>
    <font>
      <sz val="9"/>
      <name val="GHEA Grapalat"/>
      <family val="3"/>
    </font>
    <font>
      <sz val="10"/>
      <name val="Calibri"/>
      <family val="2"/>
    </font>
    <font>
      <b/>
      <sz val="11"/>
      <name val="GHEA Grapalat"/>
      <family val="3"/>
    </font>
    <font>
      <vertAlign val="subscript"/>
      <sz val="10"/>
      <name val="GHEA Grapalat"/>
      <family val="3"/>
    </font>
    <font>
      <b/>
      <sz val="14"/>
      <name val="GHEA Grapalat"/>
      <family val="3"/>
    </font>
    <font>
      <sz val="10"/>
      <name val="Arial Armenian"/>
      <family val="2"/>
      <charset val="204"/>
    </font>
    <font>
      <sz val="10"/>
      <name val="Arial Armenian"/>
      <family val="2"/>
    </font>
    <font>
      <b/>
      <sz val="11"/>
      <name val="Calibri"/>
      <family val="2"/>
    </font>
    <font>
      <sz val="8"/>
      <name val="Arial Armenian"/>
      <family val="2"/>
    </font>
    <font>
      <sz val="8"/>
      <name val="Arial Armenian"/>
      <family val="2"/>
      <charset val="204"/>
    </font>
    <font>
      <sz val="10"/>
      <name val="Arial"/>
      <family val="2"/>
    </font>
    <font>
      <sz val="10"/>
      <name val="Arial"/>
      <family val="2"/>
    </font>
    <font>
      <sz val="9"/>
      <name val="Arial Armenian"/>
      <family val="2"/>
    </font>
    <font>
      <sz val="10"/>
      <name val="Arial LatArm"/>
      <family val="2"/>
    </font>
    <font>
      <sz val="11"/>
      <color theme="1"/>
      <name val="Calibri"/>
      <family val="2"/>
      <scheme val="minor"/>
    </font>
    <font>
      <sz val="10"/>
      <color theme="1"/>
      <name val="GHEA Grapalat"/>
      <family val="3"/>
    </font>
    <font>
      <sz val="11"/>
      <color theme="1"/>
      <name val="GHEA Grapalat"/>
      <family val="3"/>
    </font>
    <font>
      <b/>
      <sz val="10"/>
      <color theme="1"/>
      <name val="GHEA Grapalat"/>
      <family val="3"/>
    </font>
    <font>
      <sz val="10"/>
      <name val="Calibri"/>
      <family val="2"/>
      <scheme val="minor"/>
    </font>
    <font>
      <b/>
      <sz val="11"/>
      <color theme="1"/>
      <name val="GHEA Grapalat"/>
      <family val="3"/>
    </font>
    <font>
      <b/>
      <sz val="10"/>
      <name val="Arial LatArm"/>
      <family val="2"/>
    </font>
    <font>
      <vertAlign val="superscript"/>
      <sz val="10"/>
      <name val="Arial LatArm"/>
      <family val="2"/>
    </font>
    <font>
      <i/>
      <sz val="10"/>
      <name val="Arial LatArm"/>
      <family val="2"/>
    </font>
  </fonts>
  <fills count="2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thick">
        <color indexed="64"/>
      </right>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hair">
        <color indexed="64"/>
      </left>
      <right style="hair">
        <color indexed="64"/>
      </right>
      <top style="thin">
        <color indexed="64"/>
      </top>
      <bottom/>
      <diagonal/>
    </border>
    <border>
      <left style="thin">
        <color indexed="64"/>
      </left>
      <right style="thin">
        <color indexed="64"/>
      </right>
      <top/>
      <bottom/>
      <diagonal/>
    </border>
  </borders>
  <cellStyleXfs count="7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165" fontId="5" fillId="0" borderId="0" applyFont="0" applyFill="0" applyBorder="0" applyAlignment="0" applyProtection="0"/>
    <xf numFmtId="165" fontId="9" fillId="0" borderId="0" applyFont="0" applyFill="0" applyBorder="0" applyAlignment="0" applyProtection="0"/>
    <xf numFmtId="0" fontId="8" fillId="0" borderId="0"/>
    <xf numFmtId="0" fontId="5" fillId="0" borderId="0"/>
    <xf numFmtId="0" fontId="63" fillId="0" borderId="0"/>
    <xf numFmtId="0" fontId="5" fillId="0" borderId="0"/>
    <xf numFmtId="0" fontId="5" fillId="0" borderId="0"/>
    <xf numFmtId="0" fontId="63" fillId="0" borderId="0"/>
    <xf numFmtId="0" fontId="5" fillId="0" borderId="0"/>
    <xf numFmtId="0" fontId="55" fillId="0" borderId="0"/>
    <xf numFmtId="0" fontId="59" fillId="0" borderId="0"/>
    <xf numFmtId="0" fontId="5" fillId="0" borderId="0"/>
    <xf numFmtId="0" fontId="5" fillId="0" borderId="0"/>
    <xf numFmtId="0" fontId="63" fillId="0" borderId="0"/>
    <xf numFmtId="0" fontId="59" fillId="0" borderId="0"/>
    <xf numFmtId="0" fontId="5" fillId="0" borderId="0"/>
    <xf numFmtId="0" fontId="10" fillId="0" borderId="0"/>
    <xf numFmtId="0" fontId="59" fillId="0" borderId="0"/>
    <xf numFmtId="0" fontId="5" fillId="0" borderId="0"/>
    <xf numFmtId="0" fontId="12" fillId="0" borderId="0"/>
    <xf numFmtId="0" fontId="13" fillId="0" borderId="0"/>
    <xf numFmtId="0" fontId="59" fillId="0" borderId="0"/>
    <xf numFmtId="0" fontId="8" fillId="0" borderId="0"/>
    <xf numFmtId="0" fontId="5" fillId="0" borderId="0"/>
    <xf numFmtId="0" fontId="5" fillId="0" borderId="0"/>
    <xf numFmtId="0" fontId="5" fillId="0" borderId="0"/>
    <xf numFmtId="0" fontId="5" fillId="0" borderId="0"/>
    <xf numFmtId="0" fontId="5" fillId="0" borderId="0"/>
    <xf numFmtId="0" fontId="14" fillId="0" borderId="0"/>
    <xf numFmtId="0" fontId="9" fillId="0" borderId="0"/>
    <xf numFmtId="0" fontId="5" fillId="0" borderId="0"/>
    <xf numFmtId="0" fontId="5" fillId="0" borderId="0"/>
    <xf numFmtId="0" fontId="5" fillId="0" borderId="0"/>
    <xf numFmtId="0" fontId="5" fillId="0" borderId="0"/>
    <xf numFmtId="0" fontId="60" fillId="0" borderId="0"/>
    <xf numFmtId="0" fontId="5" fillId="0" borderId="0"/>
    <xf numFmtId="0" fontId="11" fillId="0" borderId="0"/>
    <xf numFmtId="0" fontId="5" fillId="0" borderId="0"/>
    <xf numFmtId="0" fontId="59" fillId="0" borderId="0"/>
    <xf numFmtId="0" fontId="63" fillId="0" borderId="0"/>
    <xf numFmtId="164" fontId="63" fillId="0" borderId="0" applyFont="0" applyFill="0" applyBorder="0" applyAlignment="0" applyProtection="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9" fillId="0" borderId="0"/>
    <xf numFmtId="0" fontId="5" fillId="0" borderId="0"/>
    <xf numFmtId="0" fontId="2" fillId="0" borderId="0"/>
    <xf numFmtId="0" fontId="1" fillId="0" borderId="0"/>
  </cellStyleXfs>
  <cellXfs count="827">
    <xf numFmtId="0" fontId="0" fillId="0" borderId="0" xfId="0"/>
    <xf numFmtId="0" fontId="16" fillId="0" borderId="0" xfId="21" applyFont="1"/>
    <xf numFmtId="0" fontId="16" fillId="0" borderId="0" xfId="21" applyFont="1" applyAlignment="1">
      <alignment horizontal="left"/>
    </xf>
    <xf numFmtId="49" fontId="16" fillId="0" borderId="0" xfId="21" applyNumberFormat="1" applyFont="1"/>
    <xf numFmtId="0" fontId="16" fillId="0" borderId="0" xfId="21" applyFont="1" applyBorder="1" applyAlignment="1">
      <alignment horizontal="left"/>
    </xf>
    <xf numFmtId="0" fontId="16" fillId="0" borderId="0" xfId="21" applyFont="1" applyBorder="1"/>
    <xf numFmtId="49" fontId="16" fillId="0" borderId="0" xfId="21" applyNumberFormat="1" applyFont="1" applyBorder="1"/>
    <xf numFmtId="0" fontId="17" fillId="0" borderId="0" xfId="21" applyNumberFormat="1" applyFont="1" applyFill="1" applyBorder="1" applyAlignment="1" applyProtection="1">
      <alignment horizontal="left" wrapText="1"/>
      <protection locked="0"/>
    </xf>
    <xf numFmtId="0" fontId="16" fillId="0" borderId="0" xfId="0" applyFont="1"/>
    <xf numFmtId="0" fontId="16" fillId="0" borderId="0" xfId="0" applyFont="1" applyAlignment="1">
      <alignment horizontal="center"/>
    </xf>
    <xf numFmtId="0" fontId="16" fillId="0" borderId="0" xfId="0" applyFont="1" applyAlignment="1"/>
    <xf numFmtId="0" fontId="18" fillId="0" borderId="0" xfId="0" applyFont="1"/>
    <xf numFmtId="0" fontId="16" fillId="17" borderId="0" xfId="0" applyFont="1" applyFill="1"/>
    <xf numFmtId="0" fontId="24" fillId="0" borderId="0" xfId="0" applyFont="1" applyAlignment="1">
      <alignment horizontal="center" vertical="center"/>
    </xf>
    <xf numFmtId="0" fontId="25" fillId="0" borderId="1" xfId="0" applyFont="1" applyBorder="1" applyAlignment="1">
      <alignment horizontal="center" vertical="center"/>
    </xf>
    <xf numFmtId="49" fontId="25" fillId="0" borderId="1" xfId="0" applyNumberFormat="1" applyFont="1" applyBorder="1" applyAlignment="1">
      <alignment horizontal="center"/>
    </xf>
    <xf numFmtId="49" fontId="25" fillId="17" borderId="1" xfId="0" applyNumberFormat="1" applyFont="1" applyFill="1" applyBorder="1" applyAlignment="1">
      <alignment horizontal="center"/>
    </xf>
    <xf numFmtId="0" fontId="25" fillId="0" borderId="1" xfId="0" applyFont="1" applyBorder="1" applyAlignment="1">
      <alignment horizontal="center"/>
    </xf>
    <xf numFmtId="0" fontId="26" fillId="0" borderId="0" xfId="0" applyFont="1" applyFill="1" applyBorder="1" applyAlignment="1">
      <alignment vertical="center" wrapText="1"/>
    </xf>
    <xf numFmtId="0" fontId="27" fillId="0" borderId="0" xfId="0" applyFont="1" applyFill="1" applyBorder="1" applyAlignment="1">
      <alignment vertical="center" wrapText="1"/>
    </xf>
    <xf numFmtId="0" fontId="27" fillId="0" borderId="0" xfId="0" applyFont="1" applyFill="1" applyAlignment="1">
      <alignment vertical="center" wrapText="1"/>
    </xf>
    <xf numFmtId="0" fontId="16" fillId="0" borderId="0" xfId="38" applyFont="1"/>
    <xf numFmtId="0" fontId="18" fillId="0" borderId="0" xfId="38" applyFont="1" applyAlignment="1">
      <alignment horizontal="center"/>
    </xf>
    <xf numFmtId="0" fontId="19" fillId="0" borderId="1" xfId="38" applyFont="1" applyBorder="1" applyAlignment="1">
      <alignment horizontal="center" vertical="center" wrapText="1"/>
    </xf>
    <xf numFmtId="0" fontId="16" fillId="0" borderId="1" xfId="38" applyFont="1" applyBorder="1" applyAlignment="1">
      <alignment horizontal="center" vertical="center" wrapText="1"/>
    </xf>
    <xf numFmtId="0" fontId="16" fillId="0" borderId="1" xfId="38" applyFont="1" applyBorder="1" applyAlignment="1">
      <alignment horizontal="left" vertical="center" wrapText="1"/>
    </xf>
    <xf numFmtId="4" fontId="16" fillId="0" borderId="1" xfId="38" applyNumberFormat="1" applyFont="1" applyBorder="1" applyAlignment="1">
      <alignment horizontal="center" vertical="center" wrapText="1"/>
    </xf>
    <xf numFmtId="0" fontId="27" fillId="0" borderId="1" xfId="38" applyFont="1" applyFill="1" applyBorder="1" applyAlignment="1">
      <alignment horizontal="left" vertical="center" wrapText="1"/>
    </xf>
    <xf numFmtId="168" fontId="27" fillId="0" borderId="1" xfId="38" applyNumberFormat="1" applyFont="1" applyBorder="1" applyAlignment="1">
      <alignment horizontal="center" vertical="center" wrapText="1"/>
    </xf>
    <xf numFmtId="0" fontId="17" fillId="0" borderId="0" xfId="38" applyNumberFormat="1" applyFont="1" applyFill="1" applyBorder="1" applyAlignment="1" applyProtection="1"/>
    <xf numFmtId="0" fontId="17" fillId="0" borderId="0" xfId="38" applyNumberFormat="1" applyFont="1" applyFill="1" applyBorder="1" applyAlignment="1" applyProtection="1">
      <alignment horizontal="left"/>
    </xf>
    <xf numFmtId="0" fontId="16" fillId="0" borderId="4" xfId="39" applyFont="1" applyBorder="1"/>
    <xf numFmtId="0" fontId="16" fillId="0" borderId="5" xfId="39" applyFont="1" applyBorder="1"/>
    <xf numFmtId="0" fontId="16" fillId="0" borderId="6" xfId="39" applyFont="1" applyBorder="1"/>
    <xf numFmtId="0" fontId="16" fillId="0" borderId="0" xfId="39" applyFont="1"/>
    <xf numFmtId="0" fontId="16" fillId="0" borderId="7" xfId="39" applyFont="1" applyBorder="1"/>
    <xf numFmtId="0" fontId="26" fillId="0" borderId="8" xfId="39" applyFont="1" applyBorder="1" applyAlignment="1">
      <alignment vertical="center" wrapText="1"/>
    </xf>
    <xf numFmtId="0" fontId="16" fillId="0" borderId="9" xfId="0" applyFont="1" applyBorder="1" applyAlignment="1"/>
    <xf numFmtId="0" fontId="16" fillId="0" borderId="9" xfId="39" applyFont="1" applyBorder="1"/>
    <xf numFmtId="0" fontId="26" fillId="0" borderId="9" xfId="39" applyFont="1" applyBorder="1" applyAlignment="1">
      <alignment vertical="center" wrapText="1"/>
    </xf>
    <xf numFmtId="0" fontId="16" fillId="0" borderId="10" xfId="0" applyFont="1" applyBorder="1" applyAlignment="1"/>
    <xf numFmtId="0" fontId="16" fillId="0" borderId="11" xfId="39" applyFont="1" applyBorder="1"/>
    <xf numFmtId="0" fontId="16" fillId="0" borderId="12" xfId="0" applyFont="1" applyBorder="1" applyAlignment="1"/>
    <xf numFmtId="0" fontId="16" fillId="0" borderId="0" xfId="39" applyFont="1" applyBorder="1"/>
    <xf numFmtId="0" fontId="16" fillId="0" borderId="13" xfId="0" applyFont="1" applyBorder="1" applyAlignment="1"/>
    <xf numFmtId="0" fontId="16" fillId="0" borderId="12" xfId="39" applyFont="1" applyBorder="1"/>
    <xf numFmtId="0" fontId="16" fillId="0" borderId="13" xfId="39" applyFont="1" applyBorder="1"/>
    <xf numFmtId="0" fontId="30" fillId="0" borderId="12" xfId="39" applyFont="1" applyBorder="1" applyAlignment="1">
      <alignment vertical="center" wrapText="1"/>
    </xf>
    <xf numFmtId="0" fontId="30" fillId="0" borderId="0" xfId="39" applyFont="1" applyBorder="1" applyAlignment="1">
      <alignment vertical="center"/>
    </xf>
    <xf numFmtId="0" fontId="30" fillId="0" borderId="13" xfId="39" applyFont="1" applyBorder="1" applyAlignment="1">
      <alignment vertical="center"/>
    </xf>
    <xf numFmtId="0" fontId="30" fillId="0" borderId="12" xfId="39" applyFont="1" applyBorder="1" applyAlignment="1">
      <alignment vertical="center"/>
    </xf>
    <xf numFmtId="0" fontId="19" fillId="0" borderId="0" xfId="39" applyFont="1" applyBorder="1"/>
    <xf numFmtId="0" fontId="32" fillId="0" borderId="0" xfId="39" applyFont="1" applyBorder="1" applyAlignment="1">
      <alignment vertical="center" wrapText="1"/>
    </xf>
    <xf numFmtId="0" fontId="16" fillId="0" borderId="0" xfId="0" applyFont="1" applyBorder="1" applyAlignment="1"/>
    <xf numFmtId="0" fontId="23" fillId="0" borderId="12" xfId="39" applyFont="1" applyBorder="1" applyAlignment="1">
      <alignment horizontal="center" vertical="center" wrapText="1"/>
    </xf>
    <xf numFmtId="0" fontId="23" fillId="0" borderId="0" xfId="39" applyFont="1" applyBorder="1" applyAlignment="1">
      <alignment horizontal="center" vertical="center" wrapText="1"/>
    </xf>
    <xf numFmtId="0" fontId="33" fillId="0" borderId="0" xfId="39" applyFont="1" applyAlignment="1">
      <alignment vertical="center"/>
    </xf>
    <xf numFmtId="0" fontId="36" fillId="0" borderId="0" xfId="39" applyFont="1" applyBorder="1" applyAlignment="1">
      <alignment vertical="center" wrapText="1"/>
    </xf>
    <xf numFmtId="0" fontId="36" fillId="0" borderId="13" xfId="39" applyFont="1" applyBorder="1" applyAlignment="1">
      <alignment vertical="center" wrapText="1"/>
    </xf>
    <xf numFmtId="0" fontId="36" fillId="0" borderId="12" xfId="39" applyFont="1" applyBorder="1" applyAlignment="1">
      <alignment vertical="center" wrapText="1"/>
    </xf>
    <xf numFmtId="0" fontId="17" fillId="16" borderId="0" xfId="39" applyFont="1" applyFill="1" applyBorder="1"/>
    <xf numFmtId="0" fontId="26" fillId="0" borderId="0" xfId="39" applyFont="1"/>
    <xf numFmtId="0" fontId="23" fillId="0" borderId="0" xfId="39" applyFont="1" applyBorder="1"/>
    <xf numFmtId="0" fontId="23" fillId="0" borderId="12" xfId="39" applyFont="1" applyBorder="1"/>
    <xf numFmtId="0" fontId="23" fillId="0" borderId="0" xfId="39" applyFont="1" applyBorder="1" applyAlignment="1">
      <alignment vertical="center"/>
    </xf>
    <xf numFmtId="0" fontId="40" fillId="0" borderId="0" xfId="39" applyFont="1" applyBorder="1" applyAlignment="1">
      <alignment horizontal="center" vertical="center"/>
    </xf>
    <xf numFmtId="0" fontId="41" fillId="0" borderId="0" xfId="39" applyFont="1" applyBorder="1" applyAlignment="1">
      <alignment horizontal="center" vertical="center"/>
    </xf>
    <xf numFmtId="0" fontId="16" fillId="0" borderId="14" xfId="39" applyFont="1" applyBorder="1"/>
    <xf numFmtId="0" fontId="16" fillId="0" borderId="15" xfId="39" applyFont="1" applyBorder="1"/>
    <xf numFmtId="0" fontId="16" fillId="0" borderId="16" xfId="39" applyFont="1" applyBorder="1"/>
    <xf numFmtId="0" fontId="16" fillId="0" borderId="17" xfId="39" applyFont="1" applyBorder="1"/>
    <xf numFmtId="0" fontId="16" fillId="0" borderId="18" xfId="39" applyFont="1" applyBorder="1"/>
    <xf numFmtId="0" fontId="16" fillId="0" borderId="19" xfId="39" applyFont="1" applyBorder="1"/>
    <xf numFmtId="0" fontId="21" fillId="0" borderId="0" xfId="48" applyFont="1" applyAlignment="1">
      <alignment horizontal="center"/>
    </xf>
    <xf numFmtId="0" fontId="16" fillId="0" borderId="0" xfId="48" applyFont="1"/>
    <xf numFmtId="0" fontId="35" fillId="0" borderId="0" xfId="0" applyFont="1" applyAlignment="1">
      <alignment horizontal="center" vertical="center"/>
    </xf>
    <xf numFmtId="0" fontId="27" fillId="0" borderId="0" xfId="0" applyFont="1" applyAlignment="1">
      <alignment vertical="center"/>
    </xf>
    <xf numFmtId="0" fontId="43" fillId="0" borderId="20" xfId="0" applyFont="1" applyFill="1" applyBorder="1" applyAlignment="1" applyProtection="1">
      <alignment horizontal="center" vertical="center" wrapText="1"/>
      <protection hidden="1"/>
    </xf>
    <xf numFmtId="0" fontId="44" fillId="0" borderId="20" xfId="0" applyFont="1" applyFill="1" applyBorder="1" applyAlignment="1" applyProtection="1">
      <alignment vertical="center" wrapText="1"/>
      <protection hidden="1"/>
    </xf>
    <xf numFmtId="0" fontId="44" fillId="0" borderId="1" xfId="0" applyNumberFormat="1" applyFont="1" applyFill="1" applyBorder="1" applyAlignment="1">
      <alignment horizontal="center" vertical="center" wrapText="1"/>
    </xf>
    <xf numFmtId="0" fontId="44" fillId="0" borderId="1" xfId="0" applyFont="1" applyFill="1" applyBorder="1" applyAlignment="1" applyProtection="1">
      <alignment horizontal="left" vertical="center" wrapText="1"/>
      <protection hidden="1"/>
    </xf>
    <xf numFmtId="0" fontId="44" fillId="0" borderId="1" xfId="0" applyFont="1" applyFill="1" applyBorder="1" applyAlignment="1" applyProtection="1">
      <alignment horizontal="center" vertical="center" wrapText="1"/>
      <protection hidden="1"/>
    </xf>
    <xf numFmtId="0" fontId="44" fillId="0" borderId="21" xfId="0" applyNumberFormat="1" applyFont="1" applyFill="1" applyBorder="1" applyAlignment="1">
      <alignment horizontal="center" vertical="center" wrapText="1"/>
    </xf>
    <xf numFmtId="0" fontId="44" fillId="0" borderId="22" xfId="0" applyFont="1" applyFill="1" applyBorder="1" applyAlignment="1" applyProtection="1">
      <alignment horizontal="center" vertical="center" wrapText="1"/>
      <protection hidden="1"/>
    </xf>
    <xf numFmtId="0" fontId="44" fillId="0" borderId="23" xfId="0" applyNumberFormat="1" applyFont="1" applyFill="1" applyBorder="1" applyAlignment="1">
      <alignment horizontal="center" vertical="center" wrapText="1"/>
    </xf>
    <xf numFmtId="0" fontId="44" fillId="0" borderId="1" xfId="0" applyFont="1" applyFill="1" applyBorder="1" applyAlignment="1" applyProtection="1">
      <alignment vertical="center" wrapText="1"/>
      <protection hidden="1"/>
    </xf>
    <xf numFmtId="0" fontId="44" fillId="0" borderId="20" xfId="0" applyNumberFormat="1" applyFont="1" applyFill="1" applyBorder="1" applyAlignment="1">
      <alignment horizontal="center" vertical="center" wrapText="1"/>
    </xf>
    <xf numFmtId="0" fontId="43" fillId="0" borderId="23" xfId="0" applyFont="1" applyFill="1" applyBorder="1" applyAlignment="1" applyProtection="1">
      <alignment horizontal="center" vertical="center" wrapText="1"/>
      <protection hidden="1"/>
    </xf>
    <xf numFmtId="0" fontId="44" fillId="0" borderId="1" xfId="54" applyFont="1" applyFill="1" applyBorder="1" applyAlignment="1" applyProtection="1">
      <alignment horizontal="left" vertical="center" wrapText="1"/>
      <protection hidden="1"/>
    </xf>
    <xf numFmtId="0" fontId="44" fillId="0" borderId="1" xfId="0" applyFont="1" applyFill="1" applyBorder="1" applyAlignment="1">
      <alignment horizontal="center" vertical="center" wrapText="1"/>
    </xf>
    <xf numFmtId="0" fontId="44" fillId="0" borderId="1" xfId="0" applyFont="1" applyFill="1" applyBorder="1" applyAlignment="1">
      <alignment vertical="center" wrapText="1"/>
    </xf>
    <xf numFmtId="0" fontId="44" fillId="0" borderId="2" xfId="0" applyFont="1" applyFill="1" applyBorder="1" applyAlignment="1" applyProtection="1">
      <alignment horizontal="center" vertical="center" wrapText="1"/>
      <protection hidden="1"/>
    </xf>
    <xf numFmtId="0" fontId="43" fillId="0" borderId="20" xfId="0" applyFont="1" applyFill="1" applyBorder="1" applyAlignment="1" applyProtection="1">
      <alignment horizontal="left" vertical="center" wrapText="1"/>
      <protection hidden="1"/>
    </xf>
    <xf numFmtId="0" fontId="44" fillId="0" borderId="2" xfId="0" applyFont="1" applyFill="1" applyBorder="1" applyAlignment="1" applyProtection="1">
      <alignment horizontal="left" vertical="center" wrapText="1"/>
      <protection hidden="1"/>
    </xf>
    <xf numFmtId="0" fontId="44" fillId="0" borderId="3" xfId="0" applyFont="1" applyFill="1" applyBorder="1" applyAlignment="1" applyProtection="1">
      <alignment vertical="center" wrapText="1"/>
      <protection hidden="1"/>
    </xf>
    <xf numFmtId="0" fontId="44" fillId="0" borderId="0" xfId="0" applyFont="1" applyFill="1" applyBorder="1" applyAlignment="1" applyProtection="1">
      <alignment horizontal="center" vertical="center" wrapText="1"/>
      <protection hidden="1"/>
    </xf>
    <xf numFmtId="0" fontId="43" fillId="0" borderId="0" xfId="0" applyFont="1" applyFill="1" applyBorder="1" applyAlignment="1" applyProtection="1">
      <alignment horizontal="center" vertical="center" wrapText="1"/>
      <protection hidden="1"/>
    </xf>
    <xf numFmtId="0" fontId="44" fillId="0" borderId="20" xfId="49" applyFont="1" applyFill="1" applyBorder="1" applyAlignment="1" applyProtection="1">
      <alignment vertical="center" wrapText="1"/>
      <protection hidden="1"/>
    </xf>
    <xf numFmtId="0" fontId="44" fillId="0" borderId="24" xfId="0" applyFont="1" applyFill="1" applyBorder="1" applyAlignment="1" applyProtection="1">
      <alignment horizontal="center" vertical="center" wrapText="1"/>
      <protection hidden="1"/>
    </xf>
    <xf numFmtId="0" fontId="44" fillId="0" borderId="1" xfId="49" applyFont="1" applyFill="1" applyBorder="1" applyAlignment="1" applyProtection="1">
      <alignment horizontal="left" vertical="center" wrapText="1"/>
      <protection hidden="1"/>
    </xf>
    <xf numFmtId="0" fontId="44" fillId="0" borderId="3" xfId="0" applyFont="1" applyFill="1" applyBorder="1" applyAlignment="1" applyProtection="1">
      <alignment horizontal="left" vertical="center" wrapText="1"/>
      <protection hidden="1"/>
    </xf>
    <xf numFmtId="0" fontId="51" fillId="0" borderId="20" xfId="0" applyFont="1" applyFill="1" applyBorder="1" applyAlignment="1">
      <alignment vertical="center" wrapText="1"/>
    </xf>
    <xf numFmtId="0" fontId="44" fillId="0" borderId="2" xfId="0" applyFont="1" applyFill="1" applyBorder="1" applyAlignment="1">
      <alignment horizontal="center" vertical="center" wrapText="1"/>
    </xf>
    <xf numFmtId="0" fontId="44" fillId="0" borderId="20" xfId="0" applyFont="1" applyFill="1" applyBorder="1" applyAlignment="1">
      <alignment vertical="center" wrapText="1"/>
    </xf>
    <xf numFmtId="0" fontId="44" fillId="0" borderId="20" xfId="0" applyFont="1" applyFill="1" applyBorder="1" applyAlignment="1">
      <alignment horizontal="center" vertical="center" wrapText="1"/>
    </xf>
    <xf numFmtId="0" fontId="44" fillId="0" borderId="25" xfId="0" applyFont="1" applyFill="1" applyBorder="1" applyAlignment="1" applyProtection="1">
      <alignment horizontal="center" vertical="center" wrapText="1"/>
      <protection hidden="1"/>
    </xf>
    <xf numFmtId="0" fontId="44" fillId="0" borderId="20" xfId="0" applyFont="1" applyFill="1" applyBorder="1" applyAlignment="1" applyProtection="1">
      <alignment horizontal="center" vertical="center" wrapText="1"/>
      <protection hidden="1"/>
    </xf>
    <xf numFmtId="0" fontId="44" fillId="0" borderId="1" xfId="54" applyFont="1" applyFill="1" applyBorder="1" applyAlignment="1" applyProtection="1">
      <alignment vertical="center" wrapText="1"/>
      <protection hidden="1"/>
    </xf>
    <xf numFmtId="0" fontId="44" fillId="0" borderId="3" xfId="54" applyFont="1" applyFill="1" applyBorder="1" applyAlignment="1" applyProtection="1">
      <alignment vertical="center" wrapText="1"/>
      <protection hidden="1"/>
    </xf>
    <xf numFmtId="0" fontId="44" fillId="0" borderId="3" xfId="54" applyFont="1" applyFill="1" applyBorder="1" applyAlignment="1" applyProtection="1">
      <alignment horizontal="left" vertical="center" wrapText="1"/>
      <protection hidden="1"/>
    </xf>
    <xf numFmtId="0" fontId="44" fillId="0" borderId="24" xfId="0" applyFont="1" applyFill="1" applyBorder="1" applyAlignment="1">
      <alignment horizontal="center" vertical="center" wrapText="1"/>
    </xf>
    <xf numFmtId="0" fontId="44" fillId="0" borderId="3" xfId="54" applyFont="1" applyFill="1" applyBorder="1" applyAlignment="1">
      <alignment horizontal="left" vertical="center" wrapText="1"/>
    </xf>
    <xf numFmtId="0" fontId="44" fillId="0" borderId="1" xfId="54" applyFont="1" applyFill="1" applyBorder="1" applyAlignment="1">
      <alignment horizontal="left" vertical="center" wrapText="1"/>
    </xf>
    <xf numFmtId="0" fontId="44" fillId="0" borderId="3" xfId="54" applyFont="1" applyFill="1" applyBorder="1" applyAlignment="1">
      <alignment vertical="center" wrapText="1"/>
    </xf>
    <xf numFmtId="0" fontId="44" fillId="0" borderId="1" xfId="54" applyFont="1" applyFill="1" applyBorder="1" applyAlignment="1">
      <alignment vertical="center" wrapText="1"/>
    </xf>
    <xf numFmtId="0" fontId="64" fillId="0" borderId="1" xfId="0" applyFont="1" applyFill="1" applyBorder="1" applyAlignment="1" applyProtection="1">
      <alignment horizontal="center" vertical="center" wrapText="1"/>
      <protection hidden="1"/>
    </xf>
    <xf numFmtId="0" fontId="64" fillId="0" borderId="1" xfId="0" applyFont="1" applyFill="1" applyBorder="1" applyAlignment="1">
      <alignment horizontal="center" vertical="center" wrapText="1"/>
    </xf>
    <xf numFmtId="0" fontId="64" fillId="0" borderId="1" xfId="0" applyFont="1" applyFill="1" applyBorder="1" applyAlignment="1">
      <alignment vertical="center" wrapText="1"/>
    </xf>
    <xf numFmtId="0" fontId="44" fillId="0" borderId="20" xfId="0" applyFont="1" applyFill="1" applyBorder="1" applyAlignment="1" applyProtection="1">
      <alignment horizontal="center" vertical="center"/>
      <protection hidden="1"/>
    </xf>
    <xf numFmtId="0" fontId="44" fillId="0" borderId="2" xfId="0" applyFont="1" applyFill="1" applyBorder="1" applyAlignment="1" applyProtection="1">
      <alignment horizontal="center" vertical="center"/>
      <protection hidden="1"/>
    </xf>
    <xf numFmtId="0" fontId="44" fillId="0" borderId="1" xfId="0" applyFont="1" applyFill="1" applyBorder="1" applyAlignment="1">
      <alignment horizontal="center" vertical="center"/>
    </xf>
    <xf numFmtId="0" fontId="44" fillId="0" borderId="1" xfId="0" applyFont="1" applyFill="1" applyBorder="1" applyAlignment="1" applyProtection="1">
      <alignment horizontal="center" vertical="center"/>
      <protection hidden="1"/>
    </xf>
    <xf numFmtId="0" fontId="44" fillId="0" borderId="1" xfId="0" applyFont="1" applyFill="1" applyBorder="1" applyAlignment="1" applyProtection="1">
      <alignment horizontal="center" wrapText="1"/>
      <protection hidden="1"/>
    </xf>
    <xf numFmtId="0" fontId="44" fillId="0" borderId="22" xfId="0" applyFont="1" applyFill="1" applyBorder="1" applyAlignment="1" applyProtection="1">
      <alignment horizontal="center" vertical="center"/>
      <protection hidden="1"/>
    </xf>
    <xf numFmtId="0" fontId="43" fillId="0" borderId="20" xfId="0" applyFont="1" applyFill="1" applyBorder="1" applyAlignment="1" applyProtection="1">
      <alignment horizontal="left" vertical="center"/>
      <protection hidden="1"/>
    </xf>
    <xf numFmtId="0" fontId="44" fillId="0" borderId="20" xfId="0" applyFont="1" applyFill="1" applyBorder="1" applyAlignment="1" applyProtection="1">
      <alignment vertical="center"/>
      <protection hidden="1"/>
    </xf>
    <xf numFmtId="0" fontId="44" fillId="0" borderId="2" xfId="0" applyFont="1" applyFill="1" applyBorder="1" applyAlignment="1">
      <alignment horizontal="center" vertical="center"/>
    </xf>
    <xf numFmtId="0" fontId="44" fillId="0" borderId="20" xfId="0" applyFont="1" applyFill="1" applyBorder="1" applyAlignment="1">
      <alignment horizontal="center" vertical="center"/>
    </xf>
    <xf numFmtId="0" fontId="43" fillId="0" borderId="20" xfId="0" applyFont="1" applyFill="1" applyBorder="1" applyAlignment="1">
      <alignment vertical="center"/>
    </xf>
    <xf numFmtId="0" fontId="43" fillId="0" borderId="0" xfId="0" applyFont="1" applyFill="1" applyBorder="1" applyAlignment="1" applyProtection="1">
      <alignment horizontal="left" vertical="center"/>
      <protection hidden="1"/>
    </xf>
    <xf numFmtId="0" fontId="44" fillId="0" borderId="26" xfId="0" applyFont="1" applyFill="1" applyBorder="1" applyAlignment="1">
      <alignment horizontal="center" vertical="center"/>
    </xf>
    <xf numFmtId="1" fontId="44" fillId="0" borderId="1" xfId="0" applyNumberFormat="1" applyFont="1" applyFill="1" applyBorder="1" applyAlignment="1">
      <alignment horizontal="center" vertical="center"/>
    </xf>
    <xf numFmtId="0" fontId="44" fillId="0" borderId="3" xfId="0" applyFont="1" applyFill="1" applyBorder="1" applyAlignment="1" applyProtection="1">
      <alignment horizontal="center" vertical="center"/>
      <protection hidden="1"/>
    </xf>
    <xf numFmtId="0" fontId="44" fillId="0" borderId="0" xfId="0" applyFont="1" applyFill="1" applyBorder="1" applyAlignment="1" applyProtection="1">
      <alignment horizontal="center" vertical="center"/>
      <protection hidden="1"/>
    </xf>
    <xf numFmtId="0" fontId="44" fillId="0" borderId="23" xfId="0" applyFont="1" applyFill="1" applyBorder="1" applyAlignment="1" applyProtection="1">
      <alignment horizontal="center" vertical="center"/>
      <protection hidden="1"/>
    </xf>
    <xf numFmtId="2" fontId="44" fillId="0" borderId="20" xfId="0" applyNumberFormat="1" applyFont="1" applyFill="1" applyBorder="1" applyAlignment="1" applyProtection="1">
      <alignment horizontal="center"/>
    </xf>
    <xf numFmtId="0" fontId="44" fillId="0" borderId="0" xfId="0" applyFont="1" applyFill="1" applyAlignment="1">
      <alignment horizontal="center" vertical="center"/>
    </xf>
    <xf numFmtId="0" fontId="44" fillId="0" borderId="3" xfId="0" applyFont="1" applyFill="1" applyBorder="1" applyAlignment="1">
      <alignment horizontal="center" vertical="center"/>
    </xf>
    <xf numFmtId="0" fontId="44" fillId="0" borderId="20" xfId="0" applyFont="1" applyFill="1" applyBorder="1"/>
    <xf numFmtId="0" fontId="44" fillId="0" borderId="22" xfId="0" applyFont="1" applyFill="1" applyBorder="1" applyAlignment="1">
      <alignment horizontal="center" vertical="center"/>
    </xf>
    <xf numFmtId="0" fontId="44" fillId="0" borderId="3" xfId="54" applyFont="1" applyFill="1" applyBorder="1" applyAlignment="1" applyProtection="1">
      <alignment horizontal="left" vertical="center"/>
      <protection hidden="1"/>
    </xf>
    <xf numFmtId="0" fontId="44" fillId="0" borderId="27" xfId="0" applyFont="1" applyFill="1" applyBorder="1" applyAlignment="1">
      <alignment horizontal="center" vertical="center"/>
    </xf>
    <xf numFmtId="0" fontId="44" fillId="0" borderId="3" xfId="54" applyFont="1" applyFill="1" applyBorder="1" applyAlignment="1" applyProtection="1">
      <alignment vertical="center"/>
      <protection hidden="1"/>
    </xf>
    <xf numFmtId="0" fontId="64" fillId="0" borderId="22" xfId="0" applyFont="1" applyFill="1" applyBorder="1" applyAlignment="1">
      <alignment horizontal="center" vertical="center"/>
    </xf>
    <xf numFmtId="0" fontId="64" fillId="0" borderId="1" xfId="0" applyFont="1" applyFill="1" applyBorder="1" applyAlignment="1">
      <alignment horizontal="center" vertical="center"/>
    </xf>
    <xf numFmtId="0" fontId="64" fillId="0" borderId="1" xfId="0" applyFont="1" applyFill="1" applyBorder="1" applyAlignment="1" applyProtection="1">
      <alignment horizontal="center" vertical="center"/>
      <protection hidden="1"/>
    </xf>
    <xf numFmtId="0" fontId="44" fillId="0" borderId="0" xfId="0" applyFont="1" applyFill="1"/>
    <xf numFmtId="0" fontId="5" fillId="18" borderId="0" xfId="37" applyFont="1" applyFill="1" applyProtection="1">
      <protection hidden="1"/>
    </xf>
    <xf numFmtId="0" fontId="44" fillId="0" borderId="0" xfId="37" applyFont="1" applyFill="1" applyProtection="1">
      <protection hidden="1"/>
    </xf>
    <xf numFmtId="0" fontId="53" fillId="0" borderId="0" xfId="37" applyFont="1" applyFill="1" applyAlignment="1" applyProtection="1">
      <alignment horizontal="center" vertical="center"/>
      <protection hidden="1"/>
    </xf>
    <xf numFmtId="0" fontId="53" fillId="0" borderId="0" xfId="37" applyFont="1" applyFill="1" applyBorder="1" applyAlignment="1" applyProtection="1">
      <alignment horizontal="center" vertical="center"/>
      <protection hidden="1"/>
    </xf>
    <xf numFmtId="0" fontId="45" fillId="0" borderId="3" xfId="32" applyFont="1" applyFill="1" applyBorder="1" applyAlignment="1" applyProtection="1">
      <alignment wrapText="1"/>
      <protection hidden="1"/>
    </xf>
    <xf numFmtId="0" fontId="43" fillId="0" borderId="1" xfId="37" applyFont="1" applyFill="1" applyBorder="1" applyAlignment="1" applyProtection="1">
      <alignment horizontal="center" vertical="center" wrapText="1"/>
      <protection hidden="1"/>
    </xf>
    <xf numFmtId="0" fontId="51" fillId="0" borderId="22" xfId="32" applyFont="1" applyFill="1" applyBorder="1" applyAlignment="1" applyProtection="1">
      <alignment vertical="center" wrapText="1"/>
      <protection hidden="1"/>
    </xf>
    <xf numFmtId="0" fontId="46" fillId="0" borderId="3" xfId="37" applyFont="1" applyFill="1" applyBorder="1" applyAlignment="1" applyProtection="1">
      <alignment horizontal="center" vertical="center" wrapText="1"/>
      <protection hidden="1"/>
    </xf>
    <xf numFmtId="0" fontId="46" fillId="0" borderId="1" xfId="37" applyFont="1" applyFill="1" applyBorder="1" applyAlignment="1" applyProtection="1">
      <alignment horizontal="center" vertical="center" wrapText="1"/>
      <protection hidden="1"/>
    </xf>
    <xf numFmtId="0" fontId="46" fillId="18" borderId="1" xfId="37" applyFont="1" applyFill="1" applyBorder="1" applyAlignment="1" applyProtection="1">
      <alignment horizontal="center" vertical="center" wrapText="1"/>
      <protection hidden="1"/>
    </xf>
    <xf numFmtId="0" fontId="47" fillId="18" borderId="20" xfId="37" applyFont="1" applyFill="1" applyBorder="1" applyAlignment="1" applyProtection="1">
      <alignment vertical="center"/>
      <protection hidden="1"/>
    </xf>
    <xf numFmtId="0" fontId="44" fillId="0" borderId="20" xfId="52" applyFont="1" applyFill="1" applyBorder="1" applyAlignment="1" applyProtection="1">
      <alignment vertical="center" wrapText="1"/>
      <protection hidden="1"/>
    </xf>
    <xf numFmtId="2" fontId="44" fillId="18" borderId="20" xfId="37" applyNumberFormat="1" applyFont="1" applyFill="1" applyBorder="1" applyAlignment="1" applyProtection="1">
      <alignment horizontal="right"/>
      <protection hidden="1"/>
    </xf>
    <xf numFmtId="166" fontId="44" fillId="18" borderId="1" xfId="37" applyNumberFormat="1" applyFont="1" applyFill="1" applyBorder="1" applyAlignment="1" applyProtection="1">
      <alignment horizontal="right"/>
      <protection hidden="1"/>
    </xf>
    <xf numFmtId="0" fontId="44" fillId="0" borderId="20" xfId="52" applyFont="1" applyFill="1" applyBorder="1" applyAlignment="1" applyProtection="1">
      <alignment vertical="center"/>
      <protection hidden="1"/>
    </xf>
    <xf numFmtId="166" fontId="44" fillId="18" borderId="20" xfId="37" applyNumberFormat="1" applyFont="1" applyFill="1" applyBorder="1" applyAlignment="1" applyProtection="1">
      <alignment horizontal="right"/>
      <protection hidden="1"/>
    </xf>
    <xf numFmtId="166" fontId="44" fillId="18" borderId="22" xfId="37" applyNumberFormat="1" applyFont="1" applyFill="1" applyBorder="1" applyAlignment="1" applyProtection="1">
      <alignment horizontal="right"/>
      <protection hidden="1"/>
    </xf>
    <xf numFmtId="0" fontId="44" fillId="0" borderId="2" xfId="52" applyFont="1" applyFill="1" applyBorder="1" applyAlignment="1" applyProtection="1">
      <alignment vertical="center" wrapText="1"/>
      <protection hidden="1"/>
    </xf>
    <xf numFmtId="0" fontId="44" fillId="0" borderId="3" xfId="52" applyFont="1" applyFill="1" applyBorder="1" applyAlignment="1" applyProtection="1">
      <alignment vertical="center" wrapText="1"/>
      <protection hidden="1"/>
    </xf>
    <xf numFmtId="0" fontId="44" fillId="18" borderId="1" xfId="0" applyFont="1" applyFill="1" applyBorder="1" applyAlignment="1" applyProtection="1">
      <alignment horizontal="center" vertical="center"/>
      <protection hidden="1"/>
    </xf>
    <xf numFmtId="166" fontId="49" fillId="18" borderId="20" xfId="37" applyNumberFormat="1" applyFont="1" applyFill="1" applyBorder="1" applyProtection="1">
      <protection hidden="1"/>
    </xf>
    <xf numFmtId="0" fontId="44" fillId="0" borderId="23" xfId="52" applyFont="1" applyFill="1" applyBorder="1" applyAlignment="1" applyProtection="1">
      <alignment vertical="center" wrapText="1"/>
      <protection hidden="1"/>
    </xf>
    <xf numFmtId="0" fontId="44" fillId="0" borderId="2" xfId="52" applyFont="1" applyFill="1" applyBorder="1" applyAlignment="1" applyProtection="1">
      <alignment horizontal="left" vertical="center" wrapText="1"/>
      <protection hidden="1"/>
    </xf>
    <xf numFmtId="0" fontId="44" fillId="0" borderId="3" xfId="52" applyFont="1" applyFill="1" applyBorder="1" applyAlignment="1" applyProtection="1">
      <alignment horizontal="left" vertical="center" wrapText="1"/>
      <protection hidden="1"/>
    </xf>
    <xf numFmtId="1" fontId="44" fillId="18" borderId="20" xfId="37" applyNumberFormat="1" applyFont="1" applyFill="1" applyBorder="1" applyProtection="1">
      <protection hidden="1"/>
    </xf>
    <xf numFmtId="0" fontId="44" fillId="0" borderId="2" xfId="52" applyFont="1" applyFill="1" applyBorder="1" applyAlignment="1" applyProtection="1">
      <alignment horizontal="center" vertical="center" wrapText="1"/>
      <protection hidden="1"/>
    </xf>
    <xf numFmtId="0" fontId="44" fillId="0" borderId="0" xfId="0" applyFont="1" applyFill="1" applyAlignment="1">
      <alignment vertical="center" wrapText="1"/>
    </xf>
    <xf numFmtId="0" fontId="5" fillId="0" borderId="0" xfId="37" applyFont="1" applyFill="1" applyAlignment="1" applyProtection="1">
      <alignment wrapText="1"/>
      <protection hidden="1"/>
    </xf>
    <xf numFmtId="2" fontId="44" fillId="0" borderId="20" xfId="37" applyNumberFormat="1" applyFont="1" applyFill="1" applyBorder="1" applyProtection="1">
      <protection hidden="1"/>
    </xf>
    <xf numFmtId="0" fontId="44" fillId="0" borderId="20" xfId="52" applyFont="1" applyFill="1" applyBorder="1" applyAlignment="1" applyProtection="1">
      <alignment horizontal="justify" vertical="center" wrapText="1"/>
      <protection hidden="1"/>
    </xf>
    <xf numFmtId="0" fontId="44" fillId="0" borderId="2" xfId="52" applyFont="1" applyFill="1" applyBorder="1" applyAlignment="1" applyProtection="1">
      <alignment horizontal="justify" vertical="center" wrapText="1"/>
      <protection hidden="1"/>
    </xf>
    <xf numFmtId="0" fontId="44" fillId="0" borderId="1" xfId="52" applyFont="1" applyFill="1" applyBorder="1" applyAlignment="1" applyProtection="1">
      <alignment vertical="center" wrapText="1"/>
      <protection hidden="1"/>
    </xf>
    <xf numFmtId="0" fontId="44" fillId="0" borderId="2" xfId="52" applyFont="1" applyFill="1" applyBorder="1" applyAlignment="1" applyProtection="1">
      <alignment vertical="center"/>
      <protection hidden="1"/>
    </xf>
    <xf numFmtId="0" fontId="44" fillId="0" borderId="1" xfId="52" applyFont="1" applyFill="1" applyBorder="1" applyAlignment="1" applyProtection="1">
      <alignment horizontal="center" vertical="center"/>
      <protection hidden="1"/>
    </xf>
    <xf numFmtId="0" fontId="44" fillId="0" borderId="24" xfId="52" applyFont="1" applyFill="1" applyBorder="1" applyAlignment="1" applyProtection="1">
      <alignment vertical="center"/>
      <protection hidden="1"/>
    </xf>
    <xf numFmtId="0" fontId="44" fillId="0" borderId="23" xfId="52" applyFont="1" applyFill="1" applyBorder="1" applyAlignment="1" applyProtection="1">
      <alignment vertical="center"/>
      <protection hidden="1"/>
    </xf>
    <xf numFmtId="0" fontId="44" fillId="0" borderId="23" xfId="0" applyFont="1" applyFill="1" applyBorder="1" applyAlignment="1" applyProtection="1">
      <alignment vertical="center" wrapText="1"/>
      <protection hidden="1"/>
    </xf>
    <xf numFmtId="166" fontId="49" fillId="18" borderId="23" xfId="37" applyNumberFormat="1" applyFont="1" applyFill="1" applyBorder="1" applyProtection="1">
      <protection hidden="1"/>
    </xf>
    <xf numFmtId="0" fontId="49" fillId="0" borderId="0" xfId="37" applyFont="1" applyFill="1" applyBorder="1" applyAlignment="1" applyProtection="1">
      <alignment vertical="center"/>
    </xf>
    <xf numFmtId="0" fontId="44" fillId="0" borderId="0" xfId="52" applyFont="1" applyFill="1" applyBorder="1" applyAlignment="1" applyProtection="1">
      <alignment vertical="center" wrapText="1"/>
      <protection hidden="1"/>
    </xf>
    <xf numFmtId="166" fontId="44" fillId="18" borderId="0" xfId="37" applyNumberFormat="1" applyFont="1" applyFill="1" applyBorder="1" applyAlignment="1" applyProtection="1">
      <alignment horizontal="right"/>
      <protection hidden="1"/>
    </xf>
    <xf numFmtId="49" fontId="43" fillId="0" borderId="23" xfId="52" applyNumberFormat="1" applyFont="1" applyFill="1" applyBorder="1" applyAlignment="1" applyProtection="1">
      <alignment horizontal="left" vertical="center"/>
      <protection hidden="1"/>
    </xf>
    <xf numFmtId="49" fontId="43" fillId="0" borderId="23" xfId="52" applyNumberFormat="1" applyFont="1" applyFill="1" applyBorder="1" applyAlignment="1" applyProtection="1">
      <alignment vertical="center" wrapText="1"/>
      <protection hidden="1"/>
    </xf>
    <xf numFmtId="0" fontId="44" fillId="0" borderId="1" xfId="52" applyFont="1" applyFill="1" applyBorder="1" applyAlignment="1" applyProtection="1">
      <alignment horizontal="left" vertical="center" wrapText="1"/>
      <protection hidden="1"/>
    </xf>
    <xf numFmtId="0" fontId="44" fillId="0" borderId="20" xfId="52" applyFont="1" applyFill="1" applyBorder="1" applyAlignment="1" applyProtection="1">
      <alignment horizontal="left" vertical="center" wrapText="1"/>
      <protection hidden="1"/>
    </xf>
    <xf numFmtId="0" fontId="44" fillId="18" borderId="20" xfId="52" applyFont="1" applyFill="1" applyBorder="1" applyAlignment="1" applyProtection="1">
      <alignment vertical="center" wrapText="1"/>
      <protection hidden="1"/>
    </xf>
    <xf numFmtId="0" fontId="44" fillId="18" borderId="1" xfId="0" applyFont="1" applyFill="1" applyBorder="1" applyAlignment="1" applyProtection="1">
      <alignment horizontal="center" vertical="center" wrapText="1"/>
      <protection hidden="1"/>
    </xf>
    <xf numFmtId="0" fontId="44" fillId="18" borderId="1" xfId="52" applyFont="1" applyFill="1" applyBorder="1" applyAlignment="1" applyProtection="1">
      <alignment horizontal="left" vertical="center" wrapText="1"/>
      <protection hidden="1"/>
    </xf>
    <xf numFmtId="0" fontId="44" fillId="18" borderId="2" xfId="0" applyFont="1" applyFill="1" applyBorder="1" applyAlignment="1" applyProtection="1">
      <alignment horizontal="center" vertical="center" wrapText="1"/>
      <protection hidden="1"/>
    </xf>
    <xf numFmtId="49" fontId="43" fillId="0" borderId="20" xfId="52" applyNumberFormat="1" applyFont="1" applyFill="1" applyBorder="1" applyAlignment="1" applyProtection="1">
      <alignment horizontal="left" vertical="center"/>
      <protection hidden="1"/>
    </xf>
    <xf numFmtId="49" fontId="43" fillId="0" borderId="20" xfId="52" applyNumberFormat="1" applyFont="1" applyFill="1" applyBorder="1" applyAlignment="1" applyProtection="1">
      <alignment vertical="center" wrapText="1"/>
      <protection hidden="1"/>
    </xf>
    <xf numFmtId="0" fontId="44" fillId="18" borderId="0" xfId="0" applyFont="1" applyFill="1"/>
    <xf numFmtId="2" fontId="44" fillId="18" borderId="20" xfId="0" applyNumberFormat="1" applyFont="1" applyFill="1" applyBorder="1" applyAlignment="1" applyProtection="1">
      <alignment horizontal="center"/>
    </xf>
    <xf numFmtId="0" fontId="44" fillId="18" borderId="1" xfId="0" applyFont="1" applyFill="1" applyBorder="1" applyAlignment="1">
      <alignment horizontal="center" vertical="center"/>
    </xf>
    <xf numFmtId="166" fontId="44" fillId="18" borderId="1" xfId="0" applyNumberFormat="1" applyFont="1" applyFill="1" applyBorder="1" applyAlignment="1" applyProtection="1">
      <alignment horizontal="right"/>
    </xf>
    <xf numFmtId="0" fontId="44" fillId="18" borderId="2" xfId="0" applyFont="1" applyFill="1" applyBorder="1" applyAlignment="1">
      <alignment horizontal="center" vertical="center"/>
    </xf>
    <xf numFmtId="166" fontId="44" fillId="18" borderId="20" xfId="0" applyNumberFormat="1" applyFont="1" applyFill="1" applyBorder="1" applyAlignment="1" applyProtection="1">
      <alignment horizontal="center"/>
    </xf>
    <xf numFmtId="0" fontId="44" fillId="0" borderId="20" xfId="52" applyFont="1" applyFill="1" applyBorder="1" applyAlignment="1" applyProtection="1">
      <alignment horizontal="left" vertical="center"/>
      <protection hidden="1"/>
    </xf>
    <xf numFmtId="0" fontId="64" fillId="0" borderId="20" xfId="52" applyFont="1" applyFill="1" applyBorder="1" applyAlignment="1" applyProtection="1">
      <alignment horizontal="left" vertical="center"/>
      <protection hidden="1"/>
    </xf>
    <xf numFmtId="0" fontId="64" fillId="0" borderId="1" xfId="52" applyFont="1" applyFill="1" applyBorder="1" applyAlignment="1" applyProtection="1">
      <alignment horizontal="left" vertical="center" wrapText="1"/>
      <protection hidden="1"/>
    </xf>
    <xf numFmtId="0" fontId="64" fillId="0" borderId="2" xfId="0" applyFont="1" applyFill="1" applyBorder="1" applyAlignment="1">
      <alignment horizontal="center" vertical="center" wrapText="1"/>
    </xf>
    <xf numFmtId="0" fontId="44" fillId="18" borderId="0" xfId="0" applyFont="1" applyFill="1" applyAlignment="1">
      <alignment horizontal="center" vertical="center"/>
    </xf>
    <xf numFmtId="0" fontId="44" fillId="0" borderId="1" xfId="52" applyFont="1" applyFill="1" applyBorder="1" applyAlignment="1" applyProtection="1">
      <alignment horizontal="left" vertical="center"/>
      <protection hidden="1"/>
    </xf>
    <xf numFmtId="0" fontId="44" fillId="0" borderId="0" xfId="37" applyFont="1" applyFill="1" applyAlignment="1">
      <alignment wrapText="1"/>
    </xf>
    <xf numFmtId="0" fontId="44" fillId="0" borderId="3" xfId="52" applyFont="1" applyFill="1" applyBorder="1" applyAlignment="1" applyProtection="1">
      <alignment horizontal="left" vertical="center"/>
      <protection hidden="1"/>
    </xf>
    <xf numFmtId="0" fontId="44" fillId="18" borderId="24" xfId="0" applyFont="1" applyFill="1" applyBorder="1" applyAlignment="1">
      <alignment horizontal="center" vertical="center"/>
    </xf>
    <xf numFmtId="166" fontId="44" fillId="18" borderId="20" xfId="0" applyNumberFormat="1" applyFont="1" applyFill="1" applyBorder="1" applyAlignment="1" applyProtection="1">
      <alignment horizontal="right"/>
    </xf>
    <xf numFmtId="49" fontId="44" fillId="0" borderId="1" xfId="52" applyNumberFormat="1" applyFont="1" applyFill="1" applyBorder="1" applyAlignment="1" applyProtection="1">
      <alignment horizontal="left" vertical="center" wrapText="1"/>
      <protection hidden="1"/>
    </xf>
    <xf numFmtId="166" fontId="44" fillId="18" borderId="0" xfId="0" applyNumberFormat="1" applyFont="1" applyFill="1" applyBorder="1" applyAlignment="1" applyProtection="1">
      <alignment horizontal="center"/>
    </xf>
    <xf numFmtId="0" fontId="44" fillId="18" borderId="3" xfId="0" applyFont="1" applyFill="1" applyBorder="1" applyAlignment="1">
      <alignment horizontal="center" vertical="center"/>
    </xf>
    <xf numFmtId="0" fontId="44" fillId="18" borderId="20" xfId="52" applyFont="1" applyFill="1" applyBorder="1" applyAlignment="1" applyProtection="1">
      <alignment vertical="center"/>
      <protection hidden="1"/>
    </xf>
    <xf numFmtId="0" fontId="44" fillId="0" borderId="0" xfId="32" applyFont="1" applyBorder="1" applyAlignment="1" applyProtection="1">
      <alignment horizontal="center" vertical="center"/>
      <protection hidden="1"/>
    </xf>
    <xf numFmtId="49" fontId="43" fillId="18" borderId="20" xfId="52" applyNumberFormat="1" applyFont="1" applyFill="1" applyBorder="1" applyAlignment="1" applyProtection="1">
      <alignment vertical="center" wrapText="1"/>
      <protection hidden="1"/>
    </xf>
    <xf numFmtId="49" fontId="43" fillId="18" borderId="20" xfId="52" applyNumberFormat="1" applyFont="1" applyFill="1" applyBorder="1" applyAlignment="1">
      <alignment horizontal="center" vertical="center" wrapText="1"/>
    </xf>
    <xf numFmtId="2" fontId="44" fillId="18" borderId="20" xfId="37" applyNumberFormat="1" applyFont="1" applyFill="1" applyBorder="1" applyAlignment="1" applyProtection="1">
      <alignment horizontal="right"/>
    </xf>
    <xf numFmtId="0" fontId="44" fillId="0" borderId="20" xfId="32" applyFont="1" applyBorder="1" applyAlignment="1" applyProtection="1">
      <alignment horizontal="center" vertical="center"/>
      <protection hidden="1"/>
    </xf>
    <xf numFmtId="0" fontId="44" fillId="18" borderId="20" xfId="52" applyFont="1" applyFill="1" applyBorder="1" applyAlignment="1">
      <alignment horizontal="center" vertical="center"/>
    </xf>
    <xf numFmtId="0" fontId="44" fillId="18" borderId="3" xfId="52" applyFont="1" applyFill="1" applyBorder="1" applyAlignment="1" applyProtection="1">
      <alignment horizontal="left" vertical="center" wrapText="1"/>
      <protection hidden="1"/>
    </xf>
    <xf numFmtId="0" fontId="44" fillId="18" borderId="1" xfId="32" applyFont="1" applyFill="1" applyBorder="1" applyAlignment="1" applyProtection="1">
      <alignment horizontal="center" vertical="center" wrapText="1"/>
      <protection hidden="1"/>
    </xf>
    <xf numFmtId="0" fontId="44" fillId="18" borderId="1" xfId="32" applyFont="1" applyFill="1" applyBorder="1" applyAlignment="1" applyProtection="1">
      <alignment horizontal="left" vertical="center" wrapText="1"/>
      <protection hidden="1"/>
    </xf>
    <xf numFmtId="166" fontId="44" fillId="18" borderId="1" xfId="37" applyNumberFormat="1" applyFont="1" applyFill="1" applyBorder="1" applyAlignment="1" applyProtection="1">
      <alignment horizontal="right"/>
    </xf>
    <xf numFmtId="166" fontId="44" fillId="18" borderId="20" xfId="37" applyNumberFormat="1" applyFont="1" applyFill="1" applyBorder="1" applyAlignment="1" applyProtection="1">
      <alignment horizontal="right"/>
    </xf>
    <xf numFmtId="0" fontId="44" fillId="18" borderId="3" xfId="52" applyFont="1" applyFill="1" applyBorder="1" applyAlignment="1" applyProtection="1">
      <alignment horizontal="left" vertical="center"/>
      <protection hidden="1"/>
    </xf>
    <xf numFmtId="0" fontId="44" fillId="18" borderId="20" xfId="0" applyFont="1" applyFill="1" applyBorder="1" applyAlignment="1" applyProtection="1">
      <alignment horizontal="center" vertical="center"/>
      <protection hidden="1"/>
    </xf>
    <xf numFmtId="0" fontId="44" fillId="0" borderId="20" xfId="37" applyFont="1" applyFill="1" applyBorder="1" applyProtection="1">
      <protection locked="0"/>
    </xf>
    <xf numFmtId="0" fontId="44" fillId="18" borderId="0" xfId="37" applyFont="1" applyFill="1" applyProtection="1"/>
    <xf numFmtId="0" fontId="44" fillId="0" borderId="0" xfId="37" applyFont="1" applyFill="1" applyProtection="1">
      <protection locked="0"/>
    </xf>
    <xf numFmtId="2" fontId="44" fillId="18" borderId="20" xfId="37" applyNumberFormat="1" applyFont="1" applyFill="1" applyBorder="1" applyAlignment="1" applyProtection="1"/>
    <xf numFmtId="2" fontId="44" fillId="0" borderId="20" xfId="37" applyNumberFormat="1" applyFont="1" applyFill="1" applyBorder="1" applyAlignment="1" applyProtection="1"/>
    <xf numFmtId="166" fontId="44" fillId="18" borderId="20" xfId="0" applyNumberFormat="1" applyFont="1" applyFill="1" applyBorder="1" applyAlignment="1"/>
    <xf numFmtId="166" fontId="44" fillId="0" borderId="1" xfId="37" applyNumberFormat="1" applyFont="1" applyFill="1" applyBorder="1" applyAlignment="1" applyProtection="1">
      <alignment horizontal="right"/>
    </xf>
    <xf numFmtId="0" fontId="44" fillId="0" borderId="3" xfId="52" applyFont="1" applyFill="1" applyBorder="1" applyAlignment="1" applyProtection="1">
      <alignment vertical="center"/>
      <protection hidden="1"/>
    </xf>
    <xf numFmtId="0" fontId="44" fillId="0" borderId="1" xfId="52" applyFont="1" applyFill="1" applyBorder="1" applyAlignment="1" applyProtection="1">
      <alignment vertical="center"/>
      <protection hidden="1"/>
    </xf>
    <xf numFmtId="49" fontId="43" fillId="0" borderId="20" xfId="52" applyNumberFormat="1" applyFont="1" applyFill="1" applyBorder="1" applyAlignment="1">
      <alignment vertical="center" wrapText="1"/>
    </xf>
    <xf numFmtId="0" fontId="44" fillId="0" borderId="23" xfId="52" applyFont="1" applyFill="1" applyBorder="1" applyAlignment="1" applyProtection="1">
      <alignment horizontal="left" vertical="center" wrapText="1"/>
      <protection hidden="1"/>
    </xf>
    <xf numFmtId="0" fontId="44" fillId="0" borderId="1" xfId="52" applyFont="1" applyFill="1" applyBorder="1" applyAlignment="1" applyProtection="1">
      <alignment horizontal="center" vertical="center" wrapText="1"/>
      <protection hidden="1"/>
    </xf>
    <xf numFmtId="2" fontId="44" fillId="18" borderId="20" xfId="0" applyNumberFormat="1" applyFont="1" applyFill="1" applyBorder="1" applyAlignment="1" applyProtection="1">
      <alignment horizontal="center"/>
      <protection hidden="1"/>
    </xf>
    <xf numFmtId="166" fontId="44" fillId="18" borderId="1" xfId="0" applyNumberFormat="1" applyFont="1" applyFill="1" applyBorder="1" applyAlignment="1" applyProtection="1">
      <alignment horizontal="right"/>
      <protection hidden="1"/>
    </xf>
    <xf numFmtId="166" fontId="44" fillId="0" borderId="1" xfId="0" applyNumberFormat="1" applyFont="1" applyFill="1" applyBorder="1" applyAlignment="1" applyProtection="1">
      <alignment horizontal="right"/>
      <protection hidden="1"/>
    </xf>
    <xf numFmtId="166" fontId="44" fillId="18" borderId="20" xfId="0" applyNumberFormat="1" applyFont="1" applyFill="1" applyBorder="1" applyAlignment="1" applyProtection="1">
      <protection hidden="1"/>
    </xf>
    <xf numFmtId="166" fontId="44" fillId="18" borderId="25" xfId="0" applyNumberFormat="1" applyFont="1" applyFill="1" applyBorder="1" applyAlignment="1" applyProtection="1">
      <protection hidden="1"/>
    </xf>
    <xf numFmtId="0" fontId="44" fillId="0" borderId="20" xfId="52" applyFont="1" applyFill="1" applyBorder="1" applyAlignment="1" applyProtection="1">
      <alignment horizontal="center" vertical="center"/>
      <protection hidden="1"/>
    </xf>
    <xf numFmtId="0" fontId="44" fillId="0" borderId="2" xfId="52" applyFont="1" applyFill="1" applyBorder="1" applyAlignment="1" applyProtection="1">
      <alignment horizontal="center" vertical="center"/>
      <protection hidden="1"/>
    </xf>
    <xf numFmtId="0" fontId="64" fillId="0" borderId="3" xfId="52" applyFont="1" applyFill="1" applyBorder="1" applyAlignment="1" applyProtection="1">
      <alignment horizontal="left" vertical="center" wrapText="1"/>
      <protection hidden="1"/>
    </xf>
    <xf numFmtId="0" fontId="64" fillId="0" borderId="1" xfId="52" applyFont="1" applyFill="1" applyBorder="1" applyAlignment="1" applyProtection="1">
      <alignment vertical="center" wrapText="1"/>
      <protection hidden="1"/>
    </xf>
    <xf numFmtId="0" fontId="64" fillId="0" borderId="20" xfId="52" applyFont="1" applyFill="1" applyBorder="1" applyAlignment="1" applyProtection="1">
      <alignment horizontal="left" vertical="center" wrapText="1"/>
      <protection hidden="1"/>
    </xf>
    <xf numFmtId="166" fontId="44" fillId="18" borderId="20" xfId="0" applyNumberFormat="1" applyFont="1" applyFill="1" applyBorder="1" applyAlignment="1" applyProtection="1">
      <alignment horizontal="center"/>
      <protection hidden="1"/>
    </xf>
    <xf numFmtId="0" fontId="44" fillId="0" borderId="1" xfId="52" applyFont="1" applyFill="1" applyBorder="1" applyAlignment="1">
      <alignment horizontal="center" vertical="center" wrapText="1"/>
    </xf>
    <xf numFmtId="2" fontId="44" fillId="0" borderId="20" xfId="37" applyNumberFormat="1" applyFont="1" applyFill="1" applyBorder="1" applyAlignment="1" applyProtection="1">
      <alignment horizontal="center"/>
    </xf>
    <xf numFmtId="0" fontId="44" fillId="18" borderId="22" xfId="0" applyFont="1" applyFill="1" applyBorder="1" applyAlignment="1">
      <alignment horizontal="center" vertical="center"/>
    </xf>
    <xf numFmtId="0" fontId="44" fillId="0" borderId="20" xfId="32" applyFont="1" applyFill="1" applyBorder="1" applyAlignment="1" applyProtection="1">
      <alignment horizontal="center" vertical="center"/>
      <protection hidden="1"/>
    </xf>
    <xf numFmtId="0" fontId="44" fillId="0" borderId="23" xfId="52" applyFont="1" applyFill="1" applyBorder="1" applyAlignment="1">
      <alignment vertical="center"/>
    </xf>
    <xf numFmtId="0" fontId="64" fillId="0" borderId="20" xfId="32" applyFont="1" applyFill="1" applyBorder="1" applyAlignment="1" applyProtection="1">
      <alignment horizontal="left" vertical="center" wrapText="1"/>
      <protection hidden="1"/>
    </xf>
    <xf numFmtId="0" fontId="64" fillId="0" borderId="1" xfId="32" applyFont="1" applyFill="1" applyBorder="1" applyAlignment="1" applyProtection="1">
      <alignment horizontal="center" vertical="center" wrapText="1"/>
      <protection hidden="1"/>
    </xf>
    <xf numFmtId="166" fontId="44" fillId="18" borderId="22" xfId="37" applyNumberFormat="1" applyFont="1" applyFill="1" applyBorder="1" applyAlignment="1" applyProtection="1">
      <alignment horizontal="right"/>
    </xf>
    <xf numFmtId="0" fontId="64" fillId="0" borderId="20" xfId="32" applyFont="1" applyFill="1" applyBorder="1" applyAlignment="1" applyProtection="1">
      <alignment vertical="center" wrapText="1"/>
      <protection hidden="1"/>
    </xf>
    <xf numFmtId="0" fontId="44" fillId="0" borderId="20" xfId="32" applyFont="1" applyFill="1" applyBorder="1" applyAlignment="1" applyProtection="1">
      <alignment horizontal="left" vertical="center" wrapText="1"/>
      <protection hidden="1"/>
    </xf>
    <xf numFmtId="0" fontId="44" fillId="0" borderId="1" xfId="32" applyFont="1" applyFill="1" applyBorder="1" applyAlignment="1" applyProtection="1">
      <alignment horizontal="center" vertical="center" wrapText="1"/>
      <protection hidden="1"/>
    </xf>
    <xf numFmtId="166" fontId="44" fillId="0" borderId="20" xfId="37" applyNumberFormat="1" applyFont="1" applyFill="1" applyBorder="1" applyAlignment="1" applyProtection="1">
      <alignment horizontal="right"/>
    </xf>
    <xf numFmtId="0" fontId="44" fillId="0" borderId="1" xfId="32" applyFont="1" applyFill="1" applyBorder="1" applyAlignment="1" applyProtection="1">
      <alignment horizontal="left" vertical="center" wrapText="1"/>
      <protection hidden="1"/>
    </xf>
    <xf numFmtId="0" fontId="44" fillId="0" borderId="23" xfId="32" applyFont="1" applyFill="1" applyBorder="1" applyAlignment="1" applyProtection="1">
      <alignment horizontal="left" vertical="center" wrapText="1"/>
      <protection hidden="1"/>
    </xf>
    <xf numFmtId="0" fontId="44" fillId="0" borderId="23" xfId="32" applyFont="1" applyFill="1" applyBorder="1" applyAlignment="1" applyProtection="1">
      <alignment vertical="center" wrapText="1"/>
      <protection hidden="1"/>
    </xf>
    <xf numFmtId="0" fontId="44" fillId="18" borderId="27" xfId="0" applyFont="1" applyFill="1" applyBorder="1" applyAlignment="1">
      <alignment horizontal="center" vertical="center"/>
    </xf>
    <xf numFmtId="0" fontId="44" fillId="0" borderId="2" xfId="0" applyFont="1" applyBorder="1" applyAlignment="1" applyProtection="1">
      <alignment horizontal="center" vertical="center"/>
      <protection hidden="1"/>
    </xf>
    <xf numFmtId="0" fontId="44" fillId="18" borderId="3" xfId="52" applyFont="1" applyFill="1" applyBorder="1" applyAlignment="1" applyProtection="1">
      <alignment vertical="center" wrapText="1"/>
      <protection hidden="1"/>
    </xf>
    <xf numFmtId="0" fontId="44" fillId="18" borderId="1" xfId="32" applyFont="1" applyFill="1" applyBorder="1" applyAlignment="1" applyProtection="1">
      <alignment horizontal="center" vertical="center"/>
      <protection hidden="1"/>
    </xf>
    <xf numFmtId="0" fontId="44" fillId="18" borderId="1" xfId="52" applyFont="1" applyFill="1" applyBorder="1" applyAlignment="1" applyProtection="1">
      <alignment vertical="center" wrapText="1"/>
      <protection hidden="1"/>
    </xf>
    <xf numFmtId="49" fontId="43" fillId="18" borderId="20" xfId="52" applyNumberFormat="1" applyFont="1" applyFill="1" applyBorder="1" applyAlignment="1">
      <alignment vertical="center" wrapText="1"/>
    </xf>
    <xf numFmtId="0" fontId="44" fillId="18" borderId="20" xfId="52" applyFont="1" applyFill="1" applyBorder="1" applyAlignment="1">
      <alignment vertical="center"/>
    </xf>
    <xf numFmtId="0" fontId="44" fillId="0" borderId="1" xfId="32" applyFont="1" applyFill="1" applyBorder="1" applyAlignment="1">
      <alignment horizontal="center" vertical="center" wrapText="1"/>
    </xf>
    <xf numFmtId="0" fontId="44" fillId="18" borderId="1" xfId="52" applyFont="1" applyFill="1" applyBorder="1" applyAlignment="1" applyProtection="1">
      <alignment horizontal="left" vertical="center"/>
      <protection hidden="1"/>
    </xf>
    <xf numFmtId="0" fontId="44" fillId="0" borderId="1" xfId="32" applyFont="1" applyFill="1" applyBorder="1" applyAlignment="1" applyProtection="1">
      <alignment horizontal="center" vertical="center"/>
      <protection hidden="1"/>
    </xf>
    <xf numFmtId="166" fontId="44" fillId="18" borderId="20" xfId="37" applyNumberFormat="1" applyFont="1" applyFill="1" applyBorder="1" applyProtection="1"/>
    <xf numFmtId="0" fontId="44" fillId="0" borderId="20" xfId="52" applyFont="1" applyFill="1" applyBorder="1" applyAlignment="1">
      <alignment vertical="center"/>
    </xf>
    <xf numFmtId="166" fontId="44" fillId="18" borderId="20" xfId="37" applyNumberFormat="1" applyFont="1" applyFill="1" applyBorder="1" applyAlignment="1" applyProtection="1">
      <alignment horizontal="center"/>
    </xf>
    <xf numFmtId="0" fontId="44" fillId="0" borderId="20" xfId="0" applyFont="1" applyBorder="1" applyAlignment="1" applyProtection="1">
      <alignment horizontal="center" vertical="center"/>
      <protection hidden="1"/>
    </xf>
    <xf numFmtId="0" fontId="44" fillId="0" borderId="3" xfId="52" applyFont="1" applyFill="1" applyBorder="1" applyAlignment="1" applyProtection="1">
      <alignment horizontal="center" vertical="center" wrapText="1"/>
      <protection hidden="1"/>
    </xf>
    <xf numFmtId="2" fontId="44" fillId="18" borderId="20" xfId="37" applyNumberFormat="1" applyFont="1" applyFill="1" applyBorder="1" applyProtection="1">
      <protection locked="0"/>
    </xf>
    <xf numFmtId="2" fontId="44" fillId="18" borderId="0" xfId="37" applyNumberFormat="1" applyFont="1" applyFill="1" applyBorder="1" applyProtection="1">
      <protection locked="0"/>
    </xf>
    <xf numFmtId="0" fontId="44" fillId="18" borderId="0" xfId="52" applyFont="1" applyFill="1" applyBorder="1" applyAlignment="1" applyProtection="1">
      <alignment vertical="center"/>
      <protection hidden="1"/>
    </xf>
    <xf numFmtId="0" fontId="44" fillId="0" borderId="1" xfId="37" applyFont="1" applyFill="1" applyBorder="1" applyAlignment="1">
      <alignment horizontal="center" vertical="center" wrapText="1"/>
    </xf>
    <xf numFmtId="0" fontId="44" fillId="0" borderId="22" xfId="52" applyFont="1" applyFill="1" applyBorder="1" applyAlignment="1" applyProtection="1">
      <alignment vertical="center" wrapText="1"/>
      <protection hidden="1"/>
    </xf>
    <xf numFmtId="0" fontId="44" fillId="0" borderId="22" xfId="32" applyFont="1" applyFill="1" applyBorder="1" applyAlignment="1" applyProtection="1">
      <alignment horizontal="center" vertical="center"/>
      <protection hidden="1"/>
    </xf>
    <xf numFmtId="0" fontId="44" fillId="0" borderId="24" xfId="37" applyFont="1" applyFill="1" applyBorder="1" applyAlignment="1">
      <alignment horizontal="center" vertical="center" wrapText="1"/>
    </xf>
    <xf numFmtId="0" fontId="44" fillId="0" borderId="2" xfId="37" applyFont="1" applyFill="1" applyBorder="1" applyAlignment="1">
      <alignment horizontal="center" vertical="center" wrapText="1"/>
    </xf>
    <xf numFmtId="0" fontId="44" fillId="0" borderId="22" xfId="52" applyFont="1" applyFill="1" applyBorder="1" applyAlignment="1" applyProtection="1">
      <alignment horizontal="left" vertical="center" wrapText="1"/>
      <protection hidden="1"/>
    </xf>
    <xf numFmtId="0" fontId="44" fillId="0" borderId="20" xfId="32" applyFont="1" applyBorder="1" applyAlignment="1">
      <alignment horizontal="center" vertical="center"/>
    </xf>
    <xf numFmtId="49" fontId="43" fillId="18" borderId="20" xfId="52" applyNumberFormat="1" applyFont="1" applyFill="1" applyBorder="1" applyAlignment="1">
      <alignment horizontal="left" vertical="center"/>
    </xf>
    <xf numFmtId="166" fontId="51" fillId="18" borderId="20" xfId="37" applyNumberFormat="1" applyFont="1" applyFill="1" applyBorder="1" applyAlignment="1">
      <alignment vertical="center"/>
    </xf>
    <xf numFmtId="0" fontId="44" fillId="0" borderId="20" xfId="0" applyFont="1" applyBorder="1" applyAlignment="1">
      <alignment horizontal="center" vertical="center"/>
    </xf>
    <xf numFmtId="0" fontId="44" fillId="18" borderId="3" xfId="52" applyFont="1" applyFill="1" applyBorder="1" applyAlignment="1">
      <alignment horizontal="left" vertical="center"/>
    </xf>
    <xf numFmtId="0" fontId="44" fillId="18" borderId="1" xfId="32" applyFont="1" applyFill="1" applyBorder="1" applyAlignment="1">
      <alignment horizontal="center" vertical="center"/>
    </xf>
    <xf numFmtId="0" fontId="44" fillId="18" borderId="1" xfId="52" applyFont="1" applyFill="1" applyBorder="1" applyAlignment="1">
      <alignment horizontal="left" vertical="center" wrapText="1"/>
    </xf>
    <xf numFmtId="0" fontId="44" fillId="0" borderId="3" xfId="52" applyFont="1" applyFill="1" applyBorder="1" applyAlignment="1">
      <alignment horizontal="left" vertical="center"/>
    </xf>
    <xf numFmtId="0" fontId="44" fillId="0" borderId="1" xfId="32" applyFont="1" applyFill="1" applyBorder="1" applyAlignment="1">
      <alignment horizontal="center" vertical="center"/>
    </xf>
    <xf numFmtId="0" fontId="44" fillId="0" borderId="1" xfId="52" applyFont="1" applyFill="1" applyBorder="1" applyAlignment="1">
      <alignment horizontal="left" vertical="center" wrapText="1"/>
    </xf>
    <xf numFmtId="0" fontId="44" fillId="0" borderId="1" xfId="52" applyFont="1" applyFill="1" applyBorder="1" applyAlignment="1">
      <alignment vertical="center" wrapText="1"/>
    </xf>
    <xf numFmtId="0" fontId="44" fillId="18" borderId="0" xfId="37" applyFont="1" applyFill="1" applyAlignment="1">
      <alignment wrapText="1"/>
    </xf>
    <xf numFmtId="0" fontId="44" fillId="0" borderId="2" xfId="52" applyFont="1" applyFill="1" applyBorder="1" applyAlignment="1">
      <alignment horizontal="left" vertical="center" wrapText="1"/>
    </xf>
    <xf numFmtId="0" fontId="44" fillId="18" borderId="2" xfId="52" applyFont="1" applyFill="1" applyBorder="1" applyAlignment="1">
      <alignment horizontal="left" vertical="center" wrapText="1"/>
    </xf>
    <xf numFmtId="0" fontId="44" fillId="18" borderId="20" xfId="0" applyFont="1" applyFill="1" applyBorder="1" applyAlignment="1">
      <alignment horizontal="center" vertical="center"/>
    </xf>
    <xf numFmtId="0" fontId="44" fillId="18" borderId="1" xfId="52" applyFont="1" applyFill="1" applyBorder="1" applyAlignment="1">
      <alignment vertical="center" wrapText="1"/>
    </xf>
    <xf numFmtId="0" fontId="44" fillId="18" borderId="1" xfId="52" applyFont="1" applyFill="1" applyBorder="1" applyAlignment="1">
      <alignment horizontal="left" vertical="center"/>
    </xf>
    <xf numFmtId="0" fontId="44" fillId="18" borderId="3" xfId="52" applyFont="1" applyFill="1" applyBorder="1" applyAlignment="1">
      <alignment horizontal="left" vertical="center" wrapText="1"/>
    </xf>
    <xf numFmtId="0" fontId="44" fillId="18" borderId="1" xfId="32" applyFont="1" applyFill="1" applyBorder="1" applyAlignment="1">
      <alignment vertical="center"/>
    </xf>
    <xf numFmtId="0" fontId="44" fillId="18" borderId="1" xfId="32" applyFont="1" applyFill="1" applyBorder="1" applyAlignment="1">
      <alignment vertical="center" wrapText="1"/>
    </xf>
    <xf numFmtId="0" fontId="44" fillId="0" borderId="1" xfId="32" applyFont="1" applyFill="1" applyBorder="1" applyAlignment="1">
      <alignment vertical="center"/>
    </xf>
    <xf numFmtId="0" fontId="44" fillId="0" borderId="1" xfId="32" applyFont="1" applyFill="1" applyBorder="1" applyAlignment="1">
      <alignment vertical="center" wrapText="1"/>
    </xf>
    <xf numFmtId="49" fontId="43" fillId="0" borderId="20" xfId="52" applyNumberFormat="1" applyFont="1" applyFill="1" applyBorder="1" applyAlignment="1">
      <alignment horizontal="left" vertical="center"/>
    </xf>
    <xf numFmtId="49" fontId="44" fillId="0" borderId="20" xfId="52" applyNumberFormat="1" applyFont="1" applyFill="1" applyBorder="1" applyAlignment="1">
      <alignment vertical="center" wrapText="1"/>
    </xf>
    <xf numFmtId="166" fontId="44" fillId="18" borderId="25" xfId="37" applyNumberFormat="1" applyFont="1" applyFill="1" applyBorder="1" applyProtection="1">
      <protection locked="0"/>
    </xf>
    <xf numFmtId="0" fontId="44" fillId="18" borderId="26" xfId="0" applyFont="1" applyFill="1" applyBorder="1" applyAlignment="1">
      <alignment horizontal="center" vertical="center"/>
    </xf>
    <xf numFmtId="0" fontId="44" fillId="0" borderId="3" xfId="52" applyFont="1" applyFill="1" applyBorder="1" applyAlignment="1">
      <alignment horizontal="left" vertical="center" wrapText="1"/>
    </xf>
    <xf numFmtId="166" fontId="44" fillId="18" borderId="0" xfId="37" applyNumberFormat="1" applyFont="1" applyFill="1" applyBorder="1" applyAlignment="1" applyProtection="1">
      <alignment horizontal="right"/>
    </xf>
    <xf numFmtId="0" fontId="44" fillId="18" borderId="0" xfId="0" applyFont="1" applyFill="1" applyBorder="1" applyAlignment="1">
      <alignment horizontal="center" vertical="center"/>
    </xf>
    <xf numFmtId="49" fontId="43" fillId="0" borderId="25" xfId="52" applyNumberFormat="1" applyFont="1" applyFill="1" applyBorder="1" applyAlignment="1">
      <alignment horizontal="left" vertical="center"/>
    </xf>
    <xf numFmtId="166" fontId="44" fillId="18" borderId="20" xfId="37" applyNumberFormat="1" applyFont="1" applyFill="1" applyBorder="1" applyProtection="1">
      <protection locked="0"/>
    </xf>
    <xf numFmtId="0" fontId="44" fillId="0" borderId="3" xfId="52" applyFont="1" applyFill="1" applyBorder="1" applyAlignment="1">
      <alignment vertical="center" wrapText="1"/>
    </xf>
    <xf numFmtId="2" fontId="44" fillId="0" borderId="20" xfId="37" applyNumberFormat="1" applyFont="1" applyFill="1" applyBorder="1" applyProtection="1">
      <protection locked="0"/>
    </xf>
    <xf numFmtId="0" fontId="44" fillId="0" borderId="1" xfId="52" applyFont="1" applyFill="1" applyBorder="1" applyAlignment="1">
      <alignment horizontal="left" vertical="center"/>
    </xf>
    <xf numFmtId="166" fontId="44" fillId="18" borderId="20" xfId="37" applyNumberFormat="1" applyFont="1" applyFill="1" applyBorder="1" applyAlignment="1" applyProtection="1"/>
    <xf numFmtId="0" fontId="44" fillId="19" borderId="3" xfId="0" applyFont="1" applyFill="1" applyBorder="1" applyAlignment="1">
      <alignment horizontal="center" vertical="center"/>
    </xf>
    <xf numFmtId="0" fontId="44" fillId="19" borderId="3" xfId="52" applyFont="1" applyFill="1" applyBorder="1" applyAlignment="1" applyProtection="1">
      <alignment vertical="center" wrapText="1"/>
      <protection hidden="1"/>
    </xf>
    <xf numFmtId="0" fontId="44" fillId="19" borderId="1" xfId="0" applyFont="1" applyFill="1" applyBorder="1" applyAlignment="1" applyProtection="1">
      <alignment horizontal="center" vertical="center" wrapText="1"/>
      <protection hidden="1"/>
    </xf>
    <xf numFmtId="0" fontId="44" fillId="19" borderId="1" xfId="52" applyFont="1" applyFill="1" applyBorder="1" applyAlignment="1" applyProtection="1">
      <alignment vertical="center" wrapText="1"/>
      <protection hidden="1"/>
    </xf>
    <xf numFmtId="0" fontId="44" fillId="19" borderId="1" xfId="0" applyFont="1" applyFill="1" applyBorder="1" applyAlignment="1">
      <alignment horizontal="center" vertical="center" wrapText="1"/>
    </xf>
    <xf numFmtId="166" fontId="44" fillId="18" borderId="3" xfId="0" applyNumberFormat="1" applyFont="1" applyFill="1" applyBorder="1" applyAlignment="1"/>
    <xf numFmtId="0" fontId="5" fillId="18" borderId="0" xfId="37" applyFont="1" applyFill="1" applyAlignment="1" applyProtection="1">
      <alignment horizontal="center"/>
      <protection hidden="1"/>
    </xf>
    <xf numFmtId="0" fontId="45" fillId="0" borderId="3" xfId="26" applyFont="1" applyFill="1" applyBorder="1" applyAlignment="1" applyProtection="1">
      <alignment wrapText="1"/>
      <protection hidden="1"/>
    </xf>
    <xf numFmtId="0" fontId="51" fillId="0" borderId="22" xfId="26" applyFont="1" applyFill="1" applyBorder="1" applyAlignment="1" applyProtection="1">
      <alignment vertical="center" wrapText="1"/>
      <protection hidden="1"/>
    </xf>
    <xf numFmtId="0" fontId="54" fillId="18" borderId="20" xfId="37" applyFont="1" applyFill="1" applyBorder="1" applyAlignment="1" applyProtection="1">
      <alignment horizontal="center" vertical="center" wrapText="1"/>
      <protection hidden="1"/>
    </xf>
    <xf numFmtId="0" fontId="44" fillId="0" borderId="20" xfId="51" applyFont="1" applyFill="1" applyBorder="1" applyAlignment="1" applyProtection="1">
      <alignment vertical="center" wrapText="1"/>
      <protection hidden="1"/>
    </xf>
    <xf numFmtId="2" fontId="44" fillId="18" borderId="20" xfId="37" applyNumberFormat="1" applyFont="1" applyFill="1" applyBorder="1" applyAlignment="1" applyProtection="1">
      <alignment horizontal="center"/>
      <protection hidden="1"/>
    </xf>
    <xf numFmtId="166" fontId="54" fillId="18" borderId="1" xfId="37" applyNumberFormat="1" applyFont="1" applyFill="1" applyBorder="1" applyAlignment="1" applyProtection="1">
      <alignment horizontal="center" vertical="center" wrapText="1"/>
      <protection hidden="1"/>
    </xf>
    <xf numFmtId="0" fontId="44" fillId="0" borderId="20" xfId="51" applyFont="1" applyFill="1" applyBorder="1" applyAlignment="1" applyProtection="1">
      <alignment vertical="center"/>
      <protection hidden="1"/>
    </xf>
    <xf numFmtId="166" fontId="44" fillId="18" borderId="20" xfId="37" applyNumberFormat="1" applyFont="1" applyFill="1" applyBorder="1" applyAlignment="1" applyProtection="1">
      <alignment horizontal="center"/>
      <protection hidden="1"/>
    </xf>
    <xf numFmtId="0" fontId="44" fillId="0" borderId="2" xfId="51" applyFont="1" applyFill="1" applyBorder="1" applyAlignment="1" applyProtection="1">
      <alignment vertical="center" wrapText="1"/>
      <protection hidden="1"/>
    </xf>
    <xf numFmtId="0" fontId="44" fillId="0" borderId="3" xfId="51" applyFont="1" applyFill="1" applyBorder="1" applyAlignment="1" applyProtection="1">
      <alignment vertical="center" wrapText="1"/>
      <protection hidden="1"/>
    </xf>
    <xf numFmtId="166" fontId="55" fillId="18" borderId="1" xfId="37" applyNumberFormat="1" applyFont="1" applyFill="1" applyBorder="1" applyAlignment="1" applyProtection="1">
      <alignment horizontal="center" vertical="center" wrapText="1"/>
      <protection hidden="1"/>
    </xf>
    <xf numFmtId="166" fontId="54" fillId="18" borderId="20" xfId="37" applyNumberFormat="1" applyFont="1" applyFill="1" applyBorder="1" applyAlignment="1" applyProtection="1">
      <alignment horizontal="center" vertical="center"/>
      <protection hidden="1"/>
    </xf>
    <xf numFmtId="0" fontId="44" fillId="0" borderId="23" xfId="51" applyFont="1" applyFill="1" applyBorder="1" applyAlignment="1" applyProtection="1">
      <alignment vertical="center" wrapText="1"/>
      <protection hidden="1"/>
    </xf>
    <xf numFmtId="0" fontId="44" fillId="0" borderId="2" xfId="51" applyFont="1" applyFill="1" applyBorder="1" applyAlignment="1" applyProtection="1">
      <alignment horizontal="left" vertical="center" wrapText="1"/>
      <protection hidden="1"/>
    </xf>
    <xf numFmtId="0" fontId="44" fillId="0" borderId="3" xfId="51" applyFont="1" applyFill="1" applyBorder="1" applyAlignment="1" applyProtection="1">
      <alignment horizontal="left" vertical="center" wrapText="1"/>
      <protection hidden="1"/>
    </xf>
    <xf numFmtId="166" fontId="54" fillId="18" borderId="2" xfId="37" applyNumberFormat="1" applyFont="1" applyFill="1" applyBorder="1" applyAlignment="1" applyProtection="1">
      <alignment horizontal="center" vertical="center" wrapText="1"/>
      <protection hidden="1"/>
    </xf>
    <xf numFmtId="0" fontId="44" fillId="0" borderId="1" xfId="51" applyFont="1" applyFill="1" applyBorder="1" applyAlignment="1" applyProtection="1">
      <alignment vertical="center"/>
      <protection hidden="1"/>
    </xf>
    <xf numFmtId="166" fontId="44" fillId="18" borderId="1" xfId="51" applyNumberFormat="1" applyFont="1" applyFill="1" applyBorder="1" applyAlignment="1" applyProtection="1">
      <alignment horizontal="center" vertical="center"/>
      <protection hidden="1"/>
    </xf>
    <xf numFmtId="166" fontId="54" fillId="18" borderId="20" xfId="37" applyNumberFormat="1" applyFont="1" applyFill="1" applyBorder="1" applyAlignment="1" applyProtection="1">
      <alignment horizontal="center" vertical="center" wrapText="1"/>
      <protection hidden="1"/>
    </xf>
    <xf numFmtId="0" fontId="44" fillId="0" borderId="2" xfId="51" applyFont="1" applyFill="1" applyBorder="1" applyAlignment="1" applyProtection="1">
      <alignment horizontal="center" vertical="center" wrapText="1"/>
      <protection hidden="1"/>
    </xf>
    <xf numFmtId="166" fontId="44" fillId="18" borderId="1" xfId="37" applyNumberFormat="1" applyFont="1" applyFill="1" applyBorder="1" applyAlignment="1" applyProtection="1">
      <alignment horizontal="center"/>
      <protection hidden="1"/>
    </xf>
    <xf numFmtId="166" fontId="54" fillId="18" borderId="1" xfId="37" applyNumberFormat="1" applyFont="1" applyFill="1" applyBorder="1" applyAlignment="1" applyProtection="1">
      <alignment horizontal="center" vertical="center"/>
      <protection hidden="1"/>
    </xf>
    <xf numFmtId="0" fontId="44" fillId="0" borderId="20" xfId="51" applyFont="1" applyFill="1" applyBorder="1" applyAlignment="1" applyProtection="1">
      <alignment horizontal="justify" vertical="center" wrapText="1"/>
      <protection hidden="1"/>
    </xf>
    <xf numFmtId="0" fontId="44" fillId="0" borderId="2" xfId="51" applyFont="1" applyFill="1" applyBorder="1" applyAlignment="1" applyProtection="1">
      <alignment horizontal="justify" vertical="center" wrapText="1"/>
      <protection hidden="1"/>
    </xf>
    <xf numFmtId="0" fontId="44" fillId="0" borderId="1" xfId="51" applyFont="1" applyFill="1" applyBorder="1" applyAlignment="1" applyProtection="1">
      <alignment vertical="center" wrapText="1"/>
      <protection hidden="1"/>
    </xf>
    <xf numFmtId="0" fontId="44" fillId="0" borderId="2" xfId="51" applyFont="1" applyFill="1" applyBorder="1" applyAlignment="1" applyProtection="1">
      <alignment vertical="center"/>
      <protection hidden="1"/>
    </xf>
    <xf numFmtId="0" fontId="44" fillId="0" borderId="26" xfId="51" applyFont="1" applyFill="1" applyBorder="1" applyAlignment="1" applyProtection="1">
      <alignment vertical="center"/>
      <protection hidden="1"/>
    </xf>
    <xf numFmtId="0" fontId="44" fillId="0" borderId="25" xfId="51" applyFont="1" applyFill="1" applyBorder="1" applyAlignment="1" applyProtection="1">
      <alignment vertical="center"/>
      <protection hidden="1"/>
    </xf>
    <xf numFmtId="0" fontId="44" fillId="0" borderId="25" xfId="0" applyFont="1" applyFill="1" applyBorder="1" applyAlignment="1" applyProtection="1">
      <alignment vertical="center" wrapText="1"/>
      <protection hidden="1"/>
    </xf>
    <xf numFmtId="166" fontId="44" fillId="18" borderId="25" xfId="37" applyNumberFormat="1" applyFont="1" applyFill="1" applyBorder="1" applyAlignment="1" applyProtection="1">
      <alignment horizontal="center"/>
      <protection hidden="1"/>
    </xf>
    <xf numFmtId="0" fontId="44" fillId="0" borderId="1" xfId="51" applyFont="1" applyFill="1" applyBorder="1" applyAlignment="1" applyProtection="1">
      <alignment horizontal="center" vertical="center"/>
      <protection hidden="1"/>
    </xf>
    <xf numFmtId="0" fontId="44" fillId="0" borderId="24" xfId="51" applyFont="1" applyFill="1" applyBorder="1" applyAlignment="1" applyProtection="1">
      <alignment vertical="center"/>
      <protection hidden="1"/>
    </xf>
    <xf numFmtId="0" fontId="44" fillId="0" borderId="23" xfId="51" applyFont="1" applyFill="1" applyBorder="1" applyAlignment="1" applyProtection="1">
      <alignment vertical="center"/>
      <protection hidden="1"/>
    </xf>
    <xf numFmtId="166" fontId="44" fillId="18" borderId="23" xfId="37" applyNumberFormat="1" applyFont="1" applyFill="1" applyBorder="1" applyAlignment="1" applyProtection="1">
      <alignment horizontal="center"/>
      <protection hidden="1"/>
    </xf>
    <xf numFmtId="166" fontId="44" fillId="18" borderId="3" xfId="37" applyNumberFormat="1" applyFont="1" applyFill="1" applyBorder="1" applyAlignment="1" applyProtection="1">
      <alignment horizontal="center"/>
      <protection hidden="1"/>
    </xf>
    <xf numFmtId="0" fontId="44" fillId="0" borderId="21" xfId="0" applyFont="1" applyFill="1" applyBorder="1" applyAlignment="1" applyProtection="1">
      <alignment horizontal="center" vertical="center"/>
      <protection hidden="1"/>
    </xf>
    <xf numFmtId="0" fontId="44" fillId="0" borderId="28" xfId="0" applyFont="1" applyFill="1" applyBorder="1" applyAlignment="1" applyProtection="1">
      <alignment vertical="center" wrapText="1"/>
      <protection hidden="1"/>
    </xf>
    <xf numFmtId="0" fontId="44" fillId="0" borderId="21" xfId="0" applyFont="1" applyFill="1" applyBorder="1" applyAlignment="1" applyProtection="1">
      <alignment horizontal="center" vertical="center" wrapText="1"/>
      <protection hidden="1"/>
    </xf>
    <xf numFmtId="0" fontId="44" fillId="0" borderId="25" xfId="51" applyFont="1" applyFill="1" applyBorder="1" applyAlignment="1" applyProtection="1">
      <alignment vertical="center" wrapText="1"/>
      <protection hidden="1"/>
    </xf>
    <xf numFmtId="166" fontId="54" fillId="18" borderId="21" xfId="37" applyNumberFormat="1" applyFont="1" applyFill="1" applyBorder="1" applyAlignment="1" applyProtection="1">
      <alignment horizontal="center" vertical="center" wrapText="1"/>
      <protection hidden="1"/>
    </xf>
    <xf numFmtId="0" fontId="44" fillId="0" borderId="0" xfId="51" applyFont="1" applyFill="1" applyBorder="1" applyAlignment="1" applyProtection="1">
      <alignment vertical="center" wrapText="1"/>
      <protection hidden="1"/>
    </xf>
    <xf numFmtId="166" fontId="54" fillId="18" borderId="0" xfId="37" applyNumberFormat="1" applyFont="1" applyFill="1" applyBorder="1" applyAlignment="1" applyProtection="1">
      <alignment horizontal="center" vertical="center" wrapText="1"/>
      <protection hidden="1"/>
    </xf>
    <xf numFmtId="49" fontId="43" fillId="0" borderId="23" xfId="51" applyNumberFormat="1" applyFont="1" applyFill="1" applyBorder="1" applyAlignment="1" applyProtection="1">
      <alignment horizontal="left" vertical="center"/>
      <protection hidden="1"/>
    </xf>
    <xf numFmtId="49" fontId="43" fillId="0" borderId="23" xfId="51" applyNumberFormat="1" applyFont="1" applyFill="1" applyBorder="1" applyAlignment="1" applyProtection="1">
      <alignment vertical="center" wrapText="1"/>
      <protection hidden="1"/>
    </xf>
    <xf numFmtId="166" fontId="54" fillId="18" borderId="23" xfId="37" applyNumberFormat="1" applyFont="1" applyFill="1" applyBorder="1" applyAlignment="1" applyProtection="1">
      <alignment horizontal="center" vertical="center" wrapText="1"/>
      <protection hidden="1"/>
    </xf>
    <xf numFmtId="0" fontId="44" fillId="0" borderId="1" xfId="51" applyFont="1" applyFill="1" applyBorder="1" applyAlignment="1" applyProtection="1">
      <alignment horizontal="left" vertical="center" wrapText="1"/>
      <protection hidden="1"/>
    </xf>
    <xf numFmtId="0" fontId="44" fillId="0" borderId="20" xfId="51" applyFont="1" applyFill="1" applyBorder="1" applyAlignment="1" applyProtection="1">
      <alignment horizontal="left" vertical="center" wrapText="1"/>
      <protection hidden="1"/>
    </xf>
    <xf numFmtId="0" fontId="44" fillId="18" borderId="20" xfId="51" applyFont="1" applyFill="1" applyBorder="1" applyAlignment="1" applyProtection="1">
      <alignment vertical="center" wrapText="1"/>
      <protection hidden="1"/>
    </xf>
    <xf numFmtId="0" fontId="44" fillId="18" borderId="1" xfId="51" applyFont="1" applyFill="1" applyBorder="1" applyAlignment="1" applyProtection="1">
      <alignment horizontal="left" vertical="center" wrapText="1"/>
      <protection hidden="1"/>
    </xf>
    <xf numFmtId="166" fontId="54" fillId="18" borderId="22" xfId="37" applyNumberFormat="1" applyFont="1" applyFill="1" applyBorder="1" applyAlignment="1" applyProtection="1">
      <alignment horizontal="center" vertical="center" wrapText="1"/>
      <protection hidden="1"/>
    </xf>
    <xf numFmtId="49" fontId="43" fillId="0" borderId="20" xfId="51" applyNumberFormat="1" applyFont="1" applyFill="1" applyBorder="1" applyAlignment="1" applyProtection="1">
      <alignment horizontal="left" vertical="center"/>
      <protection hidden="1"/>
    </xf>
    <xf numFmtId="49" fontId="43" fillId="0" borderId="20" xfId="51" applyNumberFormat="1" applyFont="1" applyFill="1" applyBorder="1" applyAlignment="1" applyProtection="1">
      <alignment vertical="center" wrapText="1"/>
      <protection hidden="1"/>
    </xf>
    <xf numFmtId="166" fontId="44" fillId="0" borderId="20" xfId="0" applyNumberFormat="1" applyFont="1" applyFill="1" applyBorder="1" applyAlignment="1">
      <alignment horizontal="center" vertical="center" wrapText="1"/>
    </xf>
    <xf numFmtId="166" fontId="44" fillId="0" borderId="1" xfId="0" applyNumberFormat="1" applyFont="1" applyFill="1" applyBorder="1" applyAlignment="1">
      <alignment horizontal="center" vertical="center" wrapText="1"/>
    </xf>
    <xf numFmtId="166" fontId="44" fillId="0" borderId="20" xfId="0" applyNumberFormat="1" applyFont="1" applyFill="1" applyBorder="1" applyAlignment="1" applyProtection="1">
      <alignment horizontal="center"/>
    </xf>
    <xf numFmtId="0" fontId="44" fillId="0" borderId="20" xfId="51" applyFont="1" applyFill="1" applyBorder="1" applyAlignment="1" applyProtection="1">
      <alignment horizontal="left" vertical="center"/>
      <protection hidden="1"/>
    </xf>
    <xf numFmtId="0" fontId="44" fillId="0" borderId="3" xfId="51" applyFont="1" applyFill="1" applyBorder="1" applyAlignment="1" applyProtection="1">
      <alignment horizontal="left" vertical="center"/>
      <protection hidden="1"/>
    </xf>
    <xf numFmtId="49" fontId="44" fillId="0" borderId="1" xfId="51" applyNumberFormat="1" applyFont="1" applyFill="1" applyBorder="1" applyAlignment="1" applyProtection="1">
      <alignment horizontal="left" vertical="center" wrapText="1"/>
      <protection hidden="1"/>
    </xf>
    <xf numFmtId="0" fontId="44" fillId="18" borderId="20" xfId="51" applyFont="1" applyFill="1" applyBorder="1" applyAlignment="1" applyProtection="1">
      <alignment vertical="center"/>
      <protection hidden="1"/>
    </xf>
    <xf numFmtId="0" fontId="44" fillId="0" borderId="0" xfId="26" applyFont="1" applyBorder="1" applyAlignment="1" applyProtection="1">
      <alignment horizontal="center" vertical="center"/>
      <protection hidden="1"/>
    </xf>
    <xf numFmtId="49" fontId="43" fillId="18" borderId="20" xfId="51" applyNumberFormat="1" applyFont="1" applyFill="1" applyBorder="1" applyAlignment="1" applyProtection="1">
      <alignment vertical="center" wrapText="1"/>
      <protection hidden="1"/>
    </xf>
    <xf numFmtId="49" fontId="43" fillId="18" borderId="20" xfId="51" applyNumberFormat="1" applyFont="1" applyFill="1" applyBorder="1" applyAlignment="1">
      <alignment horizontal="center" vertical="center" wrapText="1"/>
    </xf>
    <xf numFmtId="166" fontId="44" fillId="18" borderId="20" xfId="37" applyNumberFormat="1" applyFont="1" applyFill="1" applyBorder="1" applyAlignment="1">
      <alignment horizontal="center" vertical="center"/>
    </xf>
    <xf numFmtId="0" fontId="44" fillId="0" borderId="20" xfId="26" applyFont="1" applyBorder="1" applyAlignment="1" applyProtection="1">
      <alignment horizontal="center" vertical="center"/>
      <protection hidden="1"/>
    </xf>
    <xf numFmtId="0" fontId="44" fillId="18" borderId="20" xfId="51" applyFont="1" applyFill="1" applyBorder="1" applyAlignment="1">
      <alignment horizontal="center" vertical="center"/>
    </xf>
    <xf numFmtId="166" fontId="44" fillId="18" borderId="20" xfId="51" applyNumberFormat="1" applyFont="1" applyFill="1" applyBorder="1" applyAlignment="1">
      <alignment horizontal="center" vertical="center"/>
    </xf>
    <xf numFmtId="0" fontId="44" fillId="18" borderId="3" xfId="51" applyFont="1" applyFill="1" applyBorder="1" applyAlignment="1" applyProtection="1">
      <alignment horizontal="left" vertical="center" wrapText="1"/>
      <protection hidden="1"/>
    </xf>
    <xf numFmtId="0" fontId="44" fillId="18" borderId="1" xfId="26" applyFont="1" applyFill="1" applyBorder="1" applyAlignment="1" applyProtection="1">
      <alignment horizontal="center" vertical="center" wrapText="1"/>
      <protection hidden="1"/>
    </xf>
    <xf numFmtId="0" fontId="44" fillId="18" borderId="1" xfId="26" applyFont="1" applyFill="1" applyBorder="1" applyAlignment="1" applyProtection="1">
      <alignment horizontal="left" vertical="center" wrapText="1"/>
      <protection hidden="1"/>
    </xf>
    <xf numFmtId="166" fontId="44" fillId="18" borderId="1" xfId="37" applyNumberFormat="1" applyFont="1" applyFill="1" applyBorder="1" applyAlignment="1">
      <alignment horizontal="center" vertical="center" wrapText="1"/>
    </xf>
    <xf numFmtId="166" fontId="44" fillId="18" borderId="20" xfId="37" applyNumberFormat="1" applyFont="1" applyFill="1" applyBorder="1" applyAlignment="1" applyProtection="1">
      <alignment horizontal="center"/>
      <protection locked="0"/>
    </xf>
    <xf numFmtId="166" fontId="44" fillId="18" borderId="0" xfId="37" applyNumberFormat="1" applyFont="1" applyFill="1" applyAlignment="1" applyProtection="1">
      <alignment horizontal="center"/>
      <protection locked="0"/>
    </xf>
    <xf numFmtId="166" fontId="44" fillId="18" borderId="1" xfId="37" applyNumberFormat="1" applyFont="1" applyFill="1" applyBorder="1" applyAlignment="1" applyProtection="1">
      <alignment horizontal="center" vertical="center" wrapText="1"/>
    </xf>
    <xf numFmtId="166" fontId="44" fillId="0" borderId="1" xfId="37" applyNumberFormat="1" applyFont="1" applyFill="1" applyBorder="1" applyAlignment="1" applyProtection="1">
      <alignment horizontal="center" vertical="center" wrapText="1"/>
    </xf>
    <xf numFmtId="0" fontId="44" fillId="0" borderId="3" xfId="51" applyFont="1" applyFill="1" applyBorder="1" applyAlignment="1" applyProtection="1">
      <alignment vertical="center"/>
      <protection hidden="1"/>
    </xf>
    <xf numFmtId="49" fontId="43" fillId="0" borderId="20" xfId="51" applyNumberFormat="1" applyFont="1" applyFill="1" applyBorder="1" applyAlignment="1">
      <alignment vertical="center" wrapText="1"/>
    </xf>
    <xf numFmtId="0" fontId="44" fillId="0" borderId="1" xfId="51" applyFont="1" applyFill="1" applyBorder="1" applyAlignment="1" applyProtection="1">
      <alignment horizontal="center" vertical="center" wrapText="1"/>
      <protection hidden="1"/>
    </xf>
    <xf numFmtId="166" fontId="44" fillId="0" borderId="20" xfId="0" applyNumberFormat="1" applyFont="1" applyFill="1" applyBorder="1" applyAlignment="1" applyProtection="1">
      <alignment horizontal="center" vertical="center" wrapText="1"/>
      <protection hidden="1"/>
    </xf>
    <xf numFmtId="166" fontId="44" fillId="0" borderId="1" xfId="0" applyNumberFormat="1" applyFont="1" applyFill="1" applyBorder="1" applyAlignment="1" applyProtection="1">
      <alignment horizontal="center" vertical="center" wrapText="1"/>
      <protection hidden="1"/>
    </xf>
    <xf numFmtId="166" fontId="5" fillId="0" borderId="1" xfId="37" applyNumberFormat="1" applyFont="1" applyFill="1" applyBorder="1" applyAlignment="1" applyProtection="1">
      <alignment horizontal="center"/>
      <protection hidden="1"/>
    </xf>
    <xf numFmtId="166" fontId="44" fillId="0" borderId="20" xfId="0" applyNumberFormat="1" applyFont="1" applyFill="1" applyBorder="1" applyAlignment="1" applyProtection="1">
      <alignment horizontal="center"/>
      <protection hidden="1"/>
    </xf>
    <xf numFmtId="0" fontId="44" fillId="0" borderId="20" xfId="51" applyFont="1" applyFill="1" applyBorder="1" applyAlignment="1" applyProtection="1">
      <alignment horizontal="center" vertical="center"/>
      <protection hidden="1"/>
    </xf>
    <xf numFmtId="0" fontId="44" fillId="0" borderId="2" xfId="51" applyFont="1" applyFill="1" applyBorder="1" applyAlignment="1" applyProtection="1">
      <alignment horizontal="center" vertical="center"/>
      <protection hidden="1"/>
    </xf>
    <xf numFmtId="0" fontId="44" fillId="0" borderId="20" xfId="26" applyFont="1" applyFill="1" applyBorder="1" applyAlignment="1" applyProtection="1">
      <alignment horizontal="center" vertical="center"/>
      <protection hidden="1"/>
    </xf>
    <xf numFmtId="0" fontId="44" fillId="0" borderId="23" xfId="51" applyFont="1" applyFill="1" applyBorder="1" applyAlignment="1">
      <alignment vertical="center"/>
    </xf>
    <xf numFmtId="0" fontId="64" fillId="0" borderId="20" xfId="26" applyFont="1" applyFill="1" applyBorder="1" applyAlignment="1" applyProtection="1">
      <alignment horizontal="left" vertical="center" wrapText="1"/>
      <protection hidden="1"/>
    </xf>
    <xf numFmtId="0" fontId="64" fillId="0" borderId="1" xfId="26" applyFont="1" applyFill="1" applyBorder="1" applyAlignment="1" applyProtection="1">
      <alignment horizontal="center" vertical="center" wrapText="1"/>
      <protection hidden="1"/>
    </xf>
    <xf numFmtId="166" fontId="44" fillId="0" borderId="1" xfId="37" applyNumberFormat="1" applyFont="1" applyFill="1" applyBorder="1" applyAlignment="1">
      <alignment horizontal="center" vertical="center" wrapText="1"/>
    </xf>
    <xf numFmtId="0" fontId="64" fillId="0" borderId="20" xfId="26" applyFont="1" applyFill="1" applyBorder="1" applyAlignment="1" applyProtection="1">
      <alignment vertical="center" wrapText="1"/>
      <protection hidden="1"/>
    </xf>
    <xf numFmtId="0" fontId="44" fillId="0" borderId="20" xfId="26" applyFont="1" applyFill="1" applyBorder="1" applyAlignment="1" applyProtection="1">
      <alignment horizontal="left" vertical="center" wrapText="1"/>
      <protection hidden="1"/>
    </xf>
    <xf numFmtId="0" fontId="44" fillId="0" borderId="1" xfId="26" applyFont="1" applyFill="1" applyBorder="1" applyAlignment="1" applyProtection="1">
      <alignment horizontal="center" vertical="center" wrapText="1"/>
      <protection hidden="1"/>
    </xf>
    <xf numFmtId="0" fontId="44" fillId="0" borderId="1" xfId="26" applyFont="1" applyFill="1" applyBorder="1" applyAlignment="1" applyProtection="1">
      <alignment horizontal="left" vertical="center" wrapText="1"/>
      <protection hidden="1"/>
    </xf>
    <xf numFmtId="0" fontId="44" fillId="0" borderId="23" xfId="26" applyFont="1" applyFill="1" applyBorder="1" applyAlignment="1" applyProtection="1">
      <alignment horizontal="left" vertical="center" wrapText="1"/>
      <protection hidden="1"/>
    </xf>
    <xf numFmtId="166" fontId="44" fillId="0" borderId="22" xfId="37" applyNumberFormat="1" applyFont="1" applyFill="1" applyBorder="1" applyAlignment="1">
      <alignment horizontal="center" vertical="center" wrapText="1"/>
    </xf>
    <xf numFmtId="0" fontId="44" fillId="0" borderId="23" xfId="26" applyFont="1" applyFill="1" applyBorder="1" applyAlignment="1" applyProtection="1">
      <alignment vertical="center" wrapText="1"/>
      <protection hidden="1"/>
    </xf>
    <xf numFmtId="166" fontId="44" fillId="0" borderId="21" xfId="37" applyNumberFormat="1" applyFont="1" applyFill="1" applyBorder="1" applyAlignment="1">
      <alignment horizontal="center" vertical="center" wrapText="1"/>
    </xf>
    <xf numFmtId="166" fontId="44" fillId="0" borderId="20" xfId="37" applyNumberFormat="1" applyFont="1" applyFill="1" applyBorder="1" applyAlignment="1">
      <alignment horizontal="center" vertical="center" wrapText="1"/>
    </xf>
    <xf numFmtId="0" fontId="44" fillId="0" borderId="20" xfId="51" applyFont="1" applyFill="1" applyBorder="1" applyAlignment="1">
      <alignment vertical="center"/>
    </xf>
    <xf numFmtId="166" fontId="44" fillId="18" borderId="20" xfId="37" applyNumberFormat="1" applyFont="1" applyFill="1" applyBorder="1" applyAlignment="1">
      <alignment horizontal="center" vertical="center" wrapText="1"/>
    </xf>
    <xf numFmtId="166" fontId="44" fillId="18" borderId="20" xfId="51" applyNumberFormat="1" applyFont="1" applyFill="1" applyBorder="1" applyAlignment="1">
      <alignment horizontal="center" vertical="center" wrapText="1"/>
    </xf>
    <xf numFmtId="0" fontId="44" fillId="18" borderId="1" xfId="26" applyFont="1" applyFill="1" applyBorder="1" applyAlignment="1" applyProtection="1">
      <alignment horizontal="center" vertical="center"/>
      <protection hidden="1"/>
    </xf>
    <xf numFmtId="0" fontId="44" fillId="0" borderId="1" xfId="26" applyFont="1" applyFill="1" applyBorder="1" applyAlignment="1" applyProtection="1">
      <alignment horizontal="center" vertical="center"/>
      <protection hidden="1"/>
    </xf>
    <xf numFmtId="166" fontId="44" fillId="18" borderId="2" xfId="37" applyNumberFormat="1" applyFont="1" applyFill="1" applyBorder="1" applyAlignment="1">
      <alignment horizontal="center" vertical="center" wrapText="1"/>
    </xf>
    <xf numFmtId="0" fontId="44" fillId="0" borderId="3" xfId="51" applyFont="1" applyFill="1" applyBorder="1" applyAlignment="1" applyProtection="1">
      <alignment horizontal="center" vertical="center" wrapText="1"/>
      <protection hidden="1"/>
    </xf>
    <xf numFmtId="0" fontId="44" fillId="18" borderId="1" xfId="51" applyFont="1" applyFill="1" applyBorder="1" applyAlignment="1" applyProtection="1">
      <alignment vertical="center" wrapText="1"/>
      <protection hidden="1"/>
    </xf>
    <xf numFmtId="166" fontId="44" fillId="18" borderId="20" xfId="37" applyNumberFormat="1" applyFont="1" applyFill="1" applyBorder="1" applyAlignment="1" applyProtection="1">
      <alignment horizontal="center" vertical="center"/>
    </xf>
    <xf numFmtId="0" fontId="64" fillId="0" borderId="20" xfId="51" applyFont="1" applyFill="1" applyBorder="1" applyAlignment="1" applyProtection="1">
      <alignment horizontal="left" vertical="center" wrapText="1"/>
      <protection hidden="1"/>
    </xf>
    <xf numFmtId="0" fontId="64" fillId="0" borderId="1" xfId="51" applyFont="1" applyFill="1" applyBorder="1" applyAlignment="1" applyProtection="1">
      <alignment vertical="center" wrapText="1"/>
      <protection hidden="1"/>
    </xf>
    <xf numFmtId="0" fontId="44" fillId="0" borderId="22" xfId="51" applyFont="1" applyFill="1" applyBorder="1" applyAlignment="1" applyProtection="1">
      <alignment horizontal="left" vertical="center" wrapText="1"/>
      <protection hidden="1"/>
    </xf>
    <xf numFmtId="49" fontId="43" fillId="18" borderId="20" xfId="51" applyNumberFormat="1" applyFont="1" applyFill="1" applyBorder="1" applyAlignment="1">
      <alignment horizontal="left" vertical="center"/>
    </xf>
    <xf numFmtId="49" fontId="43" fillId="18" borderId="20" xfId="51" applyNumberFormat="1" applyFont="1" applyFill="1" applyBorder="1" applyAlignment="1">
      <alignment vertical="center" wrapText="1"/>
    </xf>
    <xf numFmtId="0" fontId="44" fillId="18" borderId="20" xfId="51" applyFont="1" applyFill="1" applyBorder="1" applyAlignment="1">
      <alignment vertical="center"/>
    </xf>
    <xf numFmtId="0" fontId="44" fillId="18" borderId="1" xfId="51" applyFont="1" applyFill="1" applyBorder="1" applyAlignment="1">
      <alignment horizontal="left" vertical="center" wrapText="1"/>
    </xf>
    <xf numFmtId="0" fontId="44" fillId="18" borderId="1" xfId="26" applyFont="1" applyFill="1" applyBorder="1" applyAlignment="1">
      <alignment horizontal="center" vertical="center"/>
    </xf>
    <xf numFmtId="0" fontId="44" fillId="18" borderId="1" xfId="51" applyFont="1" applyFill="1" applyBorder="1" applyAlignment="1">
      <alignment vertical="center" wrapText="1"/>
    </xf>
    <xf numFmtId="49" fontId="43" fillId="0" borderId="20" xfId="51" applyNumberFormat="1" applyFont="1" applyFill="1" applyBorder="1" applyAlignment="1">
      <alignment horizontal="left" vertical="center"/>
    </xf>
    <xf numFmtId="49" fontId="44" fillId="0" borderId="20" xfId="51" applyNumberFormat="1" applyFont="1" applyFill="1" applyBorder="1" applyAlignment="1">
      <alignment vertical="center" wrapText="1"/>
    </xf>
    <xf numFmtId="0" fontId="44" fillId="0" borderId="3" xfId="51" applyFont="1" applyFill="1" applyBorder="1" applyAlignment="1">
      <alignment horizontal="left" vertical="center" wrapText="1"/>
    </xf>
    <xf numFmtId="0" fontId="44" fillId="0" borderId="1" xfId="51" applyFont="1" applyFill="1" applyBorder="1" applyAlignment="1">
      <alignment horizontal="left" vertical="center" wrapText="1"/>
    </xf>
    <xf numFmtId="49" fontId="44" fillId="18" borderId="20" xfId="51" applyNumberFormat="1" applyFont="1" applyFill="1" applyBorder="1" applyAlignment="1">
      <alignment horizontal="center" vertical="center" wrapText="1"/>
    </xf>
    <xf numFmtId="49" fontId="43" fillId="0" borderId="25" xfId="51" applyNumberFormat="1" applyFont="1" applyFill="1" applyBorder="1" applyAlignment="1">
      <alignment horizontal="left" vertical="center"/>
    </xf>
    <xf numFmtId="0" fontId="44" fillId="18" borderId="20" xfId="37" applyFont="1" applyFill="1" applyBorder="1" applyAlignment="1" applyProtection="1">
      <alignment horizontal="center" vertical="center"/>
    </xf>
    <xf numFmtId="0" fontId="44" fillId="18" borderId="20" xfId="37" applyNumberFormat="1" applyFont="1" applyFill="1" applyBorder="1" applyAlignment="1" applyProtection="1">
      <alignment horizontal="center" vertical="center"/>
    </xf>
    <xf numFmtId="0" fontId="44" fillId="0" borderId="1" xfId="51" applyFont="1" applyFill="1" applyBorder="1" applyAlignment="1">
      <alignment vertical="center" wrapText="1"/>
    </xf>
    <xf numFmtId="0" fontId="44" fillId="0" borderId="3" xfId="51" applyFont="1" applyFill="1" applyBorder="1" applyAlignment="1">
      <alignment vertical="center" wrapText="1"/>
    </xf>
    <xf numFmtId="0" fontId="44" fillId="0" borderId="3" xfId="51" applyFont="1" applyFill="1" applyBorder="1" applyAlignment="1">
      <alignment horizontal="left" vertical="center"/>
    </xf>
    <xf numFmtId="0" fontId="44" fillId="0" borderId="1" xfId="51" applyFont="1" applyFill="1" applyBorder="1" applyAlignment="1">
      <alignment horizontal="left" vertical="center"/>
    </xf>
    <xf numFmtId="166" fontId="44" fillId="18" borderId="3" xfId="37" applyNumberFormat="1" applyFont="1" applyFill="1" applyBorder="1" applyAlignment="1" applyProtection="1">
      <alignment horizontal="center" vertical="center" wrapText="1"/>
    </xf>
    <xf numFmtId="0" fontId="65" fillId="0" borderId="0" xfId="0" applyFont="1"/>
    <xf numFmtId="0" fontId="65" fillId="0" borderId="1" xfId="0" applyFont="1" applyBorder="1"/>
    <xf numFmtId="0" fontId="66" fillId="0" borderId="1" xfId="0" applyFont="1" applyBorder="1" applyAlignment="1">
      <alignment horizontal="center" wrapText="1"/>
    </xf>
    <xf numFmtId="0" fontId="66" fillId="0" borderId="1" xfId="0" applyFont="1" applyBorder="1" applyAlignment="1">
      <alignment horizontal="center" vertical="center" wrapText="1"/>
    </xf>
    <xf numFmtId="166" fontId="66" fillId="0" borderId="1" xfId="0" applyNumberFormat="1" applyFont="1" applyBorder="1" applyAlignment="1">
      <alignment horizontal="center" vertical="center" wrapText="1"/>
    </xf>
    <xf numFmtId="0" fontId="51" fillId="0" borderId="1" xfId="26" applyFont="1" applyFill="1" applyBorder="1" applyAlignment="1" applyProtection="1">
      <alignment horizontal="center" vertical="center" wrapText="1"/>
      <protection hidden="1"/>
    </xf>
    <xf numFmtId="0" fontId="44" fillId="18" borderId="2" xfId="0" applyFont="1" applyFill="1" applyBorder="1" applyProtection="1">
      <protection hidden="1"/>
    </xf>
    <xf numFmtId="0" fontId="54" fillId="18" borderId="1" xfId="37" applyFont="1" applyFill="1" applyBorder="1" applyAlignment="1" applyProtection="1">
      <alignment horizontal="center" vertical="center" wrapText="1"/>
      <protection hidden="1"/>
    </xf>
    <xf numFmtId="0" fontId="44" fillId="18" borderId="2" xfId="0" applyFont="1" applyFill="1" applyBorder="1" applyAlignment="1" applyProtection="1">
      <alignment horizontal="center" vertical="center"/>
      <protection hidden="1"/>
    </xf>
    <xf numFmtId="2" fontId="44" fillId="18" borderId="1" xfId="37" applyNumberFormat="1" applyFont="1" applyFill="1" applyBorder="1" applyAlignment="1" applyProtection="1">
      <alignment horizontal="center"/>
      <protection hidden="1"/>
    </xf>
    <xf numFmtId="0" fontId="44" fillId="18" borderId="1" xfId="0" applyFont="1" applyFill="1" applyBorder="1" applyProtection="1">
      <protection hidden="1"/>
    </xf>
    <xf numFmtId="0" fontId="44" fillId="18" borderId="29" xfId="0" applyFont="1" applyFill="1" applyBorder="1" applyProtection="1">
      <protection hidden="1"/>
    </xf>
    <xf numFmtId="0" fontId="45" fillId="18" borderId="1" xfId="0" applyFont="1" applyFill="1" applyBorder="1" applyProtection="1">
      <protection hidden="1"/>
    </xf>
    <xf numFmtId="0" fontId="67" fillId="18" borderId="1" xfId="0" applyFont="1" applyFill="1" applyBorder="1" applyProtection="1">
      <protection hidden="1"/>
    </xf>
    <xf numFmtId="0" fontId="44" fillId="0" borderId="2" xfId="0" applyFont="1" applyFill="1" applyBorder="1" applyAlignment="1" applyProtection="1">
      <alignment horizontal="center" wrapText="1"/>
      <protection hidden="1"/>
    </xf>
    <xf numFmtId="0" fontId="44" fillId="18" borderId="26" xfId="0" applyFont="1" applyFill="1" applyBorder="1" applyAlignment="1" applyProtection="1">
      <alignment horizontal="center" vertical="center"/>
      <protection hidden="1"/>
    </xf>
    <xf numFmtId="0" fontId="44" fillId="18" borderId="24" xfId="0" applyFont="1" applyFill="1" applyBorder="1" applyAlignment="1" applyProtection="1">
      <alignment horizontal="center" vertical="center"/>
      <protection hidden="1"/>
    </xf>
    <xf numFmtId="0" fontId="44" fillId="18" borderId="0" xfId="0" applyFont="1" applyFill="1" applyBorder="1" applyProtection="1">
      <protection hidden="1"/>
    </xf>
    <xf numFmtId="166" fontId="54" fillId="18" borderId="30" xfId="37" applyNumberFormat="1" applyFont="1" applyFill="1" applyBorder="1" applyAlignment="1" applyProtection="1">
      <alignment horizontal="center" vertical="center" wrapText="1"/>
      <protection hidden="1"/>
    </xf>
    <xf numFmtId="0" fontId="44" fillId="18" borderId="24" xfId="0" applyFont="1" applyFill="1" applyBorder="1" applyProtection="1">
      <protection hidden="1"/>
    </xf>
    <xf numFmtId="0" fontId="44" fillId="0" borderId="2" xfId="0" applyFont="1" applyFill="1" applyBorder="1" applyProtection="1">
      <protection hidden="1"/>
    </xf>
    <xf numFmtId="166" fontId="44" fillId="18" borderId="1" xfId="0" applyNumberFormat="1" applyFont="1" applyFill="1" applyBorder="1" applyAlignment="1" applyProtection="1">
      <alignment horizontal="center"/>
    </xf>
    <xf numFmtId="0" fontId="44" fillId="0" borderId="1" xfId="0" applyFont="1" applyFill="1" applyBorder="1" applyProtection="1">
      <protection hidden="1"/>
    </xf>
    <xf numFmtId="166" fontId="44" fillId="0" borderId="1" xfId="0" applyNumberFormat="1" applyFont="1" applyFill="1" applyBorder="1" applyAlignment="1" applyProtection="1">
      <alignment horizontal="center"/>
    </xf>
    <xf numFmtId="0" fontId="44" fillId="18" borderId="2" xfId="26" applyFont="1" applyFill="1" applyBorder="1" applyProtection="1">
      <protection hidden="1"/>
    </xf>
    <xf numFmtId="166" fontId="44" fillId="18" borderId="1" xfId="37" applyNumberFormat="1" applyFont="1" applyFill="1" applyBorder="1" applyAlignment="1">
      <alignment horizontal="center" vertical="center"/>
    </xf>
    <xf numFmtId="0" fontId="43" fillId="18" borderId="1" xfId="26" applyFont="1" applyFill="1" applyBorder="1" applyAlignment="1" applyProtection="1">
      <alignment horizontal="center" vertical="center"/>
      <protection hidden="1"/>
    </xf>
    <xf numFmtId="166" fontId="44" fillId="18" borderId="1" xfId="51" applyNumberFormat="1" applyFont="1" applyFill="1" applyBorder="1" applyAlignment="1">
      <alignment horizontal="center" vertical="center"/>
    </xf>
    <xf numFmtId="0" fontId="43" fillId="18" borderId="1" xfId="26" applyFont="1" applyFill="1" applyBorder="1" applyProtection="1">
      <protection hidden="1"/>
    </xf>
    <xf numFmtId="166" fontId="44" fillId="18" borderId="1" xfId="37" applyNumberFormat="1" applyFont="1" applyFill="1" applyBorder="1" applyAlignment="1" applyProtection="1">
      <alignment horizontal="center"/>
      <protection locked="0"/>
    </xf>
    <xf numFmtId="166" fontId="44" fillId="18" borderId="1" xfId="37" applyNumberFormat="1" applyFont="1" applyFill="1" applyBorder="1" applyAlignment="1" applyProtection="1">
      <alignment horizontal="center"/>
    </xf>
    <xf numFmtId="0" fontId="44" fillId="0" borderId="0" xfId="37" applyFont="1" applyFill="1"/>
    <xf numFmtId="0" fontId="44" fillId="0" borderId="20" xfId="0" applyFont="1" applyFill="1" applyBorder="1" applyProtection="1">
      <protection hidden="1"/>
    </xf>
    <xf numFmtId="166" fontId="44" fillId="0" borderId="1" xfId="0" applyNumberFormat="1" applyFont="1" applyFill="1" applyBorder="1" applyAlignment="1" applyProtection="1">
      <alignment horizontal="center"/>
      <protection hidden="1"/>
    </xf>
    <xf numFmtId="0" fontId="43" fillId="0" borderId="2" xfId="26" applyFont="1" applyFill="1" applyBorder="1" applyProtection="1">
      <protection hidden="1"/>
    </xf>
    <xf numFmtId="0" fontId="43" fillId="0" borderId="2" xfId="26" applyFont="1" applyFill="1" applyBorder="1"/>
    <xf numFmtId="0" fontId="43" fillId="18" borderId="2" xfId="26" applyFont="1" applyFill="1" applyBorder="1" applyProtection="1">
      <protection hidden="1"/>
    </xf>
    <xf numFmtId="166" fontId="44" fillId="18" borderId="1" xfId="51" applyNumberFormat="1" applyFont="1" applyFill="1" applyBorder="1" applyAlignment="1">
      <alignment horizontal="center" vertical="center" wrapText="1"/>
    </xf>
    <xf numFmtId="0" fontId="43" fillId="0" borderId="1" xfId="26" applyFont="1" applyFill="1" applyBorder="1" applyProtection="1">
      <protection hidden="1"/>
    </xf>
    <xf numFmtId="0" fontId="43" fillId="0" borderId="1" xfId="26" applyFont="1" applyFill="1" applyBorder="1" applyAlignment="1" applyProtection="1">
      <alignment horizontal="center" vertical="center"/>
      <protection hidden="1"/>
    </xf>
    <xf numFmtId="166" fontId="44" fillId="18" borderId="1" xfId="37" applyNumberFormat="1" applyFont="1" applyFill="1" applyBorder="1" applyAlignment="1" applyProtection="1">
      <alignment horizontal="center" vertical="center"/>
    </xf>
    <xf numFmtId="0" fontId="43" fillId="18" borderId="2" xfId="26" applyFont="1" applyFill="1" applyBorder="1"/>
    <xf numFmtId="0" fontId="44" fillId="0" borderId="20" xfId="26" applyFont="1" applyBorder="1" applyAlignment="1">
      <alignment horizontal="center" vertical="center"/>
    </xf>
    <xf numFmtId="0" fontId="43" fillId="0" borderId="1" xfId="26" applyFont="1" applyFill="1" applyBorder="1" applyAlignment="1">
      <alignment horizontal="center" vertical="center"/>
    </xf>
    <xf numFmtId="166" fontId="44" fillId="18" borderId="1" xfId="26" applyNumberFormat="1" applyFont="1" applyFill="1" applyBorder="1" applyAlignment="1">
      <alignment horizontal="center" vertical="center" wrapText="1"/>
    </xf>
    <xf numFmtId="0" fontId="43" fillId="18" borderId="1" xfId="26" applyFont="1" applyFill="1" applyBorder="1" applyAlignment="1">
      <alignment horizontal="center" vertical="center"/>
    </xf>
    <xf numFmtId="0" fontId="44" fillId="18" borderId="2" xfId="0" applyFont="1" applyFill="1" applyBorder="1"/>
    <xf numFmtId="0" fontId="44" fillId="18" borderId="1" xfId="0" applyFont="1" applyFill="1" applyBorder="1"/>
    <xf numFmtId="0" fontId="49" fillId="18" borderId="23" xfId="37" applyFont="1" applyFill="1" applyBorder="1" applyAlignment="1" applyProtection="1">
      <alignment vertical="center" wrapText="1"/>
    </xf>
    <xf numFmtId="166" fontId="65" fillId="0" borderId="0" xfId="0" applyNumberFormat="1" applyFont="1" applyAlignment="1">
      <alignment horizontal="center"/>
    </xf>
    <xf numFmtId="0" fontId="62" fillId="18" borderId="0" xfId="69" applyFont="1" applyFill="1"/>
    <xf numFmtId="0" fontId="69" fillId="18" borderId="0" xfId="69" applyFont="1" applyFill="1"/>
    <xf numFmtId="0" fontId="69" fillId="18" borderId="1" xfId="69" applyFont="1" applyFill="1" applyBorder="1" applyAlignment="1">
      <alignment horizontal="center" vertical="center"/>
    </xf>
    <xf numFmtId="0" fontId="69" fillId="18" borderId="1" xfId="69" applyFont="1" applyFill="1" applyBorder="1" applyAlignment="1">
      <alignment horizontal="center" vertical="center" wrapText="1"/>
    </xf>
    <xf numFmtId="2" fontId="69" fillId="18" borderId="0" xfId="69" applyNumberFormat="1" applyFont="1" applyFill="1" applyAlignment="1">
      <alignment horizontal="center"/>
    </xf>
    <xf numFmtId="0" fontId="62" fillId="18" borderId="1" xfId="70" applyNumberFormat="1" applyFont="1" applyFill="1" applyBorder="1" applyAlignment="1">
      <alignment horizontal="center" vertical="top" shrinkToFit="1"/>
    </xf>
    <xf numFmtId="49" fontId="62" fillId="18" borderId="1" xfId="70" applyNumberFormat="1" applyFont="1" applyFill="1" applyBorder="1" applyAlignment="1">
      <alignment horizontal="left" vertical="top" wrapText="1"/>
    </xf>
    <xf numFmtId="0" fontId="62" fillId="18" borderId="1" xfId="70" applyNumberFormat="1" applyFont="1" applyFill="1" applyBorder="1" applyAlignment="1">
      <alignment horizontal="center" vertical="center"/>
    </xf>
    <xf numFmtId="2" fontId="62" fillId="18" borderId="1" xfId="70" applyNumberFormat="1" applyFont="1" applyFill="1" applyBorder="1" applyAlignment="1">
      <alignment horizontal="center" vertical="center" shrinkToFit="1"/>
    </xf>
    <xf numFmtId="166" fontId="62" fillId="18" borderId="1" xfId="69" applyNumberFormat="1" applyFont="1" applyFill="1" applyBorder="1" applyAlignment="1">
      <alignment horizontal="center" vertical="center"/>
    </xf>
    <xf numFmtId="166" fontId="62" fillId="18" borderId="1" xfId="70" applyNumberFormat="1" applyFont="1" applyFill="1" applyBorder="1" applyAlignment="1">
      <alignment horizontal="center" vertical="center" shrinkToFit="1"/>
    </xf>
    <xf numFmtId="0" fontId="62" fillId="18" borderId="1" xfId="70" applyNumberFormat="1" applyFont="1" applyFill="1" applyBorder="1" applyAlignment="1">
      <alignment horizontal="center" vertical="top"/>
    </xf>
    <xf numFmtId="0" fontId="62" fillId="18" borderId="1" xfId="70" applyNumberFormat="1" applyFont="1" applyFill="1" applyBorder="1" applyAlignment="1">
      <alignment vertical="top"/>
    </xf>
    <xf numFmtId="169" fontId="62" fillId="18" borderId="1" xfId="70" applyNumberFormat="1" applyFont="1" applyFill="1" applyBorder="1" applyAlignment="1">
      <alignment horizontal="center" vertical="center" shrinkToFit="1"/>
    </xf>
    <xf numFmtId="167" fontId="62" fillId="18" borderId="1" xfId="70" applyNumberFormat="1" applyFont="1" applyFill="1" applyBorder="1" applyAlignment="1">
      <alignment horizontal="center" vertical="center" shrinkToFit="1"/>
    </xf>
    <xf numFmtId="2" fontId="61" fillId="18" borderId="33" xfId="70" applyNumberFormat="1" applyFont="1" applyFill="1" applyBorder="1" applyAlignment="1">
      <alignment horizontal="center" vertical="top" shrinkToFit="1"/>
    </xf>
    <xf numFmtId="0" fontId="62" fillId="18" borderId="1" xfId="69" applyFont="1" applyFill="1" applyBorder="1" applyAlignment="1">
      <alignment horizontal="center"/>
    </xf>
    <xf numFmtId="0" fontId="69" fillId="18" borderId="1" xfId="70" applyFont="1" applyFill="1" applyBorder="1" applyAlignment="1">
      <alignment vertical="center"/>
    </xf>
    <xf numFmtId="0" fontId="62" fillId="18" borderId="1" xfId="69" applyFont="1" applyFill="1" applyBorder="1" applyAlignment="1">
      <alignment horizontal="center" vertical="center"/>
    </xf>
    <xf numFmtId="166" fontId="69" fillId="18" borderId="1" xfId="69" applyNumberFormat="1" applyFont="1" applyFill="1" applyBorder="1" applyAlignment="1">
      <alignment horizontal="center"/>
    </xf>
    <xf numFmtId="0" fontId="62" fillId="18" borderId="1" xfId="0" applyFont="1" applyFill="1" applyBorder="1" applyAlignment="1">
      <alignment horizontal="left" vertical="center"/>
    </xf>
    <xf numFmtId="0" fontId="62" fillId="18" borderId="1" xfId="0" applyFont="1" applyFill="1" applyBorder="1" applyAlignment="1">
      <alignment horizontal="left" vertical="center" wrapText="1"/>
    </xf>
    <xf numFmtId="0" fontId="62" fillId="18" borderId="1" xfId="0" applyFont="1" applyFill="1" applyBorder="1" applyAlignment="1">
      <alignment horizontal="center" vertical="center"/>
    </xf>
    <xf numFmtId="166" fontId="62" fillId="18" borderId="1" xfId="0" applyNumberFormat="1" applyFont="1" applyFill="1" applyBorder="1" applyAlignment="1">
      <alignment horizontal="center" vertical="center"/>
    </xf>
    <xf numFmtId="1" fontId="62" fillId="18" borderId="1" xfId="0" applyNumberFormat="1" applyFont="1" applyFill="1" applyBorder="1" applyAlignment="1">
      <alignment horizontal="left" vertical="center" wrapText="1"/>
    </xf>
    <xf numFmtId="1" fontId="62" fillId="18" borderId="1" xfId="0" applyNumberFormat="1" applyFont="1" applyFill="1" applyBorder="1" applyAlignment="1">
      <alignment horizontal="center" vertical="center"/>
    </xf>
    <xf numFmtId="0" fontId="62" fillId="18" borderId="1" xfId="42" applyFont="1" applyFill="1" applyBorder="1" applyAlignment="1">
      <alignment horizontal="left" vertical="center" wrapText="1"/>
    </xf>
    <xf numFmtId="0" fontId="62" fillId="18" borderId="1" xfId="42" applyFont="1" applyFill="1" applyBorder="1" applyAlignment="1">
      <alignment horizontal="center" vertical="center" wrapText="1"/>
    </xf>
    <xf numFmtId="166" fontId="62" fillId="18" borderId="1" xfId="0" applyNumberFormat="1" applyFont="1" applyFill="1" applyBorder="1" applyAlignment="1">
      <alignment horizontal="center" vertical="center" wrapText="1"/>
    </xf>
    <xf numFmtId="0" fontId="62" fillId="18" borderId="1" xfId="0" applyFont="1" applyFill="1" applyBorder="1" applyAlignment="1">
      <alignment horizontal="center" vertical="center" wrapText="1"/>
    </xf>
    <xf numFmtId="0" fontId="69" fillId="18" borderId="1" xfId="0" applyFont="1" applyFill="1" applyBorder="1" applyAlignment="1">
      <alignment horizontal="left" vertical="center" wrapText="1"/>
    </xf>
    <xf numFmtId="2" fontId="62" fillId="18" borderId="1" xfId="0" applyNumberFormat="1" applyFont="1" applyFill="1" applyBorder="1" applyAlignment="1">
      <alignment horizontal="center" vertical="center" wrapText="1"/>
    </xf>
    <xf numFmtId="0" fontId="62" fillId="18" borderId="1" xfId="50" applyFont="1" applyFill="1" applyBorder="1" applyAlignment="1">
      <alignment horizontal="left" vertical="center" wrapText="1"/>
    </xf>
    <xf numFmtId="0" fontId="62" fillId="18" borderId="1" xfId="50" applyFont="1" applyFill="1" applyBorder="1" applyAlignment="1">
      <alignment horizontal="center" vertical="center"/>
    </xf>
    <xf numFmtId="2" fontId="62" fillId="18" borderId="1" xfId="50" applyNumberFormat="1" applyFont="1" applyFill="1" applyBorder="1" applyAlignment="1">
      <alignment horizontal="center" vertical="center"/>
    </xf>
    <xf numFmtId="2" fontId="62" fillId="18" borderId="1" xfId="0" applyNumberFormat="1" applyFont="1" applyFill="1" applyBorder="1" applyAlignment="1">
      <alignment horizontal="center" vertical="center"/>
    </xf>
    <xf numFmtId="1" fontId="62" fillId="18" borderId="1" xfId="50" applyNumberFormat="1" applyFont="1" applyFill="1" applyBorder="1" applyAlignment="1">
      <alignment horizontal="center" vertical="center"/>
    </xf>
    <xf numFmtId="0" fontId="62" fillId="18" borderId="1" xfId="50" applyFont="1" applyFill="1" applyBorder="1" applyAlignment="1">
      <alignment horizontal="center" vertical="center" wrapText="1"/>
    </xf>
    <xf numFmtId="167" fontId="62" fillId="18" borderId="1" xfId="27" applyNumberFormat="1" applyFont="1" applyFill="1" applyBorder="1" applyAlignment="1">
      <alignment horizontal="center" vertical="center"/>
    </xf>
    <xf numFmtId="2" fontId="62" fillId="18" borderId="1" xfId="50" applyNumberFormat="1" applyFont="1" applyFill="1" applyBorder="1" applyAlignment="1">
      <alignment horizontal="center" vertical="center" wrapText="1"/>
    </xf>
    <xf numFmtId="0" fontId="62" fillId="18" borderId="1" xfId="40" applyFont="1" applyFill="1" applyBorder="1" applyAlignment="1">
      <alignment horizontal="left" vertical="center"/>
    </xf>
    <xf numFmtId="0" fontId="62" fillId="18" borderId="1" xfId="22" applyFont="1" applyFill="1" applyBorder="1" applyAlignment="1">
      <alignment horizontal="left" vertical="center" wrapText="1"/>
    </xf>
    <xf numFmtId="0" fontId="62" fillId="18" borderId="1" xfId="22" applyFont="1" applyFill="1" applyBorder="1" applyAlignment="1">
      <alignment horizontal="center" vertical="center" wrapText="1"/>
    </xf>
    <xf numFmtId="2" fontId="62" fillId="18" borderId="1" xfId="22" applyNumberFormat="1" applyFont="1" applyFill="1" applyBorder="1" applyAlignment="1">
      <alignment horizontal="center" vertical="center"/>
    </xf>
    <xf numFmtId="2" fontId="62" fillId="18" borderId="1" xfId="40" applyNumberFormat="1" applyFont="1" applyFill="1" applyBorder="1" applyAlignment="1">
      <alignment horizontal="center" vertical="center"/>
    </xf>
    <xf numFmtId="0" fontId="62" fillId="18" borderId="1" xfId="40" applyFont="1" applyFill="1" applyBorder="1" applyAlignment="1">
      <alignment horizontal="center" vertical="center" wrapText="1"/>
    </xf>
    <xf numFmtId="0" fontId="62" fillId="18" borderId="1" xfId="40" applyFont="1" applyFill="1" applyBorder="1" applyAlignment="1">
      <alignment horizontal="left" vertical="center" wrapText="1"/>
    </xf>
    <xf numFmtId="0" fontId="62" fillId="18" borderId="1" xfId="40" applyFont="1" applyFill="1" applyBorder="1" applyAlignment="1">
      <alignment horizontal="center" vertical="center"/>
    </xf>
    <xf numFmtId="0" fontId="62" fillId="18" borderId="1" xfId="22" applyFont="1" applyFill="1" applyBorder="1" applyAlignment="1">
      <alignment horizontal="center" vertical="center"/>
    </xf>
    <xf numFmtId="166" fontId="62" fillId="18" borderId="1" xfId="22" applyNumberFormat="1" applyFont="1" applyFill="1" applyBorder="1" applyAlignment="1">
      <alignment horizontal="center" vertical="center"/>
    </xf>
    <xf numFmtId="0" fontId="69" fillId="18" borderId="1" xfId="40" applyFont="1" applyFill="1" applyBorder="1" applyAlignment="1">
      <alignment horizontal="center" vertical="center" wrapText="1"/>
    </xf>
    <xf numFmtId="167" fontId="62" fillId="18" borderId="1" xfId="30" applyNumberFormat="1" applyFont="1" applyFill="1" applyBorder="1" applyAlignment="1">
      <alignment horizontal="center" vertical="center"/>
    </xf>
    <xf numFmtId="0" fontId="62" fillId="18" borderId="1" xfId="53" applyNumberFormat="1" applyFont="1" applyFill="1" applyBorder="1" applyAlignment="1">
      <alignment horizontal="center" vertical="top" shrinkToFit="1"/>
    </xf>
    <xf numFmtId="49" fontId="62" fillId="18" borderId="1" xfId="53" applyNumberFormat="1" applyFont="1" applyFill="1" applyBorder="1" applyAlignment="1">
      <alignment horizontal="left" vertical="top" wrapText="1"/>
    </xf>
    <xf numFmtId="0" fontId="62" fillId="18" borderId="1" xfId="53" applyNumberFormat="1" applyFont="1" applyFill="1" applyBorder="1" applyAlignment="1">
      <alignment horizontal="center" vertical="center"/>
    </xf>
    <xf numFmtId="2" fontId="62" fillId="18" borderId="1" xfId="53" applyNumberFormat="1" applyFont="1" applyFill="1" applyBorder="1" applyAlignment="1">
      <alignment horizontal="center" vertical="center" shrinkToFit="1"/>
    </xf>
    <xf numFmtId="166" fontId="62" fillId="18" borderId="1" xfId="53" applyNumberFormat="1" applyFont="1" applyFill="1" applyBorder="1" applyAlignment="1">
      <alignment horizontal="center" vertical="center" shrinkToFit="1"/>
    </xf>
    <xf numFmtId="49" fontId="62" fillId="18" borderId="1" xfId="33" applyNumberFormat="1" applyFont="1" applyFill="1" applyBorder="1" applyAlignment="1">
      <alignment horizontal="left" vertical="top" wrapText="1"/>
    </xf>
    <xf numFmtId="0" fontId="62" fillId="18" borderId="1" xfId="33" applyNumberFormat="1" applyFont="1" applyFill="1" applyBorder="1" applyAlignment="1">
      <alignment horizontal="center" vertical="center"/>
    </xf>
    <xf numFmtId="2" fontId="62" fillId="18" borderId="1" xfId="33" applyNumberFormat="1" applyFont="1" applyFill="1" applyBorder="1" applyAlignment="1">
      <alignment horizontal="center" vertical="center" shrinkToFit="1"/>
    </xf>
    <xf numFmtId="167" fontId="62" fillId="18" borderId="1" xfId="53" applyNumberFormat="1" applyFont="1" applyFill="1" applyBorder="1" applyAlignment="1">
      <alignment horizontal="center" vertical="center" shrinkToFit="1"/>
    </xf>
    <xf numFmtId="0" fontId="62" fillId="18" borderId="31" xfId="53" applyNumberFormat="1" applyFont="1" applyFill="1" applyBorder="1" applyAlignment="1">
      <alignment horizontal="center" vertical="top" shrinkToFit="1"/>
    </xf>
    <xf numFmtId="49" fontId="62" fillId="18" borderId="21" xfId="53" applyNumberFormat="1" applyFont="1" applyFill="1" applyBorder="1" applyAlignment="1">
      <alignment horizontal="left" vertical="top" wrapText="1"/>
    </xf>
    <xf numFmtId="0" fontId="62" fillId="18" borderId="25" xfId="53" applyNumberFormat="1" applyFont="1" applyFill="1" applyBorder="1" applyAlignment="1">
      <alignment horizontal="center" vertical="center"/>
    </xf>
    <xf numFmtId="2" fontId="62" fillId="18" borderId="21" xfId="53" applyNumberFormat="1" applyFont="1" applyFill="1" applyBorder="1" applyAlignment="1">
      <alignment horizontal="center" vertical="center" shrinkToFit="1"/>
    </xf>
    <xf numFmtId="0" fontId="62" fillId="18" borderId="32" xfId="53" applyNumberFormat="1" applyFont="1" applyFill="1" applyBorder="1" applyAlignment="1">
      <alignment horizontal="center" vertical="top" shrinkToFit="1"/>
    </xf>
    <xf numFmtId="0" fontId="62" fillId="18" borderId="0" xfId="53" applyNumberFormat="1" applyFont="1" applyFill="1" applyAlignment="1">
      <alignment horizontal="center" vertical="center"/>
    </xf>
    <xf numFmtId="2" fontId="62" fillId="18" borderId="34" xfId="53" applyNumberFormat="1" applyFont="1" applyFill="1" applyBorder="1" applyAlignment="1">
      <alignment horizontal="center" vertical="center" shrinkToFit="1"/>
    </xf>
    <xf numFmtId="169" fontId="62" fillId="18" borderId="1" xfId="53" applyNumberFormat="1" applyFont="1" applyFill="1" applyBorder="1" applyAlignment="1">
      <alignment horizontal="center" vertical="center" shrinkToFit="1"/>
    </xf>
    <xf numFmtId="0" fontId="62" fillId="18" borderId="1" xfId="53" applyNumberFormat="1" applyFont="1" applyFill="1" applyBorder="1" applyAlignment="1">
      <alignment horizontal="center" vertical="top"/>
    </xf>
    <xf numFmtId="169" fontId="62" fillId="18" borderId="1" xfId="53" applyNumberFormat="1" applyFont="1" applyFill="1" applyBorder="1" applyAlignment="1">
      <alignment horizontal="center" vertical="top" shrinkToFit="1"/>
    </xf>
    <xf numFmtId="2" fontId="62" fillId="18" borderId="1" xfId="53" applyNumberFormat="1" applyFont="1" applyFill="1" applyBorder="1" applyAlignment="1">
      <alignment horizontal="center" vertical="top" shrinkToFit="1"/>
    </xf>
    <xf numFmtId="166" fontId="69" fillId="18" borderId="1" xfId="69" applyNumberFormat="1" applyFont="1" applyFill="1" applyBorder="1"/>
    <xf numFmtId="0" fontId="62" fillId="18" borderId="1" xfId="47" applyFont="1" applyFill="1" applyBorder="1" applyAlignment="1">
      <alignment horizontal="left" vertical="center" wrapText="1"/>
    </xf>
    <xf numFmtId="0" fontId="62" fillId="18" borderId="1" xfId="47" applyFont="1" applyFill="1" applyBorder="1" applyAlignment="1">
      <alignment horizontal="center" vertical="center" wrapText="1"/>
    </xf>
    <xf numFmtId="166" fontId="62" fillId="18" borderId="1" xfId="47" applyNumberFormat="1" applyFont="1" applyFill="1" applyBorder="1" applyAlignment="1">
      <alignment horizontal="center" vertical="center" wrapText="1"/>
    </xf>
    <xf numFmtId="167" fontId="62" fillId="18" borderId="1" xfId="0" applyNumberFormat="1" applyFont="1" applyFill="1" applyBorder="1" applyAlignment="1">
      <alignment horizontal="center" vertical="center"/>
    </xf>
    <xf numFmtId="0" fontId="69" fillId="18" borderId="1" xfId="50" applyFont="1" applyFill="1" applyBorder="1" applyAlignment="1">
      <alignment horizontal="center" vertical="center" wrapText="1"/>
    </xf>
    <xf numFmtId="166" fontId="62" fillId="18" borderId="1" xfId="50" applyNumberFormat="1" applyFont="1" applyFill="1" applyBorder="1" applyAlignment="1">
      <alignment horizontal="center" vertical="center"/>
    </xf>
    <xf numFmtId="0" fontId="69" fillId="18" borderId="1" xfId="53" applyNumberFormat="1" applyFont="1" applyFill="1" applyBorder="1" applyAlignment="1">
      <alignment horizontal="center" vertical="top"/>
    </xf>
    <xf numFmtId="0" fontId="69" fillId="18" borderId="1" xfId="53" applyNumberFormat="1" applyFont="1" applyFill="1" applyBorder="1" applyAlignment="1">
      <alignment vertical="top"/>
    </xf>
    <xf numFmtId="0" fontId="69" fillId="18" borderId="1" xfId="53" applyNumberFormat="1" applyFont="1" applyFill="1" applyBorder="1" applyAlignment="1">
      <alignment horizontal="center" vertical="center"/>
    </xf>
    <xf numFmtId="2" fontId="69" fillId="18" borderId="1" xfId="53" applyNumberFormat="1" applyFont="1" applyFill="1" applyBorder="1" applyAlignment="1">
      <alignment horizontal="center" vertical="center" shrinkToFit="1"/>
    </xf>
    <xf numFmtId="0" fontId="62" fillId="18" borderId="1" xfId="36" applyNumberFormat="1" applyFont="1" applyFill="1" applyBorder="1" applyAlignment="1">
      <alignment horizontal="center" vertical="top" shrinkToFit="1"/>
    </xf>
    <xf numFmtId="49" fontId="62" fillId="18" borderId="1" xfId="36" applyNumberFormat="1" applyFont="1" applyFill="1" applyBorder="1" applyAlignment="1">
      <alignment horizontal="left" vertical="top" wrapText="1"/>
    </xf>
    <xf numFmtId="0" fontId="62" fillId="18" borderId="1" xfId="36" applyNumberFormat="1" applyFont="1" applyFill="1" applyBorder="1" applyAlignment="1">
      <alignment horizontal="center" vertical="center"/>
    </xf>
    <xf numFmtId="2" fontId="62" fillId="18" borderId="1" xfId="36" applyNumberFormat="1" applyFont="1" applyFill="1" applyBorder="1" applyAlignment="1">
      <alignment horizontal="center" vertical="center" shrinkToFit="1"/>
    </xf>
    <xf numFmtId="166" fontId="62" fillId="18" borderId="1" xfId="36" applyNumberFormat="1" applyFont="1" applyFill="1" applyBorder="1" applyAlignment="1">
      <alignment horizontal="center" vertical="center" shrinkToFit="1"/>
    </xf>
    <xf numFmtId="0" fontId="62" fillId="18" borderId="0" xfId="69" applyFont="1" applyFill="1" applyAlignment="1">
      <alignment horizontal="center"/>
    </xf>
    <xf numFmtId="0" fontId="62" fillId="18" borderId="1" xfId="50" applyFont="1" applyFill="1" applyBorder="1" applyAlignment="1">
      <alignment horizontal="left" vertical="center"/>
    </xf>
    <xf numFmtId="167" fontId="62" fillId="18" borderId="1" xfId="50" applyNumberFormat="1" applyFont="1" applyFill="1" applyBorder="1" applyAlignment="1">
      <alignment horizontal="center" vertical="center"/>
    </xf>
    <xf numFmtId="0" fontId="62" fillId="18" borderId="1" xfId="50" applyFont="1" applyFill="1" applyBorder="1" applyAlignment="1">
      <alignment vertical="center" wrapText="1"/>
    </xf>
    <xf numFmtId="167" fontId="62" fillId="18" borderId="1" xfId="40" applyNumberFormat="1" applyFont="1" applyFill="1" applyBorder="1" applyAlignment="1">
      <alignment horizontal="center" vertical="center"/>
    </xf>
    <xf numFmtId="0" fontId="62" fillId="18" borderId="1" xfId="69" applyFont="1" applyFill="1" applyBorder="1"/>
    <xf numFmtId="0" fontId="62" fillId="18" borderId="1" xfId="44" applyFont="1" applyFill="1" applyBorder="1" applyAlignment="1">
      <alignment horizontal="left" vertical="center" wrapText="1"/>
    </xf>
    <xf numFmtId="0" fontId="62" fillId="18" borderId="1" xfId="44" applyFont="1" applyFill="1" applyBorder="1" applyAlignment="1">
      <alignment horizontal="center" vertical="center" wrapText="1"/>
    </xf>
    <xf numFmtId="0" fontId="62" fillId="18" borderId="1" xfId="34" applyFont="1" applyFill="1" applyBorder="1" applyAlignment="1">
      <alignment horizontal="left" vertical="center" wrapText="1"/>
    </xf>
    <xf numFmtId="0" fontId="62" fillId="18" borderId="1" xfId="27" applyFont="1" applyFill="1" applyBorder="1" applyAlignment="1">
      <alignment horizontal="left" vertical="center" wrapText="1"/>
    </xf>
    <xf numFmtId="166" fontId="62" fillId="18" borderId="1" xfId="27" applyNumberFormat="1" applyFont="1" applyFill="1" applyBorder="1" applyAlignment="1">
      <alignment horizontal="center" vertical="center"/>
    </xf>
    <xf numFmtId="0" fontId="62" fillId="18" borderId="1" xfId="0" quotePrefix="1" applyFont="1" applyFill="1" applyBorder="1" applyAlignment="1">
      <alignment horizontal="left" vertical="center" wrapText="1"/>
    </xf>
    <xf numFmtId="0" fontId="62" fillId="18" borderId="1" xfId="27" quotePrefix="1" applyFont="1" applyFill="1" applyBorder="1" applyAlignment="1">
      <alignment horizontal="left" vertical="center" wrapText="1"/>
    </xf>
    <xf numFmtId="0" fontId="62" fillId="18" borderId="1" xfId="31" applyFont="1" applyFill="1" applyBorder="1" applyAlignment="1">
      <alignment horizontal="left" vertical="center" wrapText="1"/>
    </xf>
    <xf numFmtId="167" fontId="62" fillId="18" borderId="1" xfId="31" applyNumberFormat="1" applyFont="1" applyFill="1" applyBorder="1" applyAlignment="1">
      <alignment horizontal="center" vertical="center"/>
    </xf>
    <xf numFmtId="166" fontId="62" fillId="18" borderId="1" xfId="50" applyNumberFormat="1" applyFont="1" applyFill="1" applyBorder="1" applyAlignment="1">
      <alignment horizontal="center" vertical="center" wrapText="1"/>
    </xf>
    <xf numFmtId="169" fontId="62" fillId="18" borderId="1" xfId="0" applyNumberFormat="1" applyFont="1" applyFill="1" applyBorder="1" applyAlignment="1">
      <alignment horizontal="center" vertical="center" wrapText="1"/>
    </xf>
    <xf numFmtId="167" fontId="62" fillId="18" borderId="1" xfId="50" applyNumberFormat="1" applyFont="1" applyFill="1" applyBorder="1" applyAlignment="1">
      <alignment horizontal="center" vertical="center" wrapText="1"/>
    </xf>
    <xf numFmtId="0" fontId="62" fillId="18" borderId="1" xfId="28" applyFont="1" applyFill="1" applyBorder="1" applyAlignment="1">
      <alignment horizontal="left" vertical="center" wrapText="1"/>
    </xf>
    <xf numFmtId="2" fontId="62" fillId="18" borderId="1" xfId="28" applyNumberFormat="1" applyFont="1" applyFill="1" applyBorder="1" applyAlignment="1">
      <alignment horizontal="center" vertical="center"/>
    </xf>
    <xf numFmtId="0" fontId="69" fillId="18" borderId="1" xfId="27" applyFont="1" applyFill="1" applyBorder="1" applyAlignment="1">
      <alignment horizontal="center" vertical="center" wrapText="1"/>
    </xf>
    <xf numFmtId="2" fontId="62" fillId="18" borderId="1" xfId="27" applyNumberFormat="1" applyFont="1" applyFill="1" applyBorder="1" applyAlignment="1">
      <alignment horizontal="center" vertical="center"/>
    </xf>
    <xf numFmtId="49" fontId="62" fillId="18" borderId="1" xfId="29" applyNumberFormat="1" applyFont="1" applyFill="1" applyBorder="1" applyAlignment="1">
      <alignment horizontal="left" vertical="top" wrapText="1"/>
    </xf>
    <xf numFmtId="0" fontId="62" fillId="18" borderId="1" xfId="29" applyNumberFormat="1" applyFont="1" applyFill="1" applyBorder="1" applyAlignment="1">
      <alignment horizontal="center" vertical="center"/>
    </xf>
    <xf numFmtId="166" fontId="62" fillId="18" borderId="1" xfId="29" applyNumberFormat="1" applyFont="1" applyFill="1" applyBorder="1" applyAlignment="1">
      <alignment horizontal="center" vertical="center" shrinkToFit="1"/>
    </xf>
    <xf numFmtId="2" fontId="62" fillId="18" borderId="1" xfId="29" applyNumberFormat="1" applyFont="1" applyFill="1" applyBorder="1" applyAlignment="1">
      <alignment horizontal="center" vertical="center" shrinkToFit="1"/>
    </xf>
    <xf numFmtId="169" fontId="62" fillId="18" borderId="1" xfId="36" applyNumberFormat="1" applyFont="1" applyFill="1" applyBorder="1" applyAlignment="1">
      <alignment horizontal="center" vertical="center" shrinkToFit="1"/>
    </xf>
    <xf numFmtId="0" fontId="69" fillId="18" borderId="1" xfId="53" applyNumberFormat="1" applyFont="1" applyFill="1" applyBorder="1" applyAlignment="1">
      <alignment horizontal="center" vertical="top" wrapText="1"/>
    </xf>
    <xf numFmtId="0" fontId="62" fillId="18" borderId="1" xfId="58" applyFont="1" applyFill="1" applyBorder="1" applyAlignment="1">
      <alignment horizontal="left" vertical="center" wrapText="1"/>
    </xf>
    <xf numFmtId="0" fontId="62" fillId="18" borderId="1" xfId="58" applyFont="1" applyFill="1" applyBorder="1" applyAlignment="1">
      <alignment horizontal="center" vertical="center" wrapText="1"/>
    </xf>
    <xf numFmtId="166" fontId="62" fillId="18" borderId="1" xfId="58" applyNumberFormat="1" applyFont="1" applyFill="1" applyBorder="1" applyAlignment="1">
      <alignment horizontal="center" vertical="center" wrapText="1"/>
    </xf>
    <xf numFmtId="166" fontId="62" fillId="18" borderId="1" xfId="58" applyNumberFormat="1" applyFont="1" applyFill="1" applyBorder="1" applyAlignment="1">
      <alignment horizontal="center" vertical="center"/>
    </xf>
    <xf numFmtId="0" fontId="62" fillId="18" borderId="1" xfId="58" applyFont="1" applyFill="1" applyBorder="1" applyAlignment="1">
      <alignment horizontal="left" vertical="center"/>
    </xf>
    <xf numFmtId="0" fontId="62" fillId="18" borderId="1" xfId="58" applyFont="1" applyFill="1" applyBorder="1" applyAlignment="1">
      <alignment horizontal="center" vertical="center"/>
    </xf>
    <xf numFmtId="0" fontId="69" fillId="18" borderId="1" xfId="58" applyFont="1" applyFill="1" applyBorder="1" applyAlignment="1">
      <alignment horizontal="left" vertical="center" wrapText="1"/>
    </xf>
    <xf numFmtId="0" fontId="69" fillId="18" borderId="1" xfId="58" applyFont="1" applyFill="1" applyBorder="1" applyAlignment="1">
      <alignment vertical="center" wrapText="1"/>
    </xf>
    <xf numFmtId="0" fontId="69" fillId="18" borderId="1" xfId="58" applyFont="1" applyFill="1" applyBorder="1" applyAlignment="1">
      <alignment horizontal="center" vertical="center" wrapText="1"/>
    </xf>
    <xf numFmtId="17" fontId="62" fillId="18" borderId="1" xfId="58" applyNumberFormat="1" applyFont="1" applyFill="1" applyBorder="1" applyAlignment="1">
      <alignment horizontal="left" vertical="center" wrapText="1"/>
    </xf>
    <xf numFmtId="17" fontId="62" fillId="18" borderId="1" xfId="58" applyNumberFormat="1" applyFont="1" applyFill="1" applyBorder="1" applyAlignment="1">
      <alignment horizontal="center" vertical="center" wrapText="1"/>
    </xf>
    <xf numFmtId="2" fontId="62" fillId="18" borderId="1" xfId="58" applyNumberFormat="1" applyFont="1" applyFill="1" applyBorder="1" applyAlignment="1">
      <alignment horizontal="center" vertical="center" wrapText="1"/>
    </xf>
    <xf numFmtId="0" fontId="62" fillId="18" borderId="1" xfId="58" applyFont="1" applyFill="1" applyBorder="1" applyAlignment="1">
      <alignment horizontal="center" vertical="top"/>
    </xf>
    <xf numFmtId="0" fontId="62" fillId="18" borderId="1" xfId="60" applyFont="1" applyFill="1" applyBorder="1" applyAlignment="1">
      <alignment horizontal="center" vertical="top"/>
    </xf>
    <xf numFmtId="0" fontId="62" fillId="18" borderId="1" xfId="60" applyFont="1" applyFill="1" applyBorder="1" applyAlignment="1">
      <alignment horizontal="center" vertical="center"/>
    </xf>
    <xf numFmtId="0" fontId="62" fillId="18" borderId="1" xfId="58" applyFont="1" applyFill="1" applyBorder="1" applyAlignment="1">
      <alignment wrapText="1"/>
    </xf>
    <xf numFmtId="0" fontId="62" fillId="18" borderId="1" xfId="58" applyFont="1" applyFill="1" applyBorder="1" applyAlignment="1">
      <alignment vertical="center" wrapText="1"/>
    </xf>
    <xf numFmtId="0" fontId="62" fillId="18" borderId="1" xfId="58" applyFont="1" applyFill="1" applyBorder="1" applyAlignment="1">
      <alignment horizontal="left" wrapText="1"/>
    </xf>
    <xf numFmtId="0" fontId="62" fillId="18" borderId="1" xfId="58" applyFont="1" applyFill="1" applyBorder="1" applyAlignment="1">
      <alignment vertical="center"/>
    </xf>
    <xf numFmtId="0" fontId="62" fillId="18" borderId="1" xfId="61" applyFont="1" applyFill="1" applyBorder="1" applyAlignment="1">
      <alignment horizontal="left" vertical="center" wrapText="1"/>
    </xf>
    <xf numFmtId="0" fontId="62" fillId="18" borderId="1" xfId="61" applyFont="1" applyFill="1" applyBorder="1" applyAlignment="1">
      <alignment horizontal="center" vertical="center" wrapText="1"/>
    </xf>
    <xf numFmtId="2" fontId="62" fillId="18" borderId="1" xfId="61" applyNumberFormat="1" applyFont="1" applyFill="1" applyBorder="1" applyAlignment="1">
      <alignment horizontal="center" vertical="center" wrapText="1"/>
    </xf>
    <xf numFmtId="0" fontId="71" fillId="18" borderId="1" xfId="58" applyFont="1" applyFill="1" applyBorder="1" applyAlignment="1">
      <alignment horizontal="center" vertical="center" wrapText="1"/>
    </xf>
    <xf numFmtId="166" fontId="62" fillId="18" borderId="1" xfId="58" applyNumberFormat="1" applyFont="1" applyFill="1" applyBorder="1" applyAlignment="1">
      <alignment horizontal="center" vertical="center" wrapText="1"/>
    </xf>
    <xf numFmtId="0" fontId="62" fillId="18" borderId="1" xfId="62" applyFont="1" applyFill="1" applyBorder="1" applyAlignment="1">
      <alignment horizontal="center" vertical="center"/>
    </xf>
    <xf numFmtId="0" fontId="62" fillId="18" borderId="1" xfId="64" applyFont="1" applyFill="1" applyBorder="1" applyAlignment="1">
      <alignment horizontal="center" vertical="center" wrapText="1"/>
    </xf>
    <xf numFmtId="0" fontId="62" fillId="18" borderId="1" xfId="64" applyFont="1" applyFill="1" applyBorder="1" applyAlignment="1">
      <alignment horizontal="left" vertical="center" wrapText="1"/>
    </xf>
    <xf numFmtId="166" fontId="62" fillId="18" borderId="1" xfId="64" applyNumberFormat="1" applyFont="1" applyFill="1" applyBorder="1" applyAlignment="1">
      <alignment horizontal="center" vertical="center" wrapText="1"/>
    </xf>
    <xf numFmtId="2" fontId="62" fillId="18" borderId="1" xfId="64" applyNumberFormat="1" applyFont="1" applyFill="1" applyBorder="1" applyAlignment="1">
      <alignment horizontal="center" vertical="center"/>
    </xf>
    <xf numFmtId="0" fontId="62" fillId="18" borderId="1" xfId="63" applyFont="1" applyFill="1" applyBorder="1" applyAlignment="1">
      <alignment horizontal="center" vertical="center" wrapText="1"/>
    </xf>
    <xf numFmtId="0" fontId="62" fillId="18" borderId="1" xfId="63" applyFont="1" applyFill="1" applyBorder="1" applyAlignment="1">
      <alignment horizontal="left" vertical="center" wrapText="1"/>
    </xf>
    <xf numFmtId="167" fontId="62" fillId="18" borderId="1" xfId="27" applyNumberFormat="1" applyFont="1" applyFill="1" applyBorder="1" applyAlignment="1">
      <alignment horizontal="center" vertical="center" wrapText="1"/>
    </xf>
    <xf numFmtId="2" fontId="62" fillId="18" borderId="1" xfId="63" applyNumberFormat="1" applyFont="1" applyFill="1" applyBorder="1" applyAlignment="1">
      <alignment horizontal="center" vertical="center"/>
    </xf>
    <xf numFmtId="2" fontId="62" fillId="18" borderId="1" xfId="27" applyNumberFormat="1" applyFont="1" applyFill="1" applyBorder="1" applyAlignment="1">
      <alignment horizontal="center" vertical="center" wrapText="1"/>
    </xf>
    <xf numFmtId="2" fontId="62" fillId="18" borderId="1" xfId="58" applyNumberFormat="1" applyFont="1" applyFill="1" applyBorder="1" applyAlignment="1">
      <alignment horizontal="center" vertical="center"/>
    </xf>
    <xf numFmtId="166" fontId="62" fillId="18" borderId="1" xfId="27" applyNumberFormat="1" applyFont="1" applyFill="1" applyBorder="1" applyAlignment="1">
      <alignment horizontal="center" vertical="center" wrapText="1"/>
    </xf>
    <xf numFmtId="1" fontId="62" fillId="18" borderId="1" xfId="27" applyNumberFormat="1" applyFont="1" applyFill="1" applyBorder="1" applyAlignment="1">
      <alignment horizontal="center" vertical="center" wrapText="1"/>
    </xf>
    <xf numFmtId="167" fontId="62" fillId="18" borderId="1" xfId="58" applyNumberFormat="1" applyFont="1" applyFill="1" applyBorder="1" applyAlignment="1">
      <alignment horizontal="center" vertical="center" wrapText="1"/>
    </xf>
    <xf numFmtId="0" fontId="62" fillId="18" borderId="1" xfId="56" applyFont="1" applyFill="1" applyBorder="1" applyAlignment="1">
      <alignment horizontal="center" vertical="center" wrapText="1"/>
    </xf>
    <xf numFmtId="0" fontId="62" fillId="18" borderId="1" xfId="56" applyFont="1" applyFill="1" applyBorder="1" applyAlignment="1">
      <alignment horizontal="left" vertical="center" wrapText="1"/>
    </xf>
    <xf numFmtId="167" fontId="62" fillId="18" borderId="1" xfId="56" applyNumberFormat="1" applyFont="1" applyFill="1" applyBorder="1" applyAlignment="1">
      <alignment horizontal="center" vertical="center" wrapText="1"/>
    </xf>
    <xf numFmtId="2" fontId="62" fillId="18" borderId="1" xfId="56" applyNumberFormat="1" applyFont="1" applyFill="1" applyBorder="1" applyAlignment="1">
      <alignment horizontal="center" vertical="center"/>
    </xf>
    <xf numFmtId="0" fontId="62" fillId="18" borderId="1" xfId="56" applyFont="1" applyFill="1" applyBorder="1" applyAlignment="1">
      <alignment horizontal="center" vertical="center"/>
    </xf>
    <xf numFmtId="167" fontId="62" fillId="18" borderId="1" xfId="58" applyNumberFormat="1" applyFont="1" applyFill="1" applyBorder="1" applyAlignment="1">
      <alignment horizontal="center" vertical="center"/>
    </xf>
    <xf numFmtId="1" fontId="62" fillId="18" borderId="1" xfId="58" applyNumberFormat="1" applyFont="1" applyFill="1" applyBorder="1" applyAlignment="1">
      <alignment horizontal="center" vertical="center" wrapText="1"/>
    </xf>
    <xf numFmtId="0" fontId="62" fillId="18" borderId="1" xfId="66" applyFont="1" applyFill="1" applyBorder="1" applyAlignment="1">
      <alignment horizontal="center" vertical="center" wrapText="1"/>
    </xf>
    <xf numFmtId="0" fontId="62" fillId="18" borderId="1" xfId="66" applyFont="1" applyFill="1" applyBorder="1" applyAlignment="1">
      <alignment horizontal="left" vertical="center" wrapText="1"/>
    </xf>
    <xf numFmtId="167" fontId="62" fillId="18" borderId="1" xfId="66" applyNumberFormat="1" applyFont="1" applyFill="1" applyBorder="1" applyAlignment="1">
      <alignment horizontal="center" vertical="center" wrapText="1"/>
    </xf>
    <xf numFmtId="2" fontId="62" fillId="18" borderId="1" xfId="66" applyNumberFormat="1" applyFont="1" applyFill="1" applyBorder="1" applyAlignment="1">
      <alignment horizontal="center" vertical="center"/>
    </xf>
    <xf numFmtId="2" fontId="62" fillId="18" borderId="1" xfId="64" applyNumberFormat="1" applyFont="1" applyFill="1" applyBorder="1" applyAlignment="1">
      <alignment horizontal="center" vertical="center" wrapText="1"/>
    </xf>
    <xf numFmtId="0" fontId="62" fillId="18" borderId="1" xfId="27" applyFont="1" applyFill="1" applyBorder="1" applyAlignment="1">
      <alignment horizontal="center" vertical="center" wrapText="1"/>
    </xf>
    <xf numFmtId="1" fontId="62" fillId="18" borderId="1" xfId="67" applyNumberFormat="1" applyFont="1" applyFill="1" applyBorder="1" applyAlignment="1">
      <alignment horizontal="center" vertical="center" wrapText="1"/>
    </xf>
    <xf numFmtId="0" fontId="62" fillId="18" borderId="1" xfId="57" applyFont="1" applyFill="1" applyBorder="1" applyAlignment="1">
      <alignment horizontal="center" vertical="center" wrapText="1"/>
    </xf>
    <xf numFmtId="0" fontId="69" fillId="18" borderId="1" xfId="27" applyFont="1" applyFill="1" applyBorder="1" applyAlignment="1">
      <alignment horizontal="center" vertical="center"/>
    </xf>
    <xf numFmtId="167" fontId="62" fillId="18" borderId="1" xfId="0" applyNumberFormat="1" applyFont="1" applyFill="1" applyBorder="1" applyAlignment="1">
      <alignment horizontal="center" vertical="center" wrapText="1"/>
    </xf>
    <xf numFmtId="167" fontId="62" fillId="18" borderId="1" xfId="63" applyNumberFormat="1" applyFont="1" applyFill="1" applyBorder="1" applyAlignment="1">
      <alignment horizontal="center" vertical="center" wrapText="1"/>
    </xf>
    <xf numFmtId="2" fontId="62" fillId="18" borderId="1" xfId="63" applyNumberFormat="1" applyFont="1" applyFill="1" applyBorder="1" applyAlignment="1">
      <alignment horizontal="center" vertical="center" wrapText="1"/>
    </xf>
    <xf numFmtId="0" fontId="62" fillId="18" borderId="1" xfId="57" applyFont="1" applyFill="1" applyBorder="1" applyAlignment="1">
      <alignment horizontal="left" vertical="center" wrapText="1"/>
    </xf>
    <xf numFmtId="167" fontId="62" fillId="18" borderId="1" xfId="57" applyNumberFormat="1" applyFont="1" applyFill="1" applyBorder="1" applyAlignment="1">
      <alignment horizontal="center" vertical="center" wrapText="1"/>
    </xf>
    <xf numFmtId="2" fontId="62" fillId="18" borderId="1" xfId="57" applyNumberFormat="1" applyFont="1" applyFill="1" applyBorder="1" applyAlignment="1">
      <alignment horizontal="center" vertical="center"/>
    </xf>
    <xf numFmtId="0" fontId="62" fillId="18" borderId="1" xfId="67" applyFont="1" applyFill="1" applyBorder="1" applyAlignment="1">
      <alignment horizontal="left" vertical="center" wrapText="1"/>
    </xf>
    <xf numFmtId="167" fontId="62" fillId="18" borderId="1" xfId="22" applyNumberFormat="1" applyFont="1" applyFill="1" applyBorder="1" applyAlignment="1">
      <alignment horizontal="center" vertical="center" wrapText="1"/>
    </xf>
    <xf numFmtId="2" fontId="62" fillId="18" borderId="1" xfId="67" applyNumberFormat="1" applyFont="1" applyFill="1" applyBorder="1" applyAlignment="1">
      <alignment horizontal="center" vertical="center" wrapText="1"/>
    </xf>
    <xf numFmtId="1" fontId="62" fillId="18" borderId="1" xfId="0" applyNumberFormat="1" applyFont="1" applyFill="1" applyBorder="1" applyAlignment="1">
      <alignment horizontal="center" vertical="center" wrapText="1"/>
    </xf>
    <xf numFmtId="0" fontId="62" fillId="18" borderId="1" xfId="25" applyFont="1" applyFill="1" applyBorder="1" applyAlignment="1">
      <alignment horizontal="center" vertical="center" wrapText="1"/>
    </xf>
    <xf numFmtId="0" fontId="62" fillId="18" borderId="1" xfId="25" applyFont="1" applyFill="1" applyBorder="1" applyAlignment="1">
      <alignment horizontal="left" vertical="center" wrapText="1"/>
    </xf>
    <xf numFmtId="167" fontId="62" fillId="18" borderId="1" xfId="25" applyNumberFormat="1" applyFont="1" applyFill="1" applyBorder="1" applyAlignment="1">
      <alignment horizontal="center" vertical="center" wrapText="1"/>
    </xf>
    <xf numFmtId="2" fontId="62" fillId="18" borderId="1" xfId="25" applyNumberFormat="1" applyFont="1" applyFill="1" applyBorder="1" applyAlignment="1">
      <alignment horizontal="center" vertical="center" wrapText="1"/>
    </xf>
    <xf numFmtId="166" fontId="21" fillId="18" borderId="1" xfId="0" applyNumberFormat="1" applyFont="1" applyFill="1" applyBorder="1" applyAlignment="1">
      <alignment horizontal="center" vertical="center"/>
    </xf>
    <xf numFmtId="166" fontId="21" fillId="18" borderId="1" xfId="43" applyNumberFormat="1" applyFont="1" applyFill="1" applyBorder="1" applyAlignment="1">
      <alignment horizontal="center" vertical="center" wrapText="1"/>
    </xf>
    <xf numFmtId="0" fontId="21" fillId="18" borderId="1" xfId="0" applyFont="1" applyFill="1" applyBorder="1" applyAlignment="1">
      <alignment horizontal="center" vertical="center"/>
    </xf>
    <xf numFmtId="0" fontId="58" fillId="18" borderId="1" xfId="42" applyFont="1" applyFill="1" applyBorder="1" applyAlignment="1">
      <alignment horizontal="center" vertical="center" wrapText="1"/>
    </xf>
    <xf numFmtId="166" fontId="21" fillId="18" borderId="1" xfId="41" applyNumberFormat="1" applyFont="1" applyFill="1" applyBorder="1" applyAlignment="1">
      <alignment horizontal="center" vertical="center" wrapText="1"/>
    </xf>
    <xf numFmtId="166" fontId="57" fillId="18" borderId="1" xfId="45" applyNumberFormat="1" applyFont="1" applyFill="1" applyBorder="1" applyAlignment="1">
      <alignment horizontal="center" vertical="center" wrapText="1"/>
    </xf>
    <xf numFmtId="2" fontId="57" fillId="18" borderId="1" xfId="45" applyNumberFormat="1" applyFont="1" applyFill="1" applyBorder="1" applyAlignment="1">
      <alignment horizontal="center" vertical="center" wrapText="1"/>
    </xf>
    <xf numFmtId="166" fontId="57" fillId="18" borderId="1" xfId="0" applyNumberFormat="1" applyFont="1" applyFill="1" applyBorder="1" applyAlignment="1">
      <alignment horizontal="center" vertical="center"/>
    </xf>
    <xf numFmtId="0" fontId="57" fillId="18" borderId="1" xfId="40" applyFont="1" applyFill="1" applyBorder="1" applyAlignment="1">
      <alignment horizontal="center" vertical="center"/>
    </xf>
    <xf numFmtId="166" fontId="57" fillId="18" borderId="1" xfId="46" applyNumberFormat="1" applyFont="1" applyFill="1" applyBorder="1" applyAlignment="1">
      <alignment horizontal="center" vertical="center" wrapText="1"/>
    </xf>
    <xf numFmtId="2" fontId="57" fillId="18" borderId="1" xfId="40" applyNumberFormat="1" applyFont="1" applyFill="1" applyBorder="1" applyAlignment="1">
      <alignment horizontal="center" vertical="center"/>
    </xf>
    <xf numFmtId="2" fontId="57" fillId="18" borderId="1" xfId="46" applyNumberFormat="1" applyFont="1" applyFill="1" applyBorder="1" applyAlignment="1">
      <alignment horizontal="center" vertical="center" wrapText="1"/>
    </xf>
    <xf numFmtId="0" fontId="57" fillId="18" borderId="1" xfId="50" applyFont="1" applyFill="1" applyBorder="1" applyAlignment="1">
      <alignment horizontal="center" vertical="center"/>
    </xf>
    <xf numFmtId="2" fontId="61" fillId="18" borderId="33" xfId="53" applyNumberFormat="1" applyFont="1" applyFill="1" applyBorder="1" applyAlignment="1">
      <alignment horizontal="center" vertical="top" shrinkToFit="1"/>
    </xf>
    <xf numFmtId="166" fontId="58" fillId="18" borderId="1" xfId="45" applyNumberFormat="1" applyFont="1" applyFill="1" applyBorder="1" applyAlignment="1">
      <alignment horizontal="center" vertical="center" wrapText="1"/>
    </xf>
    <xf numFmtId="166" fontId="58" fillId="18" borderId="1" xfId="46" applyNumberFormat="1" applyFont="1" applyFill="1" applyBorder="1" applyAlignment="1">
      <alignment horizontal="center" vertical="center" wrapText="1"/>
    </xf>
    <xf numFmtId="2" fontId="57" fillId="18" borderId="1" xfId="50" applyNumberFormat="1" applyFont="1" applyFill="1" applyBorder="1" applyAlignment="1">
      <alignment horizontal="center" vertical="center"/>
    </xf>
    <xf numFmtId="166" fontId="57" fillId="18" borderId="1" xfId="50" applyNumberFormat="1" applyFont="1" applyFill="1" applyBorder="1" applyAlignment="1">
      <alignment horizontal="center" vertical="center"/>
    </xf>
    <xf numFmtId="0" fontId="57" fillId="18" borderId="1" xfId="0" applyFont="1" applyFill="1" applyBorder="1" applyAlignment="1">
      <alignment horizontal="center" vertical="center"/>
    </xf>
    <xf numFmtId="166" fontId="21" fillId="18" borderId="1" xfId="42" applyNumberFormat="1" applyFont="1" applyFill="1" applyBorder="1" applyAlignment="1">
      <alignment horizontal="center" vertical="center" wrapText="1"/>
    </xf>
    <xf numFmtId="2" fontId="21" fillId="18" borderId="1" xfId="42" applyNumberFormat="1" applyFont="1" applyFill="1" applyBorder="1" applyAlignment="1">
      <alignment horizontal="center" vertical="center" wrapText="1"/>
    </xf>
    <xf numFmtId="2" fontId="55" fillId="18" borderId="1" xfId="58" applyNumberFormat="1" applyFont="1" applyFill="1" applyBorder="1" applyAlignment="1">
      <alignment horizontal="center" vertical="center" wrapText="1"/>
    </xf>
    <xf numFmtId="166" fontId="55" fillId="18" borderId="1" xfId="58" applyNumberFormat="1" applyFont="1" applyFill="1" applyBorder="1" applyAlignment="1">
      <alignment horizontal="center" vertical="center" wrapText="1"/>
    </xf>
    <xf numFmtId="167" fontId="55" fillId="18" borderId="1" xfId="58" applyNumberFormat="1" applyFont="1" applyFill="1" applyBorder="1" applyAlignment="1">
      <alignment horizontal="center" vertical="center" wrapText="1"/>
    </xf>
    <xf numFmtId="0" fontId="46" fillId="18" borderId="1" xfId="56" applyFont="1" applyFill="1" applyBorder="1" applyAlignment="1">
      <alignment horizontal="center"/>
    </xf>
    <xf numFmtId="0" fontId="46" fillId="18" borderId="1" xfId="56" applyFont="1" applyFill="1" applyBorder="1" applyAlignment="1">
      <alignment horizontal="left" vertical="center" wrapText="1"/>
    </xf>
    <xf numFmtId="0" fontId="44" fillId="18" borderId="0" xfId="69" applyFont="1" applyFill="1"/>
    <xf numFmtId="0" fontId="46" fillId="18" borderId="1" xfId="58" applyFont="1" applyFill="1" applyBorder="1" applyAlignment="1">
      <alignment horizontal="center" vertical="center" wrapText="1"/>
    </xf>
    <xf numFmtId="0" fontId="46" fillId="18" borderId="1" xfId="58" applyFont="1" applyFill="1" applyBorder="1" applyAlignment="1">
      <alignment horizontal="left" vertical="center" wrapText="1"/>
    </xf>
    <xf numFmtId="0" fontId="46" fillId="18" borderId="1" xfId="58" applyFont="1" applyFill="1" applyBorder="1" applyAlignment="1">
      <alignment horizontal="center"/>
    </xf>
    <xf numFmtId="0" fontId="62" fillId="18" borderId="0" xfId="69" applyFont="1" applyFill="1" applyAlignment="1">
      <alignment horizontal="center" vertical="center"/>
    </xf>
    <xf numFmtId="0" fontId="69" fillId="18" borderId="1" xfId="69" applyFont="1" applyFill="1" applyBorder="1" applyAlignment="1">
      <alignment horizontal="center"/>
    </xf>
    <xf numFmtId="166" fontId="61" fillId="0" borderId="21" xfId="70" applyNumberFormat="1" applyFont="1" applyBorder="1" applyAlignment="1">
      <alignment horizontal="center" vertical="center" shrinkToFit="1"/>
    </xf>
    <xf numFmtId="0" fontId="28" fillId="0" borderId="0" xfId="38" applyFont="1" applyAlignment="1">
      <alignment horizontal="center"/>
    </xf>
    <xf numFmtId="0" fontId="23" fillId="0" borderId="0" xfId="38" applyFont="1" applyBorder="1" applyAlignment="1">
      <alignment horizontal="center" vertical="center" wrapText="1"/>
    </xf>
    <xf numFmtId="0" fontId="19" fillId="0" borderId="0" xfId="0" applyFont="1" applyFill="1" applyAlignment="1">
      <alignment horizontal="center" vertical="center"/>
    </xf>
    <xf numFmtId="0" fontId="42" fillId="0" borderId="0" xfId="39" applyFont="1" applyBorder="1" applyAlignment="1">
      <alignment horizontal="center" vertical="center"/>
    </xf>
    <xf numFmtId="0" fontId="42" fillId="0" borderId="15" xfId="39" applyFont="1" applyBorder="1" applyAlignment="1">
      <alignment horizontal="center" vertical="center"/>
    </xf>
    <xf numFmtId="0" fontId="31" fillId="0" borderId="12" xfId="39" applyFont="1" applyBorder="1" applyAlignment="1">
      <alignment horizontal="center" vertical="center" wrapText="1"/>
    </xf>
    <xf numFmtId="0" fontId="31" fillId="0" borderId="0" xfId="39" applyFont="1" applyBorder="1" applyAlignment="1">
      <alignment horizontal="center" vertical="center" wrapText="1"/>
    </xf>
    <xf numFmtId="0" fontId="34" fillId="0" borderId="0" xfId="39" applyFont="1" applyAlignment="1">
      <alignment horizontal="center" vertical="center" wrapText="1"/>
    </xf>
    <xf numFmtId="0" fontId="35" fillId="0" borderId="12" xfId="39" applyFont="1" applyBorder="1" applyAlignment="1">
      <alignment horizontal="center" vertical="center" wrapText="1"/>
    </xf>
    <xf numFmtId="0" fontId="35" fillId="0" borderId="0" xfId="39" applyFont="1" applyBorder="1" applyAlignment="1">
      <alignment horizontal="center" vertical="center" wrapText="1"/>
    </xf>
    <xf numFmtId="0" fontId="23" fillId="0" borderId="0" xfId="39" applyFont="1" applyBorder="1" applyAlignment="1">
      <alignment horizontal="right" vertical="center"/>
    </xf>
    <xf numFmtId="0" fontId="23" fillId="0" borderId="0" xfId="39" applyFont="1" applyBorder="1" applyAlignment="1">
      <alignment horizontal="center" vertical="center"/>
    </xf>
    <xf numFmtId="0" fontId="28" fillId="0" borderId="0" xfId="39" applyFont="1" applyBorder="1" applyAlignment="1">
      <alignment horizontal="center" vertical="center"/>
    </xf>
    <xf numFmtId="0" fontId="40" fillId="0" borderId="0" xfId="39" applyFont="1" applyBorder="1" applyAlignment="1">
      <alignment horizontal="right" vertical="center"/>
    </xf>
    <xf numFmtId="0" fontId="40" fillId="0" borderId="0" xfId="39" applyFont="1" applyBorder="1" applyAlignment="1">
      <alignment horizontal="center" vertical="center"/>
    </xf>
    <xf numFmtId="0" fontId="41" fillId="0" borderId="0" xfId="39" applyFont="1" applyBorder="1" applyAlignment="1">
      <alignment horizontal="center" vertical="center"/>
    </xf>
    <xf numFmtId="0" fontId="29" fillId="0" borderId="0" xfId="0" applyFont="1" applyAlignment="1">
      <alignment horizontal="center" vertical="center"/>
    </xf>
    <xf numFmtId="0" fontId="35" fillId="0" borderId="0" xfId="39" applyFont="1" applyBorder="1" applyAlignment="1">
      <alignment horizontal="center" vertical="center"/>
    </xf>
    <xf numFmtId="0" fontId="38" fillId="16" borderId="0" xfId="39" applyFont="1" applyFill="1" applyBorder="1" applyAlignment="1">
      <alignment horizontal="right" vertical="center"/>
    </xf>
    <xf numFmtId="0" fontId="38" fillId="16" borderId="0" xfId="39" applyFont="1" applyFill="1" applyBorder="1" applyAlignment="1">
      <alignment horizontal="center" vertical="center"/>
    </xf>
    <xf numFmtId="0" fontId="39" fillId="16" borderId="0" xfId="39" applyFont="1" applyFill="1" applyBorder="1" applyAlignment="1">
      <alignment horizontal="center" vertical="center"/>
    </xf>
    <xf numFmtId="0" fontId="23" fillId="0" borderId="12" xfId="39" applyFont="1" applyBorder="1" applyAlignment="1">
      <alignment horizontal="right" vertical="center" wrapText="1"/>
    </xf>
    <xf numFmtId="0" fontId="23" fillId="0" borderId="0" xfId="39" applyFont="1" applyBorder="1" applyAlignment="1">
      <alignment horizontal="right" vertical="center" wrapText="1"/>
    </xf>
    <xf numFmtId="0" fontId="37" fillId="0" borderId="0" xfId="39" applyFont="1" applyAlignment="1">
      <alignment horizontal="center" vertical="center" wrapText="1"/>
    </xf>
    <xf numFmtId="0" fontId="15" fillId="0" borderId="0" xfId="21" applyFont="1" applyAlignment="1">
      <alignment horizontal="center"/>
    </xf>
    <xf numFmtId="0" fontId="69" fillId="18" borderId="1" xfId="69" applyFont="1" applyFill="1" applyBorder="1" applyAlignment="1">
      <alignment horizontal="center" vertical="center"/>
    </xf>
    <xf numFmtId="0" fontId="62" fillId="18" borderId="0" xfId="69" applyFont="1" applyFill="1" applyAlignment="1">
      <alignment horizontal="center" vertical="center" wrapText="1"/>
    </xf>
    <xf numFmtId="0" fontId="62" fillId="18" borderId="0" xfId="69" applyFont="1" applyFill="1" applyAlignment="1">
      <alignment horizontal="center" vertical="center"/>
    </xf>
    <xf numFmtId="0" fontId="69" fillId="18" borderId="1" xfId="69" applyFont="1" applyFill="1" applyBorder="1" applyAlignment="1">
      <alignment horizontal="center" vertical="center" wrapText="1"/>
    </xf>
    <xf numFmtId="0" fontId="71" fillId="18" borderId="1" xfId="58" applyFont="1" applyFill="1" applyBorder="1" applyAlignment="1">
      <alignment horizontal="center" vertical="center" wrapText="1"/>
    </xf>
    <xf numFmtId="0" fontId="62" fillId="18" borderId="1" xfId="58" applyFont="1" applyFill="1" applyBorder="1" applyAlignment="1">
      <alignment horizontal="left" vertical="center" wrapText="1"/>
    </xf>
    <xf numFmtId="0" fontId="62" fillId="18" borderId="1" xfId="58" applyFont="1" applyFill="1" applyBorder="1" applyAlignment="1">
      <alignment horizontal="center" vertical="center" wrapText="1"/>
    </xf>
    <xf numFmtId="166" fontId="62" fillId="18" borderId="1" xfId="58" applyNumberFormat="1" applyFont="1" applyFill="1" applyBorder="1" applyAlignment="1">
      <alignment horizontal="center" vertical="center" wrapText="1"/>
    </xf>
    <xf numFmtId="0" fontId="69" fillId="18" borderId="1" xfId="27" applyFont="1" applyFill="1" applyBorder="1" applyAlignment="1">
      <alignment horizontal="center" vertical="center" wrapText="1"/>
    </xf>
    <xf numFmtId="0" fontId="69" fillId="18" borderId="1" xfId="27" applyFont="1" applyFill="1" applyBorder="1" applyAlignment="1">
      <alignment horizontal="center" vertical="center"/>
    </xf>
    <xf numFmtId="0" fontId="27" fillId="0" borderId="0" xfId="0" applyFont="1" applyAlignment="1">
      <alignment horizontal="center" vertical="center"/>
    </xf>
    <xf numFmtId="0" fontId="21" fillId="0" borderId="1" xfId="0" applyFont="1" applyBorder="1" applyAlignment="1">
      <alignment horizontal="left" vertical="center"/>
    </xf>
    <xf numFmtId="0" fontId="21" fillId="0" borderId="1" xfId="0" applyFont="1" applyFill="1" applyBorder="1" applyAlignment="1">
      <alignment horizontal="left" vertical="center" wrapText="1"/>
    </xf>
    <xf numFmtId="0" fontId="21" fillId="0" borderId="1" xfId="0" applyFont="1" applyFill="1" applyBorder="1" applyAlignment="1">
      <alignment horizontal="left" vertical="center"/>
    </xf>
    <xf numFmtId="2" fontId="21" fillId="0" borderId="1" xfId="0" applyNumberFormat="1" applyFont="1" applyFill="1" applyBorder="1" applyAlignment="1">
      <alignment horizontal="left" vertical="center"/>
    </xf>
    <xf numFmtId="0" fontId="24" fillId="0" borderId="1" xfId="0" applyFont="1" applyBorder="1" applyAlignment="1">
      <alignment horizontal="center" vertical="center"/>
    </xf>
    <xf numFmtId="0" fontId="21" fillId="17" borderId="1" xfId="0" applyFont="1" applyFill="1" applyBorder="1" applyAlignment="1">
      <alignment horizontal="left" vertical="center"/>
    </xf>
    <xf numFmtId="0" fontId="22"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167" fontId="21" fillId="0" borderId="1" xfId="0" applyNumberFormat="1" applyFont="1" applyBorder="1" applyAlignment="1">
      <alignment horizontal="left" vertical="center"/>
    </xf>
    <xf numFmtId="0" fontId="21" fillId="0" borderId="1" xfId="0" applyFont="1" applyBorder="1" applyAlignment="1">
      <alignment horizontal="left" vertical="center" wrapText="1"/>
    </xf>
    <xf numFmtId="2" fontId="21" fillId="0" borderId="1" xfId="0" applyNumberFormat="1" applyFont="1" applyBorder="1" applyAlignment="1">
      <alignment horizontal="left" vertical="center"/>
    </xf>
    <xf numFmtId="0" fontId="22" fillId="0" borderId="1" xfId="0" applyFont="1" applyBorder="1" applyAlignment="1">
      <alignment horizontal="center" vertical="center" wrapText="1"/>
    </xf>
    <xf numFmtId="167" fontId="21" fillId="0" borderId="1" xfId="0" applyNumberFormat="1" applyFont="1" applyFill="1" applyBorder="1" applyAlignment="1">
      <alignment horizontal="center" vertical="center" wrapText="1"/>
    </xf>
    <xf numFmtId="2" fontId="21" fillId="16" borderId="1" xfId="0" applyNumberFormat="1" applyFont="1" applyFill="1" applyBorder="1" applyAlignment="1">
      <alignment horizontal="left" vertical="center"/>
    </xf>
    <xf numFmtId="0" fontId="21" fillId="0" borderId="21" xfId="0" applyFont="1" applyBorder="1" applyAlignment="1">
      <alignment horizontal="left" vertical="center"/>
    </xf>
    <xf numFmtId="0" fontId="21" fillId="0" borderId="34" xfId="0" applyFont="1" applyBorder="1" applyAlignment="1">
      <alignment horizontal="left" vertical="center"/>
    </xf>
    <xf numFmtId="0" fontId="21" fillId="0" borderId="22" xfId="0" applyFont="1" applyBorder="1" applyAlignment="1">
      <alignment horizontal="left" vertical="center"/>
    </xf>
    <xf numFmtId="0" fontId="21" fillId="0" borderId="21" xfId="0" applyFont="1" applyFill="1" applyBorder="1" applyAlignment="1">
      <alignment horizontal="left" vertical="center" wrapText="1"/>
    </xf>
    <xf numFmtId="0" fontId="21" fillId="0" borderId="34" xfId="0" applyFont="1" applyFill="1" applyBorder="1" applyAlignment="1">
      <alignment horizontal="left" vertical="center" wrapText="1"/>
    </xf>
    <xf numFmtId="0" fontId="21" fillId="0" borderId="22" xfId="0" applyFont="1" applyFill="1" applyBorder="1" applyAlignment="1">
      <alignment horizontal="left" vertical="center" wrapText="1"/>
    </xf>
    <xf numFmtId="0" fontId="21" fillId="0" borderId="21" xfId="0" applyFont="1" applyFill="1" applyBorder="1" applyAlignment="1">
      <alignment horizontal="left" vertical="center"/>
    </xf>
    <xf numFmtId="0" fontId="21" fillId="0" borderId="34" xfId="0" applyFont="1" applyFill="1" applyBorder="1" applyAlignment="1">
      <alignment horizontal="left" vertical="center"/>
    </xf>
    <xf numFmtId="0" fontId="21" fillId="0" borderId="22" xfId="0" applyFont="1" applyFill="1" applyBorder="1" applyAlignment="1">
      <alignment horizontal="left" vertical="center"/>
    </xf>
    <xf numFmtId="2" fontId="21" fillId="0" borderId="21" xfId="0" applyNumberFormat="1" applyFont="1" applyFill="1" applyBorder="1" applyAlignment="1">
      <alignment horizontal="left" vertical="center"/>
    </xf>
    <xf numFmtId="2" fontId="21" fillId="0" borderId="34" xfId="0" applyNumberFormat="1" applyFont="1" applyFill="1" applyBorder="1" applyAlignment="1">
      <alignment horizontal="left" vertical="center"/>
    </xf>
    <xf numFmtId="2" fontId="21" fillId="0" borderId="22" xfId="0" applyNumberFormat="1" applyFont="1" applyFill="1" applyBorder="1" applyAlignment="1">
      <alignment horizontal="left" vertical="center"/>
    </xf>
    <xf numFmtId="0" fontId="21" fillId="17" borderId="21" xfId="0" applyFont="1" applyFill="1" applyBorder="1" applyAlignment="1">
      <alignment horizontal="left" vertical="center"/>
    </xf>
    <xf numFmtId="0" fontId="21" fillId="17" borderId="34" xfId="0" applyFont="1" applyFill="1" applyBorder="1" applyAlignment="1">
      <alignment horizontal="left" vertical="center"/>
    </xf>
    <xf numFmtId="0" fontId="21" fillId="17" borderId="22" xfId="0" applyFont="1" applyFill="1" applyBorder="1" applyAlignment="1">
      <alignment horizontal="left" vertical="center"/>
    </xf>
    <xf numFmtId="0" fontId="22" fillId="0" borderId="21" xfId="0" applyFont="1" applyFill="1" applyBorder="1" applyAlignment="1">
      <alignment horizontal="center" vertical="center" wrapText="1"/>
    </xf>
    <xf numFmtId="0" fontId="22" fillId="0" borderId="34" xfId="0" applyFont="1" applyFill="1" applyBorder="1" applyAlignment="1">
      <alignment horizontal="center" vertical="center" wrapText="1"/>
    </xf>
    <xf numFmtId="0" fontId="22" fillId="0" borderId="22" xfId="0" applyFont="1" applyFill="1" applyBorder="1" applyAlignment="1">
      <alignment horizontal="center" vertical="center" wrapText="1"/>
    </xf>
    <xf numFmtId="0" fontId="19" fillId="0" borderId="21"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22" xfId="0" applyFont="1" applyBorder="1" applyAlignment="1">
      <alignment horizontal="center" vertical="center" wrapText="1"/>
    </xf>
    <xf numFmtId="167" fontId="21" fillId="0" borderId="21" xfId="0" applyNumberFormat="1" applyFont="1" applyBorder="1" applyAlignment="1">
      <alignment horizontal="left" vertical="center"/>
    </xf>
    <xf numFmtId="167" fontId="21" fillId="0" borderId="34" xfId="0" applyNumberFormat="1" applyFont="1" applyBorder="1" applyAlignment="1">
      <alignment horizontal="left" vertical="center"/>
    </xf>
    <xf numFmtId="167" fontId="21" fillId="0" borderId="22" xfId="0" applyNumberFormat="1" applyFont="1" applyBorder="1" applyAlignment="1">
      <alignment horizontal="left" vertical="center"/>
    </xf>
    <xf numFmtId="0" fontId="25" fillId="0" borderId="1" xfId="0" applyFont="1" applyBorder="1" applyAlignment="1">
      <alignment horizontal="center" vertical="center" wrapText="1"/>
    </xf>
    <xf numFmtId="0" fontId="16" fillId="0" borderId="0" xfId="0" applyFont="1" applyAlignment="1">
      <alignment horizontal="center"/>
    </xf>
    <xf numFmtId="0" fontId="18" fillId="0" borderId="0" xfId="0" applyFont="1" applyAlignment="1">
      <alignment horizontal="center" vertical="center" wrapText="1"/>
    </xf>
    <xf numFmtId="0" fontId="16" fillId="0" borderId="0" xfId="0" applyFont="1" applyAlignment="1">
      <alignment horizontal="right"/>
    </xf>
    <xf numFmtId="49" fontId="25" fillId="0" borderId="1" xfId="0" applyNumberFormat="1" applyFont="1" applyBorder="1" applyAlignment="1">
      <alignment horizontal="center" vertical="center"/>
    </xf>
    <xf numFmtId="0" fontId="25" fillId="0" borderId="1" xfId="0" applyFont="1" applyBorder="1" applyAlignment="1">
      <alignment horizontal="center" vertical="center"/>
    </xf>
    <xf numFmtId="49" fontId="25" fillId="17" borderId="1" xfId="0" applyNumberFormat="1" applyFont="1" applyFill="1" applyBorder="1" applyAlignment="1">
      <alignment horizontal="center" vertical="center"/>
    </xf>
    <xf numFmtId="0" fontId="68" fillId="0" borderId="0" xfId="0" applyFont="1" applyAlignment="1">
      <alignment horizontal="center"/>
    </xf>
    <xf numFmtId="0" fontId="68" fillId="0" borderId="0" xfId="0" applyFont="1" applyAlignment="1">
      <alignment horizontal="center" wrapText="1"/>
    </xf>
    <xf numFmtId="0" fontId="49" fillId="18" borderId="20" xfId="37" applyFont="1" applyFill="1" applyBorder="1" applyAlignment="1" applyProtection="1">
      <alignment horizontal="left" vertical="center" wrapText="1"/>
    </xf>
    <xf numFmtId="0" fontId="51" fillId="0" borderId="0" xfId="37" applyFont="1" applyFill="1" applyAlignment="1" applyProtection="1">
      <alignment horizontal="left" vertical="center" wrapText="1"/>
      <protection hidden="1"/>
    </xf>
    <xf numFmtId="0" fontId="43" fillId="0" borderId="0" xfId="37" applyFont="1" applyFill="1" applyAlignment="1" applyProtection="1">
      <alignment horizontal="center" vertical="center" wrapText="1"/>
      <protection hidden="1"/>
    </xf>
    <xf numFmtId="0" fontId="51" fillId="0" borderId="23" xfId="0" applyFont="1" applyFill="1" applyBorder="1" applyAlignment="1">
      <alignment horizontal="center" vertical="center" wrapText="1"/>
    </xf>
    <xf numFmtId="0" fontId="44" fillId="18" borderId="25" xfId="37" applyFont="1" applyFill="1" applyBorder="1" applyAlignment="1" applyProtection="1">
      <alignment horizontal="left" vertical="center" wrapText="1"/>
    </xf>
    <xf numFmtId="0" fontId="44" fillId="18" borderId="20" xfId="37" applyFont="1" applyFill="1" applyBorder="1" applyAlignment="1" applyProtection="1">
      <alignment horizontal="left" vertical="center" wrapText="1"/>
    </xf>
    <xf numFmtId="0" fontId="44" fillId="18" borderId="23" xfId="37" applyFont="1" applyFill="1" applyBorder="1" applyAlignment="1" applyProtection="1">
      <alignment horizontal="left" vertical="center" wrapText="1"/>
    </xf>
    <xf numFmtId="0" fontId="18" fillId="0" borderId="0" xfId="48" applyFont="1" applyAlignment="1">
      <alignment horizontal="center"/>
    </xf>
    <xf numFmtId="0" fontId="27" fillId="0" borderId="0" xfId="0" applyFont="1" applyAlignment="1">
      <alignment horizontal="left"/>
    </xf>
    <xf numFmtId="0" fontId="19" fillId="0" borderId="0" xfId="0" applyFont="1" applyAlignment="1">
      <alignment horizontal="center"/>
    </xf>
    <xf numFmtId="0" fontId="18" fillId="0" borderId="0" xfId="0" applyFont="1" applyAlignment="1"/>
    <xf numFmtId="0" fontId="18" fillId="0" borderId="0" xfId="0" applyFont="1" applyAlignment="1">
      <alignment horizontal="center"/>
    </xf>
    <xf numFmtId="0" fontId="20" fillId="0" borderId="0" xfId="0" applyFont="1" applyAlignment="1">
      <alignment horizontal="center"/>
    </xf>
    <xf numFmtId="0" fontId="16" fillId="0" borderId="0" xfId="0" applyFont="1" applyAlignment="1">
      <alignment horizontal="left" vertical="center" wrapText="1"/>
    </xf>
  </cellXfs>
  <cellStyles count="74">
    <cellStyle name="20% - Акцент1" xfId="1" xr:uid="{00000000-0005-0000-0000-000000000000}"/>
    <cellStyle name="20% - Акцент2" xfId="2" xr:uid="{00000000-0005-0000-0000-000001000000}"/>
    <cellStyle name="20% - Акцент3" xfId="3" xr:uid="{00000000-0005-0000-0000-000002000000}"/>
    <cellStyle name="20% - Акцент4" xfId="4" xr:uid="{00000000-0005-0000-0000-000003000000}"/>
    <cellStyle name="20% - Акцент5" xfId="5" xr:uid="{00000000-0005-0000-0000-000004000000}"/>
    <cellStyle name="20% - Акцент6" xfId="6" xr:uid="{00000000-0005-0000-0000-000005000000}"/>
    <cellStyle name="40% - Акцент1" xfId="7" xr:uid="{00000000-0005-0000-0000-000006000000}"/>
    <cellStyle name="40% - Акцент2" xfId="8" xr:uid="{00000000-0005-0000-0000-000007000000}"/>
    <cellStyle name="40% - Акцент3" xfId="9" xr:uid="{00000000-0005-0000-0000-000008000000}"/>
    <cellStyle name="40% - Акцент4" xfId="10" xr:uid="{00000000-0005-0000-0000-000009000000}"/>
    <cellStyle name="40% - Акцент5" xfId="11" xr:uid="{00000000-0005-0000-0000-00000A000000}"/>
    <cellStyle name="40% - Акцент6" xfId="12" xr:uid="{00000000-0005-0000-0000-00000B000000}"/>
    <cellStyle name="60% - Акцент1" xfId="13" xr:uid="{00000000-0005-0000-0000-00000C000000}"/>
    <cellStyle name="60% - Акцент2" xfId="14" xr:uid="{00000000-0005-0000-0000-00000D000000}"/>
    <cellStyle name="60% - Акцент3" xfId="15" xr:uid="{00000000-0005-0000-0000-00000E000000}"/>
    <cellStyle name="60% - Акцент4" xfId="16" xr:uid="{00000000-0005-0000-0000-00000F000000}"/>
    <cellStyle name="60% - Акцент5" xfId="17" xr:uid="{00000000-0005-0000-0000-000010000000}"/>
    <cellStyle name="60% - Акцент6" xfId="18" xr:uid="{00000000-0005-0000-0000-000011000000}"/>
    <cellStyle name="Comma 2" xfId="19" xr:uid="{00000000-0005-0000-0000-000013000000}"/>
    <cellStyle name="Comma 3" xfId="20" xr:uid="{00000000-0005-0000-0000-000014000000}"/>
    <cellStyle name="Normal 10" xfId="21" xr:uid="{00000000-0005-0000-0000-000016000000}"/>
    <cellStyle name="Normal 10 2" xfId="22" xr:uid="{00000000-0005-0000-0000-000017000000}"/>
    <cellStyle name="Normal 10 2 2" xfId="63" xr:uid="{00000000-0005-0000-0000-000018000000}"/>
    <cellStyle name="Normal 10 2 2 2" xfId="72" xr:uid="{32235980-62AF-4F95-BBC1-2DE97366D18E}"/>
    <cellStyle name="Normal 10 3" xfId="68" xr:uid="{00000000-0005-0000-0000-000019000000}"/>
    <cellStyle name="Normal 10 5" xfId="66" xr:uid="{00000000-0005-0000-0000-00001A000000}"/>
    <cellStyle name="Normal 11" xfId="23" xr:uid="{00000000-0005-0000-0000-00001B000000}"/>
    <cellStyle name="Normal 11 2" xfId="69" xr:uid="{00000000-0005-0000-0000-00001C000000}"/>
    <cellStyle name="Normal 16" xfId="24" xr:uid="{00000000-0005-0000-0000-00001D000000}"/>
    <cellStyle name="Normal 16 2" xfId="64" xr:uid="{00000000-0005-0000-0000-00001E000000}"/>
    <cellStyle name="Normal 16 3" xfId="57" xr:uid="{00000000-0005-0000-0000-00001F000000}"/>
    <cellStyle name="Normal 2" xfId="25" xr:uid="{00000000-0005-0000-0000-000020000000}"/>
    <cellStyle name="Normal 2 2" xfId="26" xr:uid="{00000000-0005-0000-0000-000021000000}"/>
    <cellStyle name="Normal 2 2 2" xfId="27" xr:uid="{00000000-0005-0000-0000-000022000000}"/>
    <cellStyle name="Normal 2 2 2 2" xfId="28" xr:uid="{00000000-0005-0000-0000-000023000000}"/>
    <cellStyle name="Normal 2 2 2 3" xfId="29" xr:uid="{00000000-0005-0000-0000-000024000000}"/>
    <cellStyle name="Normal 2 2 2_2020-CAXKAHOVIT" xfId="30" xr:uid="{00000000-0005-0000-0000-000025000000}"/>
    <cellStyle name="Normal 2 2 2_Artaqin gcer" xfId="31" xr:uid="{00000000-0005-0000-0000-000026000000}"/>
    <cellStyle name="Normal 2 2 3" xfId="32" xr:uid="{00000000-0005-0000-0000-000027000000}"/>
    <cellStyle name="Normal 2 2 3 2" xfId="33" xr:uid="{00000000-0005-0000-0000-000028000000}"/>
    <cellStyle name="Normal 2 6" xfId="60" xr:uid="{00000000-0005-0000-0000-000029000000}"/>
    <cellStyle name="Normal 2 6 2" xfId="73" xr:uid="{61F86E59-5144-4FEA-B0B9-8C7BFBDE3DFD}"/>
    <cellStyle name="Normal 2_getap jur" xfId="34" xr:uid="{00000000-0005-0000-0000-00002A000000}"/>
    <cellStyle name="Normal 24" xfId="71" xr:uid="{570816C8-C9DC-44C3-A96B-DFF04F35BB52}"/>
    <cellStyle name="Normal 3" xfId="35" xr:uid="{00000000-0005-0000-0000-00002B000000}"/>
    <cellStyle name="Normal 3 2" xfId="36" xr:uid="{00000000-0005-0000-0000-00002C000000}"/>
    <cellStyle name="Normal 3 2 2" xfId="65" xr:uid="{00000000-0005-0000-0000-00002D000000}"/>
    <cellStyle name="Normal 3 4" xfId="37" xr:uid="{00000000-0005-0000-0000-00002E000000}"/>
    <cellStyle name="Normal 4" xfId="38" xr:uid="{00000000-0005-0000-0000-00002F000000}"/>
    <cellStyle name="Normal 4 2" xfId="67" xr:uid="{00000000-0005-0000-0000-000030000000}"/>
    <cellStyle name="Normal 5" xfId="39" xr:uid="{00000000-0005-0000-0000-000031000000}"/>
    <cellStyle name="Normal 6" xfId="40" xr:uid="{00000000-0005-0000-0000-000032000000}"/>
    <cellStyle name="Normal_Asfalt " xfId="41" xr:uid="{00000000-0005-0000-0000-000035000000}"/>
    <cellStyle name="Normal_Asfalt  2" xfId="42" xr:uid="{00000000-0005-0000-0000-000036000000}"/>
    <cellStyle name="Normal_Asfalt  2 2" xfId="43" xr:uid="{00000000-0005-0000-0000-000037000000}"/>
    <cellStyle name="Normal_Asfalt _ASFALT" xfId="44" xr:uid="{00000000-0005-0000-0000-000039000000}"/>
    <cellStyle name="Normal_Asfalt _NUBARASHEN" xfId="45" xr:uid="{00000000-0005-0000-0000-00003B000000}"/>
    <cellStyle name="Normal_Asfalt _Ծաղկահովիտ" xfId="46" xr:uid="{00000000-0005-0000-0000-00003C000000}"/>
    <cellStyle name="Normal_Haykashen dproc  2" xfId="47" xr:uid="{00000000-0005-0000-0000-00003E000000}"/>
    <cellStyle name="Normal_Haykashen dproc  2 2" xfId="62" xr:uid="{00000000-0005-0000-0000-00003F000000}"/>
    <cellStyle name="Normal_Narine  mankapartez" xfId="48" xr:uid="{00000000-0005-0000-0000-000040000000}"/>
    <cellStyle name="Normal_Sheet1 2" xfId="49" xr:uid="{00000000-0005-0000-0000-000041000000}"/>
    <cellStyle name="Обычный" xfId="0" builtinId="0"/>
    <cellStyle name="Обычный 10" xfId="56" xr:uid="{00000000-0005-0000-0000-000042000000}"/>
    <cellStyle name="Обычный 12" xfId="61" xr:uid="{00000000-0005-0000-0000-000043000000}"/>
    <cellStyle name="Обычный 2" xfId="50" xr:uid="{00000000-0005-0000-0000-000044000000}"/>
    <cellStyle name="Обычный 2 2" xfId="51" xr:uid="{00000000-0005-0000-0000-000045000000}"/>
    <cellStyle name="Обычный 2 2 2" xfId="52" xr:uid="{00000000-0005-0000-0000-000046000000}"/>
    <cellStyle name="Обычный 3" xfId="53" xr:uid="{00000000-0005-0000-0000-000047000000}"/>
    <cellStyle name="Обычный 3 2" xfId="54" xr:uid="{00000000-0005-0000-0000-000048000000}"/>
    <cellStyle name="Обычный 3 3" xfId="70" xr:uid="{00000000-0005-0000-0000-000049000000}"/>
    <cellStyle name="Обычный 4" xfId="58" xr:uid="{00000000-0005-0000-0000-00004A000000}"/>
    <cellStyle name="Стиль 1" xfId="55" xr:uid="{00000000-0005-0000-0000-00004C000000}"/>
    <cellStyle name="Финансовый 2" xfId="59" xr:uid="{00000000-0005-0000-0000-00004D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hp\Downloads\Karo%202021\01-02-2021_17-18-17\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User\Desktop\&#1053;&#1086;&#1074;&#1072;&#1103;%20&#1087;&#1072;&#1087;&#1082;&#1072;\&#1359;&#1329;&#1360;&#1352;&#1350;\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Xoren\Desktop\&#1391;&#1400;&#1397;&#1400;&#1410;&#1394;&#1387;\1.%20Armavir%20araqs%20-Jur%2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My%20fleshka/Smeta-%20Olimp%20Hanrakacaran/2020-Miqael/2021/2.%20Ejmiacin%20-Baxramyan-30-/Smeta-Ejmiacin%20-Baxramy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1:C36"/>
  <sheetViews>
    <sheetView view="pageBreakPreview" zoomScale="115" zoomScaleNormal="100" zoomScaleSheetLayoutView="115" workbookViewId="0">
      <selection activeCell="B10" sqref="B10"/>
    </sheetView>
  </sheetViews>
  <sheetFormatPr defaultColWidth="9.140625" defaultRowHeight="12.75"/>
  <cols>
    <col min="1" max="1" width="4.28515625" style="21" customWidth="1"/>
    <col min="2" max="2" width="69.42578125" style="21" customWidth="1"/>
    <col min="3" max="3" width="15.85546875" style="21" customWidth="1"/>
    <col min="4" max="16384" width="9.140625" style="21"/>
  </cols>
  <sheetData>
    <row r="1" spans="1:3" ht="18">
      <c r="A1" s="730" t="s">
        <v>23</v>
      </c>
      <c r="B1" s="730"/>
      <c r="C1" s="730"/>
    </row>
    <row r="4" spans="1:3" ht="32.25" customHeight="1">
      <c r="A4" s="731" t="e">
        <f>+#REF!</f>
        <v>#REF!</v>
      </c>
      <c r="B4" s="731"/>
      <c r="C4" s="731"/>
    </row>
    <row r="5" spans="1:3">
      <c r="B5" s="22"/>
    </row>
    <row r="6" spans="1:3" ht="30.75" customHeight="1">
      <c r="A6" s="23" t="s">
        <v>0</v>
      </c>
      <c r="B6" s="23" t="s">
        <v>2</v>
      </c>
      <c r="C6" s="23" t="s">
        <v>42</v>
      </c>
    </row>
    <row r="7" spans="1:3" ht="15.75" customHeight="1">
      <c r="A7" s="24">
        <v>1</v>
      </c>
      <c r="B7" s="25"/>
      <c r="C7" s="26"/>
    </row>
    <row r="8" spans="1:3" ht="15.75" customHeight="1">
      <c r="A8" s="24">
        <f>+A7+1</f>
        <v>2</v>
      </c>
      <c r="B8" s="25"/>
      <c r="C8" s="26"/>
    </row>
    <row r="9" spans="1:3" ht="15.75" customHeight="1">
      <c r="A9" s="24">
        <f t="shared" ref="A9:A26" si="0">+A8+1</f>
        <v>3</v>
      </c>
      <c r="B9" s="25"/>
      <c r="C9" s="26"/>
    </row>
    <row r="10" spans="1:3" ht="15.75" customHeight="1">
      <c r="A10" s="24">
        <f t="shared" si="0"/>
        <v>4</v>
      </c>
      <c r="B10" s="25"/>
      <c r="C10" s="26"/>
    </row>
    <row r="11" spans="1:3" ht="15.75" customHeight="1">
      <c r="A11" s="24">
        <f t="shared" si="0"/>
        <v>5</v>
      </c>
      <c r="B11" s="25"/>
      <c r="C11" s="26"/>
    </row>
    <row r="12" spans="1:3" ht="15.75" customHeight="1">
      <c r="A12" s="24">
        <f t="shared" si="0"/>
        <v>6</v>
      </c>
      <c r="B12" s="25"/>
      <c r="C12" s="26"/>
    </row>
    <row r="13" spans="1:3" ht="15.75" customHeight="1">
      <c r="A13" s="24">
        <f t="shared" si="0"/>
        <v>7</v>
      </c>
      <c r="B13" s="25"/>
      <c r="C13" s="26"/>
    </row>
    <row r="14" spans="1:3" ht="15.75" customHeight="1">
      <c r="A14" s="24">
        <f t="shared" si="0"/>
        <v>8</v>
      </c>
      <c r="B14" s="25"/>
      <c r="C14" s="26"/>
    </row>
    <row r="15" spans="1:3" ht="15.75" customHeight="1">
      <c r="A15" s="24">
        <f t="shared" si="0"/>
        <v>9</v>
      </c>
      <c r="B15" s="25"/>
      <c r="C15" s="26"/>
    </row>
    <row r="16" spans="1:3" ht="15.75" customHeight="1">
      <c r="A16" s="24">
        <f t="shared" si="0"/>
        <v>10</v>
      </c>
      <c r="B16" s="25"/>
      <c r="C16" s="26"/>
    </row>
    <row r="17" spans="1:3" ht="15.75" customHeight="1">
      <c r="A17" s="24">
        <f t="shared" si="0"/>
        <v>11</v>
      </c>
      <c r="B17" s="25"/>
      <c r="C17" s="26"/>
    </row>
    <row r="18" spans="1:3" ht="15.75" customHeight="1">
      <c r="A18" s="24">
        <f t="shared" si="0"/>
        <v>12</v>
      </c>
      <c r="B18" s="25"/>
      <c r="C18" s="26"/>
    </row>
    <row r="19" spans="1:3" ht="15.75" customHeight="1">
      <c r="A19" s="24">
        <f t="shared" si="0"/>
        <v>13</v>
      </c>
      <c r="B19" s="25"/>
      <c r="C19" s="26"/>
    </row>
    <row r="20" spans="1:3" ht="15.75" customHeight="1">
      <c r="A20" s="24">
        <f t="shared" si="0"/>
        <v>14</v>
      </c>
      <c r="B20" s="25"/>
      <c r="C20" s="26"/>
    </row>
    <row r="21" spans="1:3" ht="15.75" customHeight="1">
      <c r="A21" s="24">
        <f t="shared" si="0"/>
        <v>15</v>
      </c>
      <c r="B21" s="25"/>
      <c r="C21" s="26"/>
    </row>
    <row r="22" spans="1:3" ht="15.75" customHeight="1">
      <c r="A22" s="24">
        <f t="shared" si="0"/>
        <v>16</v>
      </c>
      <c r="B22" s="25"/>
      <c r="C22" s="26"/>
    </row>
    <row r="23" spans="1:3" ht="15.75" customHeight="1">
      <c r="A23" s="24">
        <f t="shared" si="0"/>
        <v>17</v>
      </c>
      <c r="B23" s="25"/>
      <c r="C23" s="26"/>
    </row>
    <row r="24" spans="1:3" ht="15.75" customHeight="1">
      <c r="A24" s="24">
        <f t="shared" si="0"/>
        <v>18</v>
      </c>
      <c r="B24" s="25"/>
      <c r="C24" s="26"/>
    </row>
    <row r="25" spans="1:3" ht="15.75" customHeight="1">
      <c r="A25" s="24">
        <f t="shared" si="0"/>
        <v>19</v>
      </c>
      <c r="B25" s="25"/>
      <c r="C25" s="26"/>
    </row>
    <row r="26" spans="1:3" ht="15.75" customHeight="1">
      <c r="A26" s="24">
        <f t="shared" si="0"/>
        <v>20</v>
      </c>
      <c r="B26" s="25"/>
      <c r="C26" s="26"/>
    </row>
    <row r="27" spans="1:3" ht="15.75">
      <c r="A27" s="24"/>
      <c r="B27" s="27" t="s">
        <v>3</v>
      </c>
      <c r="C27" s="28">
        <f>SUM(C7:C26)</f>
        <v>0</v>
      </c>
    </row>
    <row r="28" spans="1:3" s="8" customFormat="1" ht="24.75" customHeight="1">
      <c r="A28" s="18"/>
      <c r="B28" s="19"/>
      <c r="C28" s="20"/>
    </row>
    <row r="29" spans="1:3" s="8" customFormat="1" ht="24.75" customHeight="1">
      <c r="A29" s="732" t="s">
        <v>40</v>
      </c>
      <c r="B29" s="732"/>
      <c r="C29" s="732"/>
    </row>
    <row r="32" spans="1:3">
      <c r="B32" s="29"/>
      <c r="C32" s="30"/>
    </row>
    <row r="33" spans="2:3">
      <c r="B33" s="29"/>
      <c r="C33" s="29"/>
    </row>
    <row r="34" spans="2:3">
      <c r="B34" s="29"/>
      <c r="C34" s="30"/>
    </row>
    <row r="35" spans="2:3">
      <c r="B35" s="29"/>
      <c r="C35" s="29"/>
    </row>
    <row r="36" spans="2:3">
      <c r="B36" s="29"/>
      <c r="C36" s="29"/>
    </row>
  </sheetData>
  <mergeCells count="3">
    <mergeCell ref="A1:C1"/>
    <mergeCell ref="A4:C4"/>
    <mergeCell ref="A29:C29"/>
  </mergeCells>
  <pageMargins left="0.75" right="0.75" top="0.38" bottom="0.49" header="0.38" footer="0.46"/>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L59"/>
  <sheetViews>
    <sheetView view="pageBreakPreview" zoomScale="115" zoomScaleNormal="100" zoomScaleSheetLayoutView="115" workbookViewId="0">
      <selection sqref="A1:IV65536"/>
    </sheetView>
  </sheetViews>
  <sheetFormatPr defaultColWidth="9.140625" defaultRowHeight="12.75"/>
  <cols>
    <col min="1" max="1" width="1.42578125" style="34" customWidth="1"/>
    <col min="2" max="2" width="5.7109375" style="34" customWidth="1"/>
    <col min="3" max="3" width="18.42578125" style="34" customWidth="1"/>
    <col min="4" max="4" width="18.140625" style="34" customWidth="1"/>
    <col min="5" max="5" width="9.140625" style="34"/>
    <col min="6" max="6" width="13.42578125" style="34" customWidth="1"/>
    <col min="7" max="7" width="9.140625" style="34"/>
    <col min="8" max="8" width="12.7109375" style="34" customWidth="1"/>
    <col min="9" max="9" width="15.7109375" style="34" customWidth="1"/>
    <col min="10" max="10" width="5.140625" style="34" customWidth="1"/>
    <col min="11" max="11" width="1.28515625" style="34" customWidth="1"/>
    <col min="12" max="16384" width="9.140625" style="34"/>
  </cols>
  <sheetData>
    <row r="1" spans="1:12" ht="6.75" customHeight="1" thickTop="1" thickBot="1">
      <c r="A1" s="31"/>
      <c r="B1" s="32"/>
      <c r="C1" s="32"/>
      <c r="D1" s="32"/>
      <c r="E1" s="32"/>
      <c r="F1" s="32"/>
      <c r="G1" s="32"/>
      <c r="H1" s="32"/>
      <c r="I1" s="32"/>
      <c r="J1" s="32"/>
      <c r="K1" s="33"/>
    </row>
    <row r="2" spans="1:12" ht="13.5" customHeight="1" thickTop="1">
      <c r="A2" s="35"/>
      <c r="B2" s="36"/>
      <c r="C2" s="37"/>
      <c r="D2" s="37"/>
      <c r="E2" s="37"/>
      <c r="F2" s="38"/>
      <c r="G2" s="39"/>
      <c r="H2" s="37"/>
      <c r="I2" s="37"/>
      <c r="J2" s="40"/>
      <c r="K2" s="41"/>
    </row>
    <row r="3" spans="1:12" ht="24" customHeight="1">
      <c r="A3" s="35"/>
      <c r="B3" s="42"/>
      <c r="C3" s="10"/>
      <c r="D3" s="10"/>
      <c r="E3" s="10"/>
      <c r="F3" s="43"/>
      <c r="G3" s="10"/>
      <c r="H3" s="10"/>
      <c r="I3" s="10"/>
      <c r="J3" s="44"/>
      <c r="K3" s="41"/>
    </row>
    <row r="4" spans="1:12" ht="12.75" customHeight="1">
      <c r="A4" s="35"/>
      <c r="B4" s="42"/>
      <c r="C4" s="10"/>
      <c r="D4" s="10"/>
      <c r="E4" s="10"/>
      <c r="F4" s="43"/>
      <c r="G4" s="10"/>
      <c r="H4" s="10"/>
      <c r="I4" s="10"/>
      <c r="J4" s="44"/>
      <c r="K4" s="41"/>
    </row>
    <row r="5" spans="1:12" ht="12.75" customHeight="1">
      <c r="A5" s="35"/>
      <c r="B5" s="42"/>
      <c r="C5" s="10"/>
      <c r="D5" s="10"/>
      <c r="E5" s="10"/>
      <c r="F5" s="43"/>
      <c r="G5" s="10"/>
      <c r="H5" s="10"/>
      <c r="I5" s="10"/>
      <c r="J5" s="44"/>
      <c r="K5" s="41"/>
    </row>
    <row r="6" spans="1:12" ht="12.75" customHeight="1">
      <c r="A6" s="35"/>
      <c r="B6" s="42"/>
      <c r="C6" s="746" t="s">
        <v>29</v>
      </c>
      <c r="D6" s="746"/>
      <c r="E6" s="746"/>
      <c r="F6" s="746"/>
      <c r="G6" s="746"/>
      <c r="H6" s="746"/>
      <c r="I6" s="746"/>
      <c r="J6" s="44"/>
      <c r="K6" s="41"/>
    </row>
    <row r="7" spans="1:12" ht="12.75" customHeight="1">
      <c r="A7" s="35"/>
      <c r="B7" s="42"/>
      <c r="C7" s="746"/>
      <c r="D7" s="746"/>
      <c r="E7" s="746"/>
      <c r="F7" s="746"/>
      <c r="G7" s="746"/>
      <c r="H7" s="746"/>
      <c r="I7" s="746"/>
      <c r="J7" s="44"/>
      <c r="K7" s="41"/>
    </row>
    <row r="8" spans="1:12">
      <c r="A8" s="35"/>
      <c r="B8" s="45"/>
      <c r="C8" s="746"/>
      <c r="D8" s="746"/>
      <c r="E8" s="746"/>
      <c r="F8" s="746"/>
      <c r="G8" s="746"/>
      <c r="H8" s="746"/>
      <c r="I8" s="746"/>
      <c r="J8" s="46"/>
      <c r="K8" s="41"/>
      <c r="L8" s="43"/>
    </row>
    <row r="9" spans="1:12" ht="34.5" customHeight="1">
      <c r="A9" s="35"/>
      <c r="B9" s="47"/>
      <c r="C9" s="48"/>
      <c r="D9" s="48"/>
      <c r="E9" s="48"/>
      <c r="F9" s="48"/>
      <c r="G9" s="48"/>
      <c r="H9" s="48"/>
      <c r="I9" s="48"/>
      <c r="J9" s="49"/>
      <c r="K9" s="41"/>
      <c r="L9" s="43"/>
    </row>
    <row r="10" spans="1:12" ht="12.75" customHeight="1">
      <c r="A10" s="35"/>
      <c r="B10" s="50"/>
      <c r="C10" s="48"/>
      <c r="D10" s="48"/>
      <c r="E10" s="48"/>
      <c r="F10" s="48"/>
      <c r="G10" s="48"/>
      <c r="H10" s="48"/>
      <c r="I10" s="48"/>
      <c r="J10" s="49"/>
      <c r="K10" s="41"/>
      <c r="L10" s="43"/>
    </row>
    <row r="11" spans="1:12" ht="12.75" customHeight="1">
      <c r="A11" s="35"/>
      <c r="B11" s="50"/>
      <c r="C11" s="48"/>
      <c r="D11" s="48"/>
      <c r="E11" s="48"/>
      <c r="F11" s="48"/>
      <c r="G11" s="48"/>
      <c r="H11" s="48"/>
      <c r="I11" s="48"/>
      <c r="J11" s="49"/>
      <c r="K11" s="41"/>
      <c r="L11" s="43"/>
    </row>
    <row r="12" spans="1:12" ht="13.5" customHeight="1">
      <c r="A12" s="35"/>
      <c r="B12" s="735" t="s">
        <v>28</v>
      </c>
      <c r="C12" s="736"/>
      <c r="D12" s="736"/>
      <c r="E12" s="48"/>
      <c r="F12" s="48"/>
      <c r="G12" s="48"/>
      <c r="H12" s="48"/>
      <c r="I12" s="48"/>
      <c r="J12" s="49"/>
      <c r="K12" s="41"/>
      <c r="L12" s="43"/>
    </row>
    <row r="13" spans="1:12" ht="12.75" customHeight="1">
      <c r="A13" s="35"/>
      <c r="B13" s="735"/>
      <c r="C13" s="736"/>
      <c r="D13" s="736"/>
      <c r="E13" s="51"/>
      <c r="F13" s="43"/>
      <c r="G13" s="52"/>
      <c r="H13" s="53"/>
      <c r="I13" s="53"/>
      <c r="J13" s="44"/>
      <c r="K13" s="41"/>
      <c r="L13" s="43"/>
    </row>
    <row r="14" spans="1:12" ht="21" customHeight="1">
      <c r="A14" s="35"/>
      <c r="B14" s="54"/>
      <c r="C14" s="55"/>
      <c r="D14" s="55"/>
      <c r="E14" s="51"/>
      <c r="F14" s="43"/>
      <c r="G14" s="52"/>
      <c r="H14" s="53"/>
      <c r="I14" s="53"/>
      <c r="J14" s="44"/>
      <c r="K14" s="41"/>
      <c r="L14" s="43"/>
    </row>
    <row r="15" spans="1:12" ht="12.75" customHeight="1">
      <c r="A15" s="35"/>
      <c r="B15" s="45"/>
      <c r="C15" s="736" t="e">
        <f>+#REF!</f>
        <v>#REF!</v>
      </c>
      <c r="D15" s="736"/>
      <c r="E15" s="736"/>
      <c r="F15" s="736"/>
      <c r="G15" s="736"/>
      <c r="H15" s="736"/>
      <c r="I15" s="736"/>
      <c r="J15" s="44"/>
      <c r="K15" s="41"/>
    </row>
    <row r="16" spans="1:12" ht="12.75" customHeight="1">
      <c r="A16" s="35"/>
      <c r="B16" s="45"/>
      <c r="C16" s="736"/>
      <c r="D16" s="736"/>
      <c r="E16" s="736"/>
      <c r="F16" s="736"/>
      <c r="G16" s="736"/>
      <c r="H16" s="736"/>
      <c r="I16" s="736"/>
      <c r="J16" s="44"/>
      <c r="K16" s="41"/>
    </row>
    <row r="17" spans="1:11" ht="23.25" customHeight="1">
      <c r="A17" s="35"/>
      <c r="B17" s="45"/>
      <c r="C17" s="736"/>
      <c r="D17" s="736"/>
      <c r="E17" s="736"/>
      <c r="F17" s="736"/>
      <c r="G17" s="736"/>
      <c r="H17" s="736"/>
      <c r="I17" s="736"/>
      <c r="J17" s="44"/>
      <c r="K17" s="41"/>
    </row>
    <row r="18" spans="1:11" ht="21.75" customHeight="1">
      <c r="A18" s="35"/>
      <c r="B18" s="45"/>
      <c r="C18" s="736"/>
      <c r="D18" s="736"/>
      <c r="E18" s="736"/>
      <c r="F18" s="736"/>
      <c r="G18" s="736"/>
      <c r="H18" s="736"/>
      <c r="I18" s="736"/>
      <c r="J18" s="46"/>
      <c r="K18" s="41"/>
    </row>
    <row r="19" spans="1:11" ht="27.75" customHeight="1">
      <c r="A19" s="35"/>
      <c r="B19" s="45"/>
      <c r="C19" s="736"/>
      <c r="D19" s="736"/>
      <c r="E19" s="736"/>
      <c r="F19" s="736"/>
      <c r="G19" s="736"/>
      <c r="H19" s="736"/>
      <c r="I19" s="736"/>
      <c r="J19" s="46"/>
      <c r="K19" s="41"/>
    </row>
    <row r="20" spans="1:11" ht="12.75" customHeight="1">
      <c r="A20" s="35"/>
      <c r="B20" s="45"/>
      <c r="C20" s="56"/>
      <c r="D20" s="56"/>
      <c r="E20" s="56"/>
      <c r="F20" s="56"/>
      <c r="G20" s="56"/>
      <c r="H20" s="56"/>
      <c r="I20" s="56"/>
      <c r="J20" s="46"/>
      <c r="K20" s="41"/>
    </row>
    <row r="21" spans="1:11" ht="12.75" customHeight="1">
      <c r="A21" s="35"/>
      <c r="B21" s="45"/>
      <c r="C21" s="56"/>
      <c r="D21" s="56"/>
      <c r="E21" s="56"/>
      <c r="F21" s="56"/>
      <c r="G21" s="56"/>
      <c r="H21" s="56"/>
      <c r="I21" s="56"/>
      <c r="J21" s="46"/>
      <c r="K21" s="41"/>
    </row>
    <row r="22" spans="1:11" ht="27" customHeight="1">
      <c r="A22" s="35"/>
      <c r="B22" s="45"/>
      <c r="C22" s="56"/>
      <c r="D22" s="56"/>
      <c r="E22" s="56"/>
      <c r="F22" s="56"/>
      <c r="G22" s="56"/>
      <c r="H22" s="56"/>
      <c r="I22" s="56"/>
      <c r="J22" s="46"/>
      <c r="K22" s="41"/>
    </row>
    <row r="23" spans="1:11" ht="12.75" customHeight="1">
      <c r="A23" s="35"/>
      <c r="B23" s="45"/>
      <c r="C23" s="56"/>
      <c r="D23" s="56"/>
      <c r="E23" s="56"/>
      <c r="F23" s="56"/>
      <c r="G23" s="56"/>
      <c r="H23" s="56"/>
      <c r="I23" s="56"/>
      <c r="J23" s="46"/>
      <c r="K23" s="41"/>
    </row>
    <row r="24" spans="1:11" ht="12.75" customHeight="1">
      <c r="A24" s="35"/>
      <c r="B24" s="45"/>
      <c r="C24" s="56"/>
      <c r="D24" s="56"/>
      <c r="E24" s="56"/>
      <c r="F24" s="56"/>
      <c r="G24" s="56"/>
      <c r="H24" s="56"/>
      <c r="I24" s="56"/>
      <c r="J24" s="46"/>
      <c r="K24" s="41"/>
    </row>
    <row r="25" spans="1:11" ht="12.75" customHeight="1">
      <c r="A25" s="35"/>
      <c r="B25" s="45"/>
      <c r="C25" s="56"/>
      <c r="D25" s="737"/>
      <c r="E25" s="737"/>
      <c r="F25" s="737"/>
      <c r="G25" s="737"/>
      <c r="H25" s="737"/>
      <c r="I25" s="56"/>
      <c r="J25" s="46"/>
      <c r="K25" s="41"/>
    </row>
    <row r="26" spans="1:11" ht="12.75" customHeight="1">
      <c r="A26" s="35"/>
      <c r="B26" s="45"/>
      <c r="C26" s="56"/>
      <c r="D26" s="737"/>
      <c r="E26" s="737"/>
      <c r="F26" s="737"/>
      <c r="G26" s="737"/>
      <c r="H26" s="737"/>
      <c r="I26" s="56"/>
      <c r="J26" s="46"/>
      <c r="K26" s="41"/>
    </row>
    <row r="27" spans="1:11" ht="12.75" customHeight="1">
      <c r="A27" s="35"/>
      <c r="B27" s="45"/>
      <c r="C27" s="56"/>
      <c r="D27" s="737"/>
      <c r="E27" s="737"/>
      <c r="F27" s="737"/>
      <c r="G27" s="737"/>
      <c r="H27" s="737"/>
      <c r="I27" s="56"/>
      <c r="J27" s="46"/>
      <c r="K27" s="41"/>
    </row>
    <row r="28" spans="1:11" ht="12.75" customHeight="1">
      <c r="A28" s="35"/>
      <c r="B28" s="738" t="s">
        <v>30</v>
      </c>
      <c r="C28" s="739"/>
      <c r="D28" s="739"/>
      <c r="E28" s="56"/>
      <c r="F28" s="56"/>
      <c r="G28" s="56"/>
      <c r="H28" s="56"/>
      <c r="I28" s="56"/>
      <c r="J28" s="46"/>
      <c r="K28" s="41"/>
    </row>
    <row r="29" spans="1:11" ht="12.75" customHeight="1">
      <c r="A29" s="35"/>
      <c r="B29" s="738"/>
      <c r="C29" s="739"/>
      <c r="D29" s="739"/>
      <c r="E29" s="56"/>
      <c r="F29" s="56"/>
      <c r="G29" s="56"/>
      <c r="H29" s="56"/>
      <c r="I29" s="56"/>
      <c r="J29" s="46"/>
      <c r="K29" s="41"/>
    </row>
    <row r="30" spans="1:11" ht="29.25" customHeight="1">
      <c r="A30" s="35"/>
      <c r="B30" s="45"/>
      <c r="C30" s="56"/>
      <c r="D30" s="56"/>
      <c r="E30" s="56"/>
      <c r="F30" s="56"/>
      <c r="G30" s="56"/>
      <c r="H30" s="56"/>
      <c r="I30" s="57"/>
      <c r="J30" s="58"/>
      <c r="K30" s="41"/>
    </row>
    <row r="31" spans="1:11" ht="12.75" customHeight="1">
      <c r="A31" s="35"/>
      <c r="B31" s="45"/>
      <c r="C31" s="56"/>
      <c r="D31" s="753" t="s">
        <v>22</v>
      </c>
      <c r="E31" s="753"/>
      <c r="F31" s="753"/>
      <c r="G31" s="753"/>
      <c r="H31" s="753"/>
      <c r="I31" s="57"/>
      <c r="J31" s="58"/>
      <c r="K31" s="41"/>
    </row>
    <row r="32" spans="1:11" ht="12.75" customHeight="1">
      <c r="A32" s="35"/>
      <c r="B32" s="45"/>
      <c r="C32" s="56"/>
      <c r="D32" s="753"/>
      <c r="E32" s="753"/>
      <c r="F32" s="753"/>
      <c r="G32" s="753"/>
      <c r="H32" s="753"/>
      <c r="I32" s="57"/>
      <c r="J32" s="58"/>
      <c r="K32" s="41"/>
    </row>
    <row r="33" spans="1:11" ht="12.75" customHeight="1">
      <c r="A33" s="35"/>
      <c r="B33" s="45"/>
      <c r="C33" s="56"/>
      <c r="D33" s="753"/>
      <c r="E33" s="753"/>
      <c r="F33" s="753"/>
      <c r="G33" s="753"/>
      <c r="H33" s="753"/>
      <c r="I33" s="57"/>
      <c r="J33" s="58"/>
      <c r="K33" s="41"/>
    </row>
    <row r="34" spans="1:11" ht="12.75" customHeight="1">
      <c r="A34" s="35"/>
      <c r="B34" s="59"/>
      <c r="C34" s="57"/>
      <c r="D34" s="57"/>
      <c r="E34" s="57"/>
      <c r="F34" s="57"/>
      <c r="G34" s="57"/>
      <c r="H34" s="57"/>
      <c r="I34" s="57"/>
      <c r="J34" s="58"/>
      <c r="K34" s="41"/>
    </row>
    <row r="35" spans="1:11" ht="12.75" customHeight="1">
      <c r="A35" s="35"/>
      <c r="B35" s="45"/>
      <c r="C35" s="43"/>
      <c r="D35" s="747"/>
      <c r="E35" s="747"/>
      <c r="F35" s="747"/>
      <c r="G35" s="747"/>
      <c r="H35" s="747"/>
      <c r="I35" s="43"/>
      <c r="J35" s="46"/>
      <c r="K35" s="41"/>
    </row>
    <row r="36" spans="1:11">
      <c r="A36" s="35"/>
      <c r="B36" s="45"/>
      <c r="C36" s="43"/>
      <c r="I36" s="43"/>
      <c r="J36" s="46"/>
      <c r="K36" s="41"/>
    </row>
    <row r="37" spans="1:11">
      <c r="A37" s="35"/>
      <c r="B37" s="45"/>
      <c r="C37" s="43"/>
      <c r="I37" s="43"/>
      <c r="J37" s="46"/>
      <c r="K37" s="41"/>
    </row>
    <row r="38" spans="1:11">
      <c r="A38" s="35"/>
      <c r="B38" s="45"/>
      <c r="C38" s="43"/>
      <c r="I38" s="43"/>
      <c r="J38" s="46"/>
      <c r="K38" s="41"/>
    </row>
    <row r="39" spans="1:11">
      <c r="A39" s="35"/>
      <c r="B39" s="45"/>
      <c r="C39" s="43"/>
      <c r="D39" s="748"/>
      <c r="E39" s="748"/>
      <c r="F39" s="60"/>
      <c r="G39" s="749"/>
      <c r="H39" s="750"/>
      <c r="I39" s="750"/>
      <c r="J39" s="46"/>
      <c r="K39" s="41"/>
    </row>
    <row r="40" spans="1:11">
      <c r="A40" s="35"/>
      <c r="B40" s="45"/>
      <c r="C40" s="43"/>
      <c r="D40" s="748"/>
      <c r="E40" s="748"/>
      <c r="F40" s="60"/>
      <c r="G40" s="750"/>
      <c r="H40" s="750"/>
      <c r="I40" s="750"/>
      <c r="J40" s="46"/>
      <c r="K40" s="41"/>
    </row>
    <row r="41" spans="1:11" ht="15.75">
      <c r="A41" s="35"/>
      <c r="B41" s="45"/>
      <c r="C41" s="43"/>
      <c r="D41" s="61"/>
      <c r="E41" s="61"/>
      <c r="F41" s="43"/>
      <c r="G41" s="43"/>
      <c r="H41" s="43"/>
      <c r="I41" s="43"/>
      <c r="J41" s="46"/>
      <c r="K41" s="41"/>
    </row>
    <row r="42" spans="1:11" ht="12.75" customHeight="1">
      <c r="A42" s="35"/>
      <c r="B42" s="751" t="s">
        <v>24</v>
      </c>
      <c r="C42" s="752"/>
      <c r="D42" s="752"/>
      <c r="E42" s="752"/>
      <c r="F42" s="62"/>
      <c r="G42" s="741"/>
      <c r="H42" s="741"/>
      <c r="I42" s="741"/>
      <c r="J42" s="46"/>
      <c r="K42" s="41"/>
    </row>
    <row r="43" spans="1:11" ht="21" customHeight="1">
      <c r="A43" s="35"/>
      <c r="B43" s="751"/>
      <c r="C43" s="752"/>
      <c r="D43" s="752"/>
      <c r="E43" s="752"/>
      <c r="F43" s="62"/>
      <c r="G43" s="741"/>
      <c r="H43" s="741"/>
      <c r="I43" s="741"/>
      <c r="J43" s="46"/>
      <c r="K43" s="41"/>
    </row>
    <row r="44" spans="1:11" ht="18">
      <c r="A44" s="35"/>
      <c r="B44" s="63"/>
      <c r="C44" s="62"/>
      <c r="D44" s="64"/>
      <c r="E44" s="64"/>
      <c r="F44" s="62"/>
      <c r="G44" s="62"/>
      <c r="H44" s="62"/>
      <c r="I44" s="62"/>
      <c r="J44" s="46"/>
      <c r="K44" s="41"/>
    </row>
    <row r="45" spans="1:11" ht="12.75" customHeight="1">
      <c r="A45" s="35"/>
      <c r="B45" s="63"/>
      <c r="C45" s="740" t="s">
        <v>25</v>
      </c>
      <c r="D45" s="740"/>
      <c r="E45" s="740"/>
      <c r="F45" s="62"/>
      <c r="G45" s="741"/>
      <c r="H45" s="741"/>
      <c r="I45" s="741"/>
      <c r="J45" s="46"/>
      <c r="K45" s="41"/>
    </row>
    <row r="46" spans="1:11" ht="12.75" customHeight="1">
      <c r="A46" s="35"/>
      <c r="B46" s="63"/>
      <c r="C46" s="740"/>
      <c r="D46" s="740"/>
      <c r="E46" s="740"/>
      <c r="F46" s="62"/>
      <c r="G46" s="741"/>
      <c r="H46" s="741"/>
      <c r="I46" s="741"/>
      <c r="J46" s="46"/>
      <c r="K46" s="41"/>
    </row>
    <row r="47" spans="1:11" ht="18">
      <c r="A47" s="35"/>
      <c r="B47" s="63"/>
      <c r="C47" s="62"/>
      <c r="D47" s="64"/>
      <c r="E47" s="64"/>
      <c r="F47" s="62"/>
      <c r="G47" s="62"/>
      <c r="H47" s="62"/>
      <c r="I47" s="62"/>
      <c r="J47" s="46"/>
      <c r="K47" s="41"/>
    </row>
    <row r="48" spans="1:11" ht="12.75" customHeight="1">
      <c r="A48" s="35"/>
      <c r="B48" s="63"/>
      <c r="C48" s="740" t="s">
        <v>26</v>
      </c>
      <c r="D48" s="740"/>
      <c r="E48" s="740"/>
      <c r="F48" s="62"/>
      <c r="G48" s="741" t="s">
        <v>27</v>
      </c>
      <c r="H48" s="742"/>
      <c r="I48" s="742"/>
      <c r="J48" s="46"/>
      <c r="K48" s="41"/>
    </row>
    <row r="49" spans="1:11" ht="12.75" customHeight="1">
      <c r="A49" s="35"/>
      <c r="B49" s="63"/>
      <c r="C49" s="740"/>
      <c r="D49" s="740"/>
      <c r="E49" s="740"/>
      <c r="F49" s="62"/>
      <c r="G49" s="742"/>
      <c r="H49" s="742"/>
      <c r="I49" s="742"/>
      <c r="J49" s="46"/>
      <c r="K49" s="41"/>
    </row>
    <row r="50" spans="1:11" ht="12.75" customHeight="1">
      <c r="A50" s="35"/>
      <c r="B50" s="45"/>
      <c r="C50" s="65"/>
      <c r="D50" s="65"/>
      <c r="E50" s="65"/>
      <c r="F50" s="43"/>
      <c r="G50" s="66"/>
      <c r="H50" s="66"/>
      <c r="I50" s="66"/>
      <c r="J50" s="46"/>
      <c r="K50" s="41"/>
    </row>
    <row r="51" spans="1:11" ht="35.25" customHeight="1">
      <c r="A51" s="35"/>
      <c r="B51" s="45"/>
      <c r="C51" s="65"/>
      <c r="D51" s="65"/>
      <c r="E51" s="65"/>
      <c r="F51" s="43"/>
      <c r="G51" s="66"/>
      <c r="H51" s="66"/>
      <c r="I51" s="66"/>
      <c r="J51" s="46"/>
      <c r="K51" s="41"/>
    </row>
    <row r="52" spans="1:11">
      <c r="A52" s="35"/>
      <c r="B52" s="45"/>
      <c r="C52" s="743"/>
      <c r="D52" s="743"/>
      <c r="E52" s="743"/>
      <c r="F52" s="43"/>
      <c r="G52" s="744"/>
      <c r="H52" s="745"/>
      <c r="I52" s="745"/>
      <c r="J52" s="46"/>
      <c r="K52" s="41"/>
    </row>
    <row r="53" spans="1:11">
      <c r="A53" s="35"/>
      <c r="B53" s="45"/>
      <c r="C53" s="743"/>
      <c r="D53" s="743"/>
      <c r="E53" s="743"/>
      <c r="F53" s="43"/>
      <c r="G53" s="745"/>
      <c r="H53" s="745"/>
      <c r="I53" s="745"/>
      <c r="J53" s="46"/>
      <c r="K53" s="41"/>
    </row>
    <row r="54" spans="1:11">
      <c r="A54" s="35"/>
      <c r="B54" s="45"/>
      <c r="C54" s="43"/>
      <c r="D54" s="43"/>
      <c r="E54" s="43"/>
      <c r="F54" s="43"/>
      <c r="G54" s="43"/>
      <c r="H54" s="43"/>
      <c r="I54" s="43"/>
      <c r="J54" s="46"/>
      <c r="K54" s="41"/>
    </row>
    <row r="55" spans="1:11">
      <c r="A55" s="35"/>
      <c r="B55" s="45"/>
      <c r="C55" s="43"/>
      <c r="D55" s="43"/>
      <c r="E55" s="733" t="s">
        <v>41</v>
      </c>
      <c r="F55" s="733"/>
      <c r="G55" s="733"/>
      <c r="H55" s="43"/>
      <c r="I55" s="43"/>
      <c r="J55" s="46"/>
      <c r="K55" s="41"/>
    </row>
    <row r="56" spans="1:11">
      <c r="A56" s="35"/>
      <c r="B56" s="45"/>
      <c r="C56" s="43"/>
      <c r="D56" s="43"/>
      <c r="E56" s="733"/>
      <c r="F56" s="733"/>
      <c r="G56" s="733"/>
      <c r="H56" s="43"/>
      <c r="I56" s="43"/>
      <c r="J56" s="46"/>
      <c r="K56" s="41"/>
    </row>
    <row r="57" spans="1:11" ht="21" customHeight="1" thickBot="1">
      <c r="A57" s="35"/>
      <c r="B57" s="67"/>
      <c r="C57" s="68"/>
      <c r="D57" s="68"/>
      <c r="E57" s="734"/>
      <c r="F57" s="734"/>
      <c r="G57" s="734"/>
      <c r="H57" s="68"/>
      <c r="I57" s="68"/>
      <c r="J57" s="69"/>
      <c r="K57" s="41"/>
    </row>
    <row r="58" spans="1:11" ht="8.25" customHeight="1" thickTop="1" thickBot="1">
      <c r="A58" s="70"/>
      <c r="B58" s="71"/>
      <c r="C58" s="71"/>
      <c r="D58" s="71"/>
      <c r="E58" s="71"/>
      <c r="F58" s="71"/>
      <c r="G58" s="71"/>
      <c r="H58" s="71"/>
      <c r="I58" s="71"/>
      <c r="J58" s="71"/>
      <c r="K58" s="72"/>
    </row>
    <row r="59" spans="1:11" ht="13.5" thickTop="1"/>
  </sheetData>
  <mergeCells count="18">
    <mergeCell ref="C6:I8"/>
    <mergeCell ref="D35:H35"/>
    <mergeCell ref="D39:E40"/>
    <mergeCell ref="G39:I40"/>
    <mergeCell ref="B42:E43"/>
    <mergeCell ref="G42:I43"/>
    <mergeCell ref="D31:H33"/>
    <mergeCell ref="E55:G57"/>
    <mergeCell ref="B12:D13"/>
    <mergeCell ref="C15:I19"/>
    <mergeCell ref="D25:H27"/>
    <mergeCell ref="B28:D29"/>
    <mergeCell ref="C45:E46"/>
    <mergeCell ref="G45:I46"/>
    <mergeCell ref="C48:E49"/>
    <mergeCell ref="G48:I49"/>
    <mergeCell ref="C52:E53"/>
    <mergeCell ref="G52:I53"/>
  </mergeCells>
  <printOptions horizontalCentered="1" verticalCentered="1"/>
  <pageMargins left="0.19685039370078741" right="0.19685039370078741" top="0.39370078740157483" bottom="0.3937007874015748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C60"/>
  <sheetViews>
    <sheetView view="pageBreakPreview" topLeftCell="A36" zoomScale="120" zoomScaleNormal="100" zoomScaleSheetLayoutView="120" workbookViewId="0">
      <selection activeCell="B56" sqref="B56"/>
    </sheetView>
  </sheetViews>
  <sheetFormatPr defaultColWidth="9.140625" defaultRowHeight="12.75"/>
  <cols>
    <col min="1" max="1" width="3.42578125" style="2" customWidth="1"/>
    <col min="2" max="2" width="27" style="1" customWidth="1"/>
    <col min="3" max="3" width="56.85546875" style="3" customWidth="1"/>
    <col min="4" max="16384" width="9.140625" style="1"/>
  </cols>
  <sheetData>
    <row r="1" spans="1:3" ht="14.1" customHeight="1">
      <c r="A1" s="754" t="s">
        <v>6</v>
      </c>
      <c r="B1" s="754"/>
      <c r="C1" s="754"/>
    </row>
    <row r="2" spans="1:3" ht="14.1" customHeight="1"/>
    <row r="3" spans="1:3" ht="14.1" customHeight="1">
      <c r="A3" s="4"/>
      <c r="B3" s="5"/>
      <c r="C3" s="6"/>
    </row>
    <row r="4" spans="1:3" ht="12.75" customHeight="1">
      <c r="A4" s="4">
        <v>1</v>
      </c>
      <c r="B4" s="5" t="s">
        <v>4</v>
      </c>
      <c r="C4" s="6"/>
    </row>
    <row r="5" spans="1:3" ht="12.75" customHeight="1">
      <c r="A5" s="4">
        <f>+A4+1</f>
        <v>2</v>
      </c>
      <c r="B5" s="5" t="s">
        <v>5</v>
      </c>
      <c r="C5" s="6"/>
    </row>
    <row r="6" spans="1:3" ht="12.75" customHeight="1">
      <c r="A6" s="4">
        <f t="shared" ref="A6:A55" si="0">+A5+1</f>
        <v>3</v>
      </c>
      <c r="B6" s="5" t="s">
        <v>3321</v>
      </c>
      <c r="C6" s="6"/>
    </row>
    <row r="7" spans="1:3" ht="12.75" customHeight="1">
      <c r="A7" s="4">
        <f t="shared" si="0"/>
        <v>4</v>
      </c>
      <c r="B7" s="5" t="s">
        <v>3322</v>
      </c>
      <c r="C7" s="6"/>
    </row>
    <row r="8" spans="1:3" ht="12.75" customHeight="1">
      <c r="A8" s="4">
        <f t="shared" si="0"/>
        <v>5</v>
      </c>
      <c r="B8" s="5" t="s">
        <v>3323</v>
      </c>
      <c r="C8" s="6"/>
    </row>
    <row r="9" spans="1:3" ht="12.75" customHeight="1">
      <c r="A9" s="4">
        <f t="shared" si="0"/>
        <v>6</v>
      </c>
      <c r="B9" s="5" t="s">
        <v>3324</v>
      </c>
      <c r="C9" s="6"/>
    </row>
    <row r="10" spans="1:3" ht="12.75" customHeight="1">
      <c r="A10" s="4">
        <f t="shared" si="0"/>
        <v>7</v>
      </c>
      <c r="B10" s="5" t="s">
        <v>3325</v>
      </c>
      <c r="C10" s="6"/>
    </row>
    <row r="11" spans="1:3" ht="12.75" customHeight="1">
      <c r="A11" s="4">
        <f t="shared" si="0"/>
        <v>8</v>
      </c>
      <c r="B11" s="5" t="s">
        <v>3326</v>
      </c>
      <c r="C11" s="7"/>
    </row>
    <row r="12" spans="1:3" ht="12.75" customHeight="1">
      <c r="A12" s="4">
        <f t="shared" si="0"/>
        <v>9</v>
      </c>
      <c r="B12" s="5" t="s">
        <v>3327</v>
      </c>
      <c r="C12" s="7"/>
    </row>
    <row r="13" spans="1:3" ht="12.75" customHeight="1">
      <c r="A13" s="4">
        <f t="shared" si="0"/>
        <v>10</v>
      </c>
      <c r="B13" s="5" t="s">
        <v>3328</v>
      </c>
      <c r="C13" s="7"/>
    </row>
    <row r="14" spans="1:3" ht="12.75" customHeight="1">
      <c r="A14" s="4">
        <f t="shared" si="0"/>
        <v>11</v>
      </c>
      <c r="B14" s="5" t="s">
        <v>3329</v>
      </c>
      <c r="C14" s="7"/>
    </row>
    <row r="15" spans="1:3" ht="12.75" customHeight="1">
      <c r="A15" s="4">
        <f t="shared" si="0"/>
        <v>12</v>
      </c>
      <c r="B15" s="5" t="s">
        <v>3330</v>
      </c>
      <c r="C15" s="7"/>
    </row>
    <row r="16" spans="1:3" ht="12.75" customHeight="1">
      <c r="A16" s="4">
        <f t="shared" si="0"/>
        <v>13</v>
      </c>
      <c r="B16" s="5" t="s">
        <v>3025</v>
      </c>
      <c r="C16" s="7"/>
    </row>
    <row r="17" spans="1:3" ht="12.75" customHeight="1">
      <c r="A17" s="4">
        <f t="shared" si="0"/>
        <v>14</v>
      </c>
      <c r="B17" s="5" t="s">
        <v>2710</v>
      </c>
      <c r="C17" s="7"/>
    </row>
    <row r="18" spans="1:3" ht="12.75" customHeight="1">
      <c r="A18" s="4">
        <f t="shared" si="0"/>
        <v>15</v>
      </c>
      <c r="B18" s="5" t="s">
        <v>2711</v>
      </c>
      <c r="C18" s="7"/>
    </row>
    <row r="19" spans="1:3" ht="12.75" customHeight="1">
      <c r="A19" s="4">
        <f t="shared" si="0"/>
        <v>16</v>
      </c>
      <c r="B19" s="5" t="s">
        <v>2712</v>
      </c>
      <c r="C19" s="7"/>
    </row>
    <row r="20" spans="1:3" ht="12.75" customHeight="1">
      <c r="A20" s="4">
        <f t="shared" si="0"/>
        <v>17</v>
      </c>
      <c r="B20" s="5" t="s">
        <v>2713</v>
      </c>
      <c r="C20" s="7"/>
    </row>
    <row r="21" spans="1:3" ht="12.75" customHeight="1">
      <c r="A21" s="4">
        <f t="shared" si="0"/>
        <v>18</v>
      </c>
      <c r="B21" s="5" t="s">
        <v>2714</v>
      </c>
      <c r="C21" s="7"/>
    </row>
    <row r="22" spans="1:3" ht="12.75" customHeight="1">
      <c r="A22" s="4">
        <f t="shared" si="0"/>
        <v>19</v>
      </c>
      <c r="B22" s="5" t="s">
        <v>2715</v>
      </c>
      <c r="C22" s="7"/>
    </row>
    <row r="23" spans="1:3" ht="12.75" customHeight="1">
      <c r="A23" s="4">
        <f t="shared" si="0"/>
        <v>20</v>
      </c>
      <c r="B23" s="5" t="s">
        <v>2804</v>
      </c>
      <c r="C23" s="7"/>
    </row>
    <row r="24" spans="1:3" ht="12.75" customHeight="1">
      <c r="A24" s="4">
        <f t="shared" si="0"/>
        <v>21</v>
      </c>
      <c r="B24" s="5" t="s">
        <v>3331</v>
      </c>
      <c r="C24" s="7"/>
    </row>
    <row r="25" spans="1:3" ht="12.75" customHeight="1">
      <c r="A25" s="4">
        <f t="shared" si="0"/>
        <v>22</v>
      </c>
      <c r="B25" s="5" t="s">
        <v>3332</v>
      </c>
      <c r="C25" s="7"/>
    </row>
    <row r="26" spans="1:3" ht="12.75" customHeight="1">
      <c r="A26" s="4">
        <f t="shared" si="0"/>
        <v>23</v>
      </c>
      <c r="B26" s="5" t="s">
        <v>2716</v>
      </c>
      <c r="C26" s="7"/>
    </row>
    <row r="27" spans="1:3" ht="12.75" customHeight="1">
      <c r="A27" s="4">
        <f t="shared" si="0"/>
        <v>24</v>
      </c>
      <c r="B27" s="5" t="s">
        <v>2717</v>
      </c>
      <c r="C27" s="7"/>
    </row>
    <row r="28" spans="1:3" ht="12.75" customHeight="1">
      <c r="A28" s="4">
        <f t="shared" si="0"/>
        <v>25</v>
      </c>
      <c r="B28" s="5" t="s">
        <v>2718</v>
      </c>
      <c r="C28" s="7"/>
    </row>
    <row r="29" spans="1:3" ht="12.75" customHeight="1">
      <c r="A29" s="4">
        <f t="shared" si="0"/>
        <v>26</v>
      </c>
      <c r="B29" s="5" t="s">
        <v>2719</v>
      </c>
      <c r="C29" s="7"/>
    </row>
    <row r="30" spans="1:3" ht="12.75" customHeight="1">
      <c r="A30" s="4">
        <f t="shared" si="0"/>
        <v>27</v>
      </c>
      <c r="B30" s="5" t="s">
        <v>2720</v>
      </c>
      <c r="C30" s="7"/>
    </row>
    <row r="31" spans="1:3" ht="12.75" customHeight="1">
      <c r="A31" s="4">
        <f t="shared" si="0"/>
        <v>28</v>
      </c>
      <c r="B31" s="5" t="s">
        <v>2721</v>
      </c>
      <c r="C31" s="7"/>
    </row>
    <row r="32" spans="1:3" ht="12.75" customHeight="1">
      <c r="A32" s="4">
        <f t="shared" si="0"/>
        <v>29</v>
      </c>
      <c r="B32" s="5" t="s">
        <v>2998</v>
      </c>
      <c r="C32" s="7"/>
    </row>
    <row r="33" spans="1:3" ht="12.75" customHeight="1">
      <c r="A33" s="4">
        <f t="shared" si="0"/>
        <v>30</v>
      </c>
      <c r="B33" s="5" t="s">
        <v>3022</v>
      </c>
      <c r="C33" s="7"/>
    </row>
    <row r="34" spans="1:3" ht="12.75" customHeight="1">
      <c r="A34" s="4">
        <f t="shared" si="0"/>
        <v>31</v>
      </c>
      <c r="B34" s="5" t="s">
        <v>3333</v>
      </c>
      <c r="C34" s="7"/>
    </row>
    <row r="35" spans="1:3" ht="12.75" customHeight="1">
      <c r="A35" s="4">
        <f t="shared" si="0"/>
        <v>32</v>
      </c>
      <c r="B35" s="5" t="s">
        <v>3334</v>
      </c>
      <c r="C35" s="7"/>
    </row>
    <row r="36" spans="1:3" ht="12.75" customHeight="1">
      <c r="A36" s="4">
        <f t="shared" si="0"/>
        <v>33</v>
      </c>
      <c r="B36" s="5" t="s">
        <v>2723</v>
      </c>
      <c r="C36" s="7"/>
    </row>
    <row r="37" spans="1:3" ht="12.75" customHeight="1">
      <c r="A37" s="4">
        <f t="shared" si="0"/>
        <v>34</v>
      </c>
      <c r="B37" s="5" t="s">
        <v>2724</v>
      </c>
      <c r="C37" s="7"/>
    </row>
    <row r="38" spans="1:3" ht="12.75" customHeight="1">
      <c r="A38" s="4">
        <f t="shared" si="0"/>
        <v>35</v>
      </c>
      <c r="B38" s="5" t="s">
        <v>2725</v>
      </c>
      <c r="C38" s="7"/>
    </row>
    <row r="39" spans="1:3" ht="12.75" customHeight="1">
      <c r="A39" s="4">
        <f t="shared" si="0"/>
        <v>36</v>
      </c>
      <c r="B39" s="5" t="s">
        <v>2726</v>
      </c>
      <c r="C39" s="7"/>
    </row>
    <row r="40" spans="1:3" ht="12.75" customHeight="1">
      <c r="A40" s="4">
        <f t="shared" si="0"/>
        <v>37</v>
      </c>
      <c r="B40" s="5" t="s">
        <v>2932</v>
      </c>
      <c r="C40" s="7"/>
    </row>
    <row r="41" spans="1:3" ht="12.75" customHeight="1">
      <c r="A41" s="4">
        <f t="shared" si="0"/>
        <v>38</v>
      </c>
      <c r="B41" s="5" t="s">
        <v>3017</v>
      </c>
      <c r="C41" s="7"/>
    </row>
    <row r="42" spans="1:3" ht="12.75" customHeight="1">
      <c r="A42" s="4">
        <f t="shared" si="0"/>
        <v>39</v>
      </c>
      <c r="B42" s="5" t="s">
        <v>3335</v>
      </c>
      <c r="C42" s="7"/>
    </row>
    <row r="43" spans="1:3" ht="12.75" customHeight="1">
      <c r="A43" s="4">
        <f t="shared" si="0"/>
        <v>40</v>
      </c>
      <c r="B43" s="5" t="s">
        <v>3336</v>
      </c>
      <c r="C43" s="7"/>
    </row>
    <row r="44" spans="1:3" ht="12.75" customHeight="1">
      <c r="A44" s="4">
        <f t="shared" si="0"/>
        <v>41</v>
      </c>
      <c r="B44" s="5" t="s">
        <v>3337</v>
      </c>
      <c r="C44" s="7"/>
    </row>
    <row r="45" spans="1:3" ht="12.75" customHeight="1">
      <c r="A45" s="4">
        <f t="shared" si="0"/>
        <v>42</v>
      </c>
      <c r="B45" s="5" t="s">
        <v>2996</v>
      </c>
      <c r="C45" s="7"/>
    </row>
    <row r="46" spans="1:3" ht="12.75" customHeight="1">
      <c r="A46" s="4">
        <f t="shared" si="0"/>
        <v>43</v>
      </c>
      <c r="B46" s="5" t="s">
        <v>2997</v>
      </c>
      <c r="C46" s="7"/>
    </row>
    <row r="47" spans="1:3" ht="12.75" customHeight="1">
      <c r="A47" s="4">
        <f t="shared" si="0"/>
        <v>44</v>
      </c>
      <c r="B47" s="5" t="s">
        <v>31</v>
      </c>
      <c r="C47" s="7"/>
    </row>
    <row r="48" spans="1:3" ht="12.75" customHeight="1">
      <c r="A48" s="4">
        <f t="shared" si="0"/>
        <v>45</v>
      </c>
      <c r="B48" s="5" t="s">
        <v>32</v>
      </c>
      <c r="C48" s="7"/>
    </row>
    <row r="49" spans="1:3" ht="12.75" customHeight="1">
      <c r="A49" s="4">
        <f t="shared" si="0"/>
        <v>46</v>
      </c>
      <c r="B49" s="5" t="s">
        <v>33</v>
      </c>
      <c r="C49" s="7"/>
    </row>
    <row r="50" spans="1:3" ht="12.75" customHeight="1">
      <c r="A50" s="4">
        <f t="shared" si="0"/>
        <v>47</v>
      </c>
      <c r="B50" s="5" t="s">
        <v>34</v>
      </c>
      <c r="C50" s="7"/>
    </row>
    <row r="51" spans="1:3" ht="12.75" customHeight="1">
      <c r="A51" s="4">
        <f t="shared" si="0"/>
        <v>48</v>
      </c>
      <c r="B51" s="5" t="s">
        <v>35</v>
      </c>
      <c r="C51" s="7"/>
    </row>
    <row r="52" spans="1:3" ht="12.75" customHeight="1">
      <c r="A52" s="4">
        <f t="shared" si="0"/>
        <v>49</v>
      </c>
      <c r="B52" s="5" t="s">
        <v>36</v>
      </c>
      <c r="C52" s="7"/>
    </row>
    <row r="53" spans="1:3" ht="12.75" customHeight="1">
      <c r="A53" s="4">
        <f t="shared" si="0"/>
        <v>50</v>
      </c>
      <c r="B53" s="5" t="s">
        <v>37</v>
      </c>
      <c r="C53" s="7"/>
    </row>
    <row r="54" spans="1:3" ht="12.75" customHeight="1">
      <c r="A54" s="4">
        <f t="shared" si="0"/>
        <v>51</v>
      </c>
      <c r="B54" s="5" t="s">
        <v>38</v>
      </c>
      <c r="C54" s="7"/>
    </row>
    <row r="55" spans="1:3" ht="12.75" customHeight="1">
      <c r="A55" s="4">
        <f t="shared" si="0"/>
        <v>52</v>
      </c>
      <c r="B55" s="5" t="s">
        <v>39</v>
      </c>
      <c r="C55" s="7"/>
    </row>
    <row r="56" spans="1:3" ht="12.75" customHeight="1">
      <c r="A56" s="4">
        <f>+A55+1</f>
        <v>53</v>
      </c>
      <c r="B56" s="5" t="s">
        <v>12</v>
      </c>
      <c r="C56" s="7"/>
    </row>
    <row r="57" spans="1:3" ht="15" customHeight="1">
      <c r="A57" s="4"/>
      <c r="B57" s="5"/>
      <c r="C57" s="7"/>
    </row>
    <row r="58" spans="1:3" ht="15" customHeight="1">
      <c r="A58" s="4"/>
      <c r="B58" s="5"/>
      <c r="C58" s="7"/>
    </row>
    <row r="59" spans="1:3" ht="15" customHeight="1">
      <c r="A59" s="4"/>
      <c r="B59" s="5"/>
      <c r="C59" s="7"/>
    </row>
    <row r="60" spans="1:3" ht="15" customHeight="1">
      <c r="A60" s="4"/>
      <c r="B60" s="5"/>
      <c r="C60" s="7"/>
    </row>
  </sheetData>
  <mergeCells count="1">
    <mergeCell ref="A1:C1"/>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ACC8D-E4C0-4425-82BE-177DD6A87E22}">
  <sheetPr>
    <tabColor rgb="FF00B050"/>
  </sheetPr>
  <dimension ref="A1:K3172"/>
  <sheetViews>
    <sheetView tabSelected="1" view="pageBreakPreview" topLeftCell="A3148" zoomScaleNormal="100" zoomScaleSheetLayoutView="100" workbookViewId="0">
      <selection activeCell="J3168" sqref="J3168"/>
    </sheetView>
  </sheetViews>
  <sheetFormatPr defaultRowHeight="12.75"/>
  <cols>
    <col min="1" max="1" width="4.7109375" style="601" customWidth="1"/>
    <col min="2" max="2" width="47.7109375" style="513" customWidth="1"/>
    <col min="3" max="3" width="7.28515625" style="601" customWidth="1"/>
    <col min="4" max="4" width="9.5703125" style="727" bestFit="1" customWidth="1"/>
    <col min="5" max="5" width="11.5703125" style="601" bestFit="1" customWidth="1"/>
    <col min="6" max="6" width="9.85546875" style="601" bestFit="1" customWidth="1"/>
    <col min="7" max="7" width="14.28515625" style="601" bestFit="1" customWidth="1"/>
    <col min="8" max="8" width="7" style="513" customWidth="1"/>
    <col min="9" max="9" width="12" style="513" customWidth="1"/>
    <col min="10" max="10" width="16.7109375" style="514" bestFit="1" customWidth="1"/>
    <col min="11" max="255" width="9.140625" style="513"/>
    <col min="256" max="256" width="4.7109375" style="513" customWidth="1"/>
    <col min="257" max="257" width="47.7109375" style="513" customWidth="1"/>
    <col min="258" max="258" width="7.28515625" style="513" customWidth="1"/>
    <col min="259" max="259" width="10.85546875" style="513" customWidth="1"/>
    <col min="260" max="261" width="9.7109375" style="513" customWidth="1"/>
    <col min="262" max="262" width="14.28515625" style="513" bestFit="1" customWidth="1"/>
    <col min="263" max="263" width="10.5703125" style="513" customWidth="1"/>
    <col min="264" max="264" width="10.42578125" style="513" bestFit="1" customWidth="1"/>
    <col min="265" max="265" width="9.140625" style="513"/>
    <col min="266" max="266" width="16.7109375" style="513" bestFit="1" customWidth="1"/>
    <col min="267" max="511" width="9.140625" style="513"/>
    <col min="512" max="512" width="4.7109375" style="513" customWidth="1"/>
    <col min="513" max="513" width="47.7109375" style="513" customWidth="1"/>
    <col min="514" max="514" width="7.28515625" style="513" customWidth="1"/>
    <col min="515" max="515" width="10.85546875" style="513" customWidth="1"/>
    <col min="516" max="517" width="9.7109375" style="513" customWidth="1"/>
    <col min="518" max="518" width="14.28515625" style="513" bestFit="1" customWidth="1"/>
    <col min="519" max="519" width="10.5703125" style="513" customWidth="1"/>
    <col min="520" max="520" width="10.42578125" style="513" bestFit="1" customWidth="1"/>
    <col min="521" max="521" width="9.140625" style="513"/>
    <col min="522" max="522" width="16.7109375" style="513" bestFit="1" customWidth="1"/>
    <col min="523" max="767" width="9.140625" style="513"/>
    <col min="768" max="768" width="4.7109375" style="513" customWidth="1"/>
    <col min="769" max="769" width="47.7109375" style="513" customWidth="1"/>
    <col min="770" max="770" width="7.28515625" style="513" customWidth="1"/>
    <col min="771" max="771" width="10.85546875" style="513" customWidth="1"/>
    <col min="772" max="773" width="9.7109375" style="513" customWidth="1"/>
    <col min="774" max="774" width="14.28515625" style="513" bestFit="1" customWidth="1"/>
    <col min="775" max="775" width="10.5703125" style="513" customWidth="1"/>
    <col min="776" max="776" width="10.42578125" style="513" bestFit="1" customWidth="1"/>
    <col min="777" max="777" width="9.140625" style="513"/>
    <col min="778" max="778" width="16.7109375" style="513" bestFit="1" customWidth="1"/>
    <col min="779" max="1023" width="9.140625" style="513"/>
    <col min="1024" max="1024" width="4.7109375" style="513" customWidth="1"/>
    <col min="1025" max="1025" width="47.7109375" style="513" customWidth="1"/>
    <col min="1026" max="1026" width="7.28515625" style="513" customWidth="1"/>
    <col min="1027" max="1027" width="10.85546875" style="513" customWidth="1"/>
    <col min="1028" max="1029" width="9.7109375" style="513" customWidth="1"/>
    <col min="1030" max="1030" width="14.28515625" style="513" bestFit="1" customWidth="1"/>
    <col min="1031" max="1031" width="10.5703125" style="513" customWidth="1"/>
    <col min="1032" max="1032" width="10.42578125" style="513" bestFit="1" customWidth="1"/>
    <col min="1033" max="1033" width="9.140625" style="513"/>
    <col min="1034" max="1034" width="16.7109375" style="513" bestFit="1" customWidth="1"/>
    <col min="1035" max="1279" width="9.140625" style="513"/>
    <col min="1280" max="1280" width="4.7109375" style="513" customWidth="1"/>
    <col min="1281" max="1281" width="47.7109375" style="513" customWidth="1"/>
    <col min="1282" max="1282" width="7.28515625" style="513" customWidth="1"/>
    <col min="1283" max="1283" width="10.85546875" style="513" customWidth="1"/>
    <col min="1284" max="1285" width="9.7109375" style="513" customWidth="1"/>
    <col min="1286" max="1286" width="14.28515625" style="513" bestFit="1" customWidth="1"/>
    <col min="1287" max="1287" width="10.5703125" style="513" customWidth="1"/>
    <col min="1288" max="1288" width="10.42578125" style="513" bestFit="1" customWidth="1"/>
    <col min="1289" max="1289" width="9.140625" style="513"/>
    <col min="1290" max="1290" width="16.7109375" style="513" bestFit="1" customWidth="1"/>
    <col min="1291" max="1535" width="9.140625" style="513"/>
    <col min="1536" max="1536" width="4.7109375" style="513" customWidth="1"/>
    <col min="1537" max="1537" width="47.7109375" style="513" customWidth="1"/>
    <col min="1538" max="1538" width="7.28515625" style="513" customWidth="1"/>
    <col min="1539" max="1539" width="10.85546875" style="513" customWidth="1"/>
    <col min="1540" max="1541" width="9.7109375" style="513" customWidth="1"/>
    <col min="1542" max="1542" width="14.28515625" style="513" bestFit="1" customWidth="1"/>
    <col min="1543" max="1543" width="10.5703125" style="513" customWidth="1"/>
    <col min="1544" max="1544" width="10.42578125" style="513" bestFit="1" customWidth="1"/>
    <col min="1545" max="1545" width="9.140625" style="513"/>
    <col min="1546" max="1546" width="16.7109375" style="513" bestFit="1" customWidth="1"/>
    <col min="1547" max="1791" width="9.140625" style="513"/>
    <col min="1792" max="1792" width="4.7109375" style="513" customWidth="1"/>
    <col min="1793" max="1793" width="47.7109375" style="513" customWidth="1"/>
    <col min="1794" max="1794" width="7.28515625" style="513" customWidth="1"/>
    <col min="1795" max="1795" width="10.85546875" style="513" customWidth="1"/>
    <col min="1796" max="1797" width="9.7109375" style="513" customWidth="1"/>
    <col min="1798" max="1798" width="14.28515625" style="513" bestFit="1" customWidth="1"/>
    <col min="1799" max="1799" width="10.5703125" style="513" customWidth="1"/>
    <col min="1800" max="1800" width="10.42578125" style="513" bestFit="1" customWidth="1"/>
    <col min="1801" max="1801" width="9.140625" style="513"/>
    <col min="1802" max="1802" width="16.7109375" style="513" bestFit="1" customWidth="1"/>
    <col min="1803" max="2047" width="9.140625" style="513"/>
    <col min="2048" max="2048" width="4.7109375" style="513" customWidth="1"/>
    <col min="2049" max="2049" width="47.7109375" style="513" customWidth="1"/>
    <col min="2050" max="2050" width="7.28515625" style="513" customWidth="1"/>
    <col min="2051" max="2051" width="10.85546875" style="513" customWidth="1"/>
    <col min="2052" max="2053" width="9.7109375" style="513" customWidth="1"/>
    <col min="2054" max="2054" width="14.28515625" style="513" bestFit="1" customWidth="1"/>
    <col min="2055" max="2055" width="10.5703125" style="513" customWidth="1"/>
    <col min="2056" max="2056" width="10.42578125" style="513" bestFit="1" customWidth="1"/>
    <col min="2057" max="2057" width="9.140625" style="513"/>
    <col min="2058" max="2058" width="16.7109375" style="513" bestFit="1" customWidth="1"/>
    <col min="2059" max="2303" width="9.140625" style="513"/>
    <col min="2304" max="2304" width="4.7109375" style="513" customWidth="1"/>
    <col min="2305" max="2305" width="47.7109375" style="513" customWidth="1"/>
    <col min="2306" max="2306" width="7.28515625" style="513" customWidth="1"/>
    <col min="2307" max="2307" width="10.85546875" style="513" customWidth="1"/>
    <col min="2308" max="2309" width="9.7109375" style="513" customWidth="1"/>
    <col min="2310" max="2310" width="14.28515625" style="513" bestFit="1" customWidth="1"/>
    <col min="2311" max="2311" width="10.5703125" style="513" customWidth="1"/>
    <col min="2312" max="2312" width="10.42578125" style="513" bestFit="1" customWidth="1"/>
    <col min="2313" max="2313" width="9.140625" style="513"/>
    <col min="2314" max="2314" width="16.7109375" style="513" bestFit="1" customWidth="1"/>
    <col min="2315" max="2559" width="9.140625" style="513"/>
    <col min="2560" max="2560" width="4.7109375" style="513" customWidth="1"/>
    <col min="2561" max="2561" width="47.7109375" style="513" customWidth="1"/>
    <col min="2562" max="2562" width="7.28515625" style="513" customWidth="1"/>
    <col min="2563" max="2563" width="10.85546875" style="513" customWidth="1"/>
    <col min="2564" max="2565" width="9.7109375" style="513" customWidth="1"/>
    <col min="2566" max="2566" width="14.28515625" style="513" bestFit="1" customWidth="1"/>
    <col min="2567" max="2567" width="10.5703125" style="513" customWidth="1"/>
    <col min="2568" max="2568" width="10.42578125" style="513" bestFit="1" customWidth="1"/>
    <col min="2569" max="2569" width="9.140625" style="513"/>
    <col min="2570" max="2570" width="16.7109375" style="513" bestFit="1" customWidth="1"/>
    <col min="2571" max="2815" width="9.140625" style="513"/>
    <col min="2816" max="2816" width="4.7109375" style="513" customWidth="1"/>
    <col min="2817" max="2817" width="47.7109375" style="513" customWidth="1"/>
    <col min="2818" max="2818" width="7.28515625" style="513" customWidth="1"/>
    <col min="2819" max="2819" width="10.85546875" style="513" customWidth="1"/>
    <col min="2820" max="2821" width="9.7109375" style="513" customWidth="1"/>
    <col min="2822" max="2822" width="14.28515625" style="513" bestFit="1" customWidth="1"/>
    <col min="2823" max="2823" width="10.5703125" style="513" customWidth="1"/>
    <col min="2824" max="2824" width="10.42578125" style="513" bestFit="1" customWidth="1"/>
    <col min="2825" max="2825" width="9.140625" style="513"/>
    <col min="2826" max="2826" width="16.7109375" style="513" bestFit="1" customWidth="1"/>
    <col min="2827" max="3071" width="9.140625" style="513"/>
    <col min="3072" max="3072" width="4.7109375" style="513" customWidth="1"/>
    <col min="3073" max="3073" width="47.7109375" style="513" customWidth="1"/>
    <col min="3074" max="3074" width="7.28515625" style="513" customWidth="1"/>
    <col min="3075" max="3075" width="10.85546875" style="513" customWidth="1"/>
    <col min="3076" max="3077" width="9.7109375" style="513" customWidth="1"/>
    <col min="3078" max="3078" width="14.28515625" style="513" bestFit="1" customWidth="1"/>
    <col min="3079" max="3079" width="10.5703125" style="513" customWidth="1"/>
    <col min="3080" max="3080" width="10.42578125" style="513" bestFit="1" customWidth="1"/>
    <col min="3081" max="3081" width="9.140625" style="513"/>
    <col min="3082" max="3082" width="16.7109375" style="513" bestFit="1" customWidth="1"/>
    <col min="3083" max="3327" width="9.140625" style="513"/>
    <col min="3328" max="3328" width="4.7109375" style="513" customWidth="1"/>
    <col min="3329" max="3329" width="47.7109375" style="513" customWidth="1"/>
    <col min="3330" max="3330" width="7.28515625" style="513" customWidth="1"/>
    <col min="3331" max="3331" width="10.85546875" style="513" customWidth="1"/>
    <col min="3332" max="3333" width="9.7109375" style="513" customWidth="1"/>
    <col min="3334" max="3334" width="14.28515625" style="513" bestFit="1" customWidth="1"/>
    <col min="3335" max="3335" width="10.5703125" style="513" customWidth="1"/>
    <col min="3336" max="3336" width="10.42578125" style="513" bestFit="1" customWidth="1"/>
    <col min="3337" max="3337" width="9.140625" style="513"/>
    <col min="3338" max="3338" width="16.7109375" style="513" bestFit="1" customWidth="1"/>
    <col min="3339" max="3583" width="9.140625" style="513"/>
    <col min="3584" max="3584" width="4.7109375" style="513" customWidth="1"/>
    <col min="3585" max="3585" width="47.7109375" style="513" customWidth="1"/>
    <col min="3586" max="3586" width="7.28515625" style="513" customWidth="1"/>
    <col min="3587" max="3587" width="10.85546875" style="513" customWidth="1"/>
    <col min="3588" max="3589" width="9.7109375" style="513" customWidth="1"/>
    <col min="3590" max="3590" width="14.28515625" style="513" bestFit="1" customWidth="1"/>
    <col min="3591" max="3591" width="10.5703125" style="513" customWidth="1"/>
    <col min="3592" max="3592" width="10.42578125" style="513" bestFit="1" customWidth="1"/>
    <col min="3593" max="3593" width="9.140625" style="513"/>
    <col min="3594" max="3594" width="16.7109375" style="513" bestFit="1" customWidth="1"/>
    <col min="3595" max="3839" width="9.140625" style="513"/>
    <col min="3840" max="3840" width="4.7109375" style="513" customWidth="1"/>
    <col min="3841" max="3841" width="47.7109375" style="513" customWidth="1"/>
    <col min="3842" max="3842" width="7.28515625" style="513" customWidth="1"/>
    <col min="3843" max="3843" width="10.85546875" style="513" customWidth="1"/>
    <col min="3844" max="3845" width="9.7109375" style="513" customWidth="1"/>
    <col min="3846" max="3846" width="14.28515625" style="513" bestFit="1" customWidth="1"/>
    <col min="3847" max="3847" width="10.5703125" style="513" customWidth="1"/>
    <col min="3848" max="3848" width="10.42578125" style="513" bestFit="1" customWidth="1"/>
    <col min="3849" max="3849" width="9.140625" style="513"/>
    <col min="3850" max="3850" width="16.7109375" style="513" bestFit="1" customWidth="1"/>
    <col min="3851" max="4095" width="9.140625" style="513"/>
    <col min="4096" max="4096" width="4.7109375" style="513" customWidth="1"/>
    <col min="4097" max="4097" width="47.7109375" style="513" customWidth="1"/>
    <col min="4098" max="4098" width="7.28515625" style="513" customWidth="1"/>
    <col min="4099" max="4099" width="10.85546875" style="513" customWidth="1"/>
    <col min="4100" max="4101" width="9.7109375" style="513" customWidth="1"/>
    <col min="4102" max="4102" width="14.28515625" style="513" bestFit="1" customWidth="1"/>
    <col min="4103" max="4103" width="10.5703125" style="513" customWidth="1"/>
    <col min="4104" max="4104" width="10.42578125" style="513" bestFit="1" customWidth="1"/>
    <col min="4105" max="4105" width="9.140625" style="513"/>
    <col min="4106" max="4106" width="16.7109375" style="513" bestFit="1" customWidth="1"/>
    <col min="4107" max="4351" width="9.140625" style="513"/>
    <col min="4352" max="4352" width="4.7109375" style="513" customWidth="1"/>
    <col min="4353" max="4353" width="47.7109375" style="513" customWidth="1"/>
    <col min="4354" max="4354" width="7.28515625" style="513" customWidth="1"/>
    <col min="4355" max="4355" width="10.85546875" style="513" customWidth="1"/>
    <col min="4356" max="4357" width="9.7109375" style="513" customWidth="1"/>
    <col min="4358" max="4358" width="14.28515625" style="513" bestFit="1" customWidth="1"/>
    <col min="4359" max="4359" width="10.5703125" style="513" customWidth="1"/>
    <col min="4360" max="4360" width="10.42578125" style="513" bestFit="1" customWidth="1"/>
    <col min="4361" max="4361" width="9.140625" style="513"/>
    <col min="4362" max="4362" width="16.7109375" style="513" bestFit="1" customWidth="1"/>
    <col min="4363" max="4607" width="9.140625" style="513"/>
    <col min="4608" max="4608" width="4.7109375" style="513" customWidth="1"/>
    <col min="4609" max="4609" width="47.7109375" style="513" customWidth="1"/>
    <col min="4610" max="4610" width="7.28515625" style="513" customWidth="1"/>
    <col min="4611" max="4611" width="10.85546875" style="513" customWidth="1"/>
    <col min="4612" max="4613" width="9.7109375" style="513" customWidth="1"/>
    <col min="4614" max="4614" width="14.28515625" style="513" bestFit="1" customWidth="1"/>
    <col min="4615" max="4615" width="10.5703125" style="513" customWidth="1"/>
    <col min="4616" max="4616" width="10.42578125" style="513" bestFit="1" customWidth="1"/>
    <col min="4617" max="4617" width="9.140625" style="513"/>
    <col min="4618" max="4618" width="16.7109375" style="513" bestFit="1" customWidth="1"/>
    <col min="4619" max="4863" width="9.140625" style="513"/>
    <col min="4864" max="4864" width="4.7109375" style="513" customWidth="1"/>
    <col min="4865" max="4865" width="47.7109375" style="513" customWidth="1"/>
    <col min="4866" max="4866" width="7.28515625" style="513" customWidth="1"/>
    <col min="4867" max="4867" width="10.85546875" style="513" customWidth="1"/>
    <col min="4868" max="4869" width="9.7109375" style="513" customWidth="1"/>
    <col min="4870" max="4870" width="14.28515625" style="513" bestFit="1" customWidth="1"/>
    <col min="4871" max="4871" width="10.5703125" style="513" customWidth="1"/>
    <col min="4872" max="4872" width="10.42578125" style="513" bestFit="1" customWidth="1"/>
    <col min="4873" max="4873" width="9.140625" style="513"/>
    <col min="4874" max="4874" width="16.7109375" style="513" bestFit="1" customWidth="1"/>
    <col min="4875" max="5119" width="9.140625" style="513"/>
    <col min="5120" max="5120" width="4.7109375" style="513" customWidth="1"/>
    <col min="5121" max="5121" width="47.7109375" style="513" customWidth="1"/>
    <col min="5122" max="5122" width="7.28515625" style="513" customWidth="1"/>
    <col min="5123" max="5123" width="10.85546875" style="513" customWidth="1"/>
    <col min="5124" max="5125" width="9.7109375" style="513" customWidth="1"/>
    <col min="5126" max="5126" width="14.28515625" style="513" bestFit="1" customWidth="1"/>
    <col min="5127" max="5127" width="10.5703125" style="513" customWidth="1"/>
    <col min="5128" max="5128" width="10.42578125" style="513" bestFit="1" customWidth="1"/>
    <col min="5129" max="5129" width="9.140625" style="513"/>
    <col min="5130" max="5130" width="16.7109375" style="513" bestFit="1" customWidth="1"/>
    <col min="5131" max="5375" width="9.140625" style="513"/>
    <col min="5376" max="5376" width="4.7109375" style="513" customWidth="1"/>
    <col min="5377" max="5377" width="47.7109375" style="513" customWidth="1"/>
    <col min="5378" max="5378" width="7.28515625" style="513" customWidth="1"/>
    <col min="5379" max="5379" width="10.85546875" style="513" customWidth="1"/>
    <col min="5380" max="5381" width="9.7109375" style="513" customWidth="1"/>
    <col min="5382" max="5382" width="14.28515625" style="513" bestFit="1" customWidth="1"/>
    <col min="5383" max="5383" width="10.5703125" style="513" customWidth="1"/>
    <col min="5384" max="5384" width="10.42578125" style="513" bestFit="1" customWidth="1"/>
    <col min="5385" max="5385" width="9.140625" style="513"/>
    <col min="5386" max="5386" width="16.7109375" style="513" bestFit="1" customWidth="1"/>
    <col min="5387" max="5631" width="9.140625" style="513"/>
    <col min="5632" max="5632" width="4.7109375" style="513" customWidth="1"/>
    <col min="5633" max="5633" width="47.7109375" style="513" customWidth="1"/>
    <col min="5634" max="5634" width="7.28515625" style="513" customWidth="1"/>
    <col min="5635" max="5635" width="10.85546875" style="513" customWidth="1"/>
    <col min="5636" max="5637" width="9.7109375" style="513" customWidth="1"/>
    <col min="5638" max="5638" width="14.28515625" style="513" bestFit="1" customWidth="1"/>
    <col min="5639" max="5639" width="10.5703125" style="513" customWidth="1"/>
    <col min="5640" max="5640" width="10.42578125" style="513" bestFit="1" customWidth="1"/>
    <col min="5641" max="5641" width="9.140625" style="513"/>
    <col min="5642" max="5642" width="16.7109375" style="513" bestFit="1" customWidth="1"/>
    <col min="5643" max="5887" width="9.140625" style="513"/>
    <col min="5888" max="5888" width="4.7109375" style="513" customWidth="1"/>
    <col min="5889" max="5889" width="47.7109375" style="513" customWidth="1"/>
    <col min="5890" max="5890" width="7.28515625" style="513" customWidth="1"/>
    <col min="5891" max="5891" width="10.85546875" style="513" customWidth="1"/>
    <col min="5892" max="5893" width="9.7109375" style="513" customWidth="1"/>
    <col min="5894" max="5894" width="14.28515625" style="513" bestFit="1" customWidth="1"/>
    <col min="5895" max="5895" width="10.5703125" style="513" customWidth="1"/>
    <col min="5896" max="5896" width="10.42578125" style="513" bestFit="1" customWidth="1"/>
    <col min="5897" max="5897" width="9.140625" style="513"/>
    <col min="5898" max="5898" width="16.7109375" style="513" bestFit="1" customWidth="1"/>
    <col min="5899" max="6143" width="9.140625" style="513"/>
    <col min="6144" max="6144" width="4.7109375" style="513" customWidth="1"/>
    <col min="6145" max="6145" width="47.7109375" style="513" customWidth="1"/>
    <col min="6146" max="6146" width="7.28515625" style="513" customWidth="1"/>
    <col min="6147" max="6147" width="10.85546875" style="513" customWidth="1"/>
    <col min="6148" max="6149" width="9.7109375" style="513" customWidth="1"/>
    <col min="6150" max="6150" width="14.28515625" style="513" bestFit="1" customWidth="1"/>
    <col min="6151" max="6151" width="10.5703125" style="513" customWidth="1"/>
    <col min="6152" max="6152" width="10.42578125" style="513" bestFit="1" customWidth="1"/>
    <col min="6153" max="6153" width="9.140625" style="513"/>
    <col min="6154" max="6154" width="16.7109375" style="513" bestFit="1" customWidth="1"/>
    <col min="6155" max="6399" width="9.140625" style="513"/>
    <col min="6400" max="6400" width="4.7109375" style="513" customWidth="1"/>
    <col min="6401" max="6401" width="47.7109375" style="513" customWidth="1"/>
    <col min="6402" max="6402" width="7.28515625" style="513" customWidth="1"/>
    <col min="6403" max="6403" width="10.85546875" style="513" customWidth="1"/>
    <col min="6404" max="6405" width="9.7109375" style="513" customWidth="1"/>
    <col min="6406" max="6406" width="14.28515625" style="513" bestFit="1" customWidth="1"/>
    <col min="6407" max="6407" width="10.5703125" style="513" customWidth="1"/>
    <col min="6408" max="6408" width="10.42578125" style="513" bestFit="1" customWidth="1"/>
    <col min="6409" max="6409" width="9.140625" style="513"/>
    <col min="6410" max="6410" width="16.7109375" style="513" bestFit="1" customWidth="1"/>
    <col min="6411" max="6655" width="9.140625" style="513"/>
    <col min="6656" max="6656" width="4.7109375" style="513" customWidth="1"/>
    <col min="6657" max="6657" width="47.7109375" style="513" customWidth="1"/>
    <col min="6658" max="6658" width="7.28515625" style="513" customWidth="1"/>
    <col min="6659" max="6659" width="10.85546875" style="513" customWidth="1"/>
    <col min="6660" max="6661" width="9.7109375" style="513" customWidth="1"/>
    <col min="6662" max="6662" width="14.28515625" style="513" bestFit="1" customWidth="1"/>
    <col min="6663" max="6663" width="10.5703125" style="513" customWidth="1"/>
    <col min="6664" max="6664" width="10.42578125" style="513" bestFit="1" customWidth="1"/>
    <col min="6665" max="6665" width="9.140625" style="513"/>
    <col min="6666" max="6666" width="16.7109375" style="513" bestFit="1" customWidth="1"/>
    <col min="6667" max="6911" width="9.140625" style="513"/>
    <col min="6912" max="6912" width="4.7109375" style="513" customWidth="1"/>
    <col min="6913" max="6913" width="47.7109375" style="513" customWidth="1"/>
    <col min="6914" max="6914" width="7.28515625" style="513" customWidth="1"/>
    <col min="6915" max="6915" width="10.85546875" style="513" customWidth="1"/>
    <col min="6916" max="6917" width="9.7109375" style="513" customWidth="1"/>
    <col min="6918" max="6918" width="14.28515625" style="513" bestFit="1" customWidth="1"/>
    <col min="6919" max="6919" width="10.5703125" style="513" customWidth="1"/>
    <col min="6920" max="6920" width="10.42578125" style="513" bestFit="1" customWidth="1"/>
    <col min="6921" max="6921" width="9.140625" style="513"/>
    <col min="6922" max="6922" width="16.7109375" style="513" bestFit="1" customWidth="1"/>
    <col min="6923" max="7167" width="9.140625" style="513"/>
    <col min="7168" max="7168" width="4.7109375" style="513" customWidth="1"/>
    <col min="7169" max="7169" width="47.7109375" style="513" customWidth="1"/>
    <col min="7170" max="7170" width="7.28515625" style="513" customWidth="1"/>
    <col min="7171" max="7171" width="10.85546875" style="513" customWidth="1"/>
    <col min="7172" max="7173" width="9.7109375" style="513" customWidth="1"/>
    <col min="7174" max="7174" width="14.28515625" style="513" bestFit="1" customWidth="1"/>
    <col min="7175" max="7175" width="10.5703125" style="513" customWidth="1"/>
    <col min="7176" max="7176" width="10.42578125" style="513" bestFit="1" customWidth="1"/>
    <col min="7177" max="7177" width="9.140625" style="513"/>
    <col min="7178" max="7178" width="16.7109375" style="513" bestFit="1" customWidth="1"/>
    <col min="7179" max="7423" width="9.140625" style="513"/>
    <col min="7424" max="7424" width="4.7109375" style="513" customWidth="1"/>
    <col min="7425" max="7425" width="47.7109375" style="513" customWidth="1"/>
    <col min="7426" max="7426" width="7.28515625" style="513" customWidth="1"/>
    <col min="7427" max="7427" width="10.85546875" style="513" customWidth="1"/>
    <col min="7428" max="7429" width="9.7109375" style="513" customWidth="1"/>
    <col min="7430" max="7430" width="14.28515625" style="513" bestFit="1" customWidth="1"/>
    <col min="7431" max="7431" width="10.5703125" style="513" customWidth="1"/>
    <col min="7432" max="7432" width="10.42578125" style="513" bestFit="1" customWidth="1"/>
    <col min="7433" max="7433" width="9.140625" style="513"/>
    <col min="7434" max="7434" width="16.7109375" style="513" bestFit="1" customWidth="1"/>
    <col min="7435" max="7679" width="9.140625" style="513"/>
    <col min="7680" max="7680" width="4.7109375" style="513" customWidth="1"/>
    <col min="7681" max="7681" width="47.7109375" style="513" customWidth="1"/>
    <col min="7682" max="7682" width="7.28515625" style="513" customWidth="1"/>
    <col min="7683" max="7683" width="10.85546875" style="513" customWidth="1"/>
    <col min="7684" max="7685" width="9.7109375" style="513" customWidth="1"/>
    <col min="7686" max="7686" width="14.28515625" style="513" bestFit="1" customWidth="1"/>
    <col min="7687" max="7687" width="10.5703125" style="513" customWidth="1"/>
    <col min="7688" max="7688" width="10.42578125" style="513" bestFit="1" customWidth="1"/>
    <col min="7689" max="7689" width="9.140625" style="513"/>
    <col min="7690" max="7690" width="16.7109375" style="513" bestFit="1" customWidth="1"/>
    <col min="7691" max="7935" width="9.140625" style="513"/>
    <col min="7936" max="7936" width="4.7109375" style="513" customWidth="1"/>
    <col min="7937" max="7937" width="47.7109375" style="513" customWidth="1"/>
    <col min="7938" max="7938" width="7.28515625" style="513" customWidth="1"/>
    <col min="7939" max="7939" width="10.85546875" style="513" customWidth="1"/>
    <col min="7940" max="7941" width="9.7109375" style="513" customWidth="1"/>
    <col min="7942" max="7942" width="14.28515625" style="513" bestFit="1" customWidth="1"/>
    <col min="7943" max="7943" width="10.5703125" style="513" customWidth="1"/>
    <col min="7944" max="7944" width="10.42578125" style="513" bestFit="1" customWidth="1"/>
    <col min="7945" max="7945" width="9.140625" style="513"/>
    <col min="7946" max="7946" width="16.7109375" style="513" bestFit="1" customWidth="1"/>
    <col min="7947" max="8191" width="9.140625" style="513"/>
    <col min="8192" max="8192" width="4.7109375" style="513" customWidth="1"/>
    <col min="8193" max="8193" width="47.7109375" style="513" customWidth="1"/>
    <col min="8194" max="8194" width="7.28515625" style="513" customWidth="1"/>
    <col min="8195" max="8195" width="10.85546875" style="513" customWidth="1"/>
    <col min="8196" max="8197" width="9.7109375" style="513" customWidth="1"/>
    <col min="8198" max="8198" width="14.28515625" style="513" bestFit="1" customWidth="1"/>
    <col min="8199" max="8199" width="10.5703125" style="513" customWidth="1"/>
    <col min="8200" max="8200" width="10.42578125" style="513" bestFit="1" customWidth="1"/>
    <col min="8201" max="8201" width="9.140625" style="513"/>
    <col min="8202" max="8202" width="16.7109375" style="513" bestFit="1" customWidth="1"/>
    <col min="8203" max="8447" width="9.140625" style="513"/>
    <col min="8448" max="8448" width="4.7109375" style="513" customWidth="1"/>
    <col min="8449" max="8449" width="47.7109375" style="513" customWidth="1"/>
    <col min="8450" max="8450" width="7.28515625" style="513" customWidth="1"/>
    <col min="8451" max="8451" width="10.85546875" style="513" customWidth="1"/>
    <col min="8452" max="8453" width="9.7109375" style="513" customWidth="1"/>
    <col min="8454" max="8454" width="14.28515625" style="513" bestFit="1" customWidth="1"/>
    <col min="8455" max="8455" width="10.5703125" style="513" customWidth="1"/>
    <col min="8456" max="8456" width="10.42578125" style="513" bestFit="1" customWidth="1"/>
    <col min="8457" max="8457" width="9.140625" style="513"/>
    <col min="8458" max="8458" width="16.7109375" style="513" bestFit="1" customWidth="1"/>
    <col min="8459" max="8703" width="9.140625" style="513"/>
    <col min="8704" max="8704" width="4.7109375" style="513" customWidth="1"/>
    <col min="8705" max="8705" width="47.7109375" style="513" customWidth="1"/>
    <col min="8706" max="8706" width="7.28515625" style="513" customWidth="1"/>
    <col min="8707" max="8707" width="10.85546875" style="513" customWidth="1"/>
    <col min="8708" max="8709" width="9.7109375" style="513" customWidth="1"/>
    <col min="8710" max="8710" width="14.28515625" style="513" bestFit="1" customWidth="1"/>
    <col min="8711" max="8711" width="10.5703125" style="513" customWidth="1"/>
    <col min="8712" max="8712" width="10.42578125" style="513" bestFit="1" customWidth="1"/>
    <col min="8713" max="8713" width="9.140625" style="513"/>
    <col min="8714" max="8714" width="16.7109375" style="513" bestFit="1" customWidth="1"/>
    <col min="8715" max="8959" width="9.140625" style="513"/>
    <col min="8960" max="8960" width="4.7109375" style="513" customWidth="1"/>
    <col min="8961" max="8961" width="47.7109375" style="513" customWidth="1"/>
    <col min="8962" max="8962" width="7.28515625" style="513" customWidth="1"/>
    <col min="8963" max="8963" width="10.85546875" style="513" customWidth="1"/>
    <col min="8964" max="8965" width="9.7109375" style="513" customWidth="1"/>
    <col min="8966" max="8966" width="14.28515625" style="513" bestFit="1" customWidth="1"/>
    <col min="8967" max="8967" width="10.5703125" style="513" customWidth="1"/>
    <col min="8968" max="8968" width="10.42578125" style="513" bestFit="1" customWidth="1"/>
    <col min="8969" max="8969" width="9.140625" style="513"/>
    <col min="8970" max="8970" width="16.7109375" style="513" bestFit="1" customWidth="1"/>
    <col min="8971" max="9215" width="9.140625" style="513"/>
    <col min="9216" max="9216" width="4.7109375" style="513" customWidth="1"/>
    <col min="9217" max="9217" width="47.7109375" style="513" customWidth="1"/>
    <col min="9218" max="9218" width="7.28515625" style="513" customWidth="1"/>
    <col min="9219" max="9219" width="10.85546875" style="513" customWidth="1"/>
    <col min="9220" max="9221" width="9.7109375" style="513" customWidth="1"/>
    <col min="9222" max="9222" width="14.28515625" style="513" bestFit="1" customWidth="1"/>
    <col min="9223" max="9223" width="10.5703125" style="513" customWidth="1"/>
    <col min="9224" max="9224" width="10.42578125" style="513" bestFit="1" customWidth="1"/>
    <col min="9225" max="9225" width="9.140625" style="513"/>
    <col min="9226" max="9226" width="16.7109375" style="513" bestFit="1" customWidth="1"/>
    <col min="9227" max="9471" width="9.140625" style="513"/>
    <col min="9472" max="9472" width="4.7109375" style="513" customWidth="1"/>
    <col min="9473" max="9473" width="47.7109375" style="513" customWidth="1"/>
    <col min="9474" max="9474" width="7.28515625" style="513" customWidth="1"/>
    <col min="9475" max="9475" width="10.85546875" style="513" customWidth="1"/>
    <col min="9476" max="9477" width="9.7109375" style="513" customWidth="1"/>
    <col min="9478" max="9478" width="14.28515625" style="513" bestFit="1" customWidth="1"/>
    <col min="9479" max="9479" width="10.5703125" style="513" customWidth="1"/>
    <col min="9480" max="9480" width="10.42578125" style="513" bestFit="1" customWidth="1"/>
    <col min="9481" max="9481" width="9.140625" style="513"/>
    <col min="9482" max="9482" width="16.7109375" style="513" bestFit="1" customWidth="1"/>
    <col min="9483" max="9727" width="9.140625" style="513"/>
    <col min="9728" max="9728" width="4.7109375" style="513" customWidth="1"/>
    <col min="9729" max="9729" width="47.7109375" style="513" customWidth="1"/>
    <col min="9730" max="9730" width="7.28515625" style="513" customWidth="1"/>
    <col min="9731" max="9731" width="10.85546875" style="513" customWidth="1"/>
    <col min="9732" max="9733" width="9.7109375" style="513" customWidth="1"/>
    <col min="9734" max="9734" width="14.28515625" style="513" bestFit="1" customWidth="1"/>
    <col min="9735" max="9735" width="10.5703125" style="513" customWidth="1"/>
    <col min="9736" max="9736" width="10.42578125" style="513" bestFit="1" customWidth="1"/>
    <col min="9737" max="9737" width="9.140625" style="513"/>
    <col min="9738" max="9738" width="16.7109375" style="513" bestFit="1" customWidth="1"/>
    <col min="9739" max="9983" width="9.140625" style="513"/>
    <col min="9984" max="9984" width="4.7109375" style="513" customWidth="1"/>
    <col min="9985" max="9985" width="47.7109375" style="513" customWidth="1"/>
    <col min="9986" max="9986" width="7.28515625" style="513" customWidth="1"/>
    <col min="9987" max="9987" width="10.85546875" style="513" customWidth="1"/>
    <col min="9988" max="9989" width="9.7109375" style="513" customWidth="1"/>
    <col min="9990" max="9990" width="14.28515625" style="513" bestFit="1" customWidth="1"/>
    <col min="9991" max="9991" width="10.5703125" style="513" customWidth="1"/>
    <col min="9992" max="9992" width="10.42578125" style="513" bestFit="1" customWidth="1"/>
    <col min="9993" max="9993" width="9.140625" style="513"/>
    <col min="9994" max="9994" width="16.7109375" style="513" bestFit="1" customWidth="1"/>
    <col min="9995" max="10239" width="9.140625" style="513"/>
    <col min="10240" max="10240" width="4.7109375" style="513" customWidth="1"/>
    <col min="10241" max="10241" width="47.7109375" style="513" customWidth="1"/>
    <col min="10242" max="10242" width="7.28515625" style="513" customWidth="1"/>
    <col min="10243" max="10243" width="10.85546875" style="513" customWidth="1"/>
    <col min="10244" max="10245" width="9.7109375" style="513" customWidth="1"/>
    <col min="10246" max="10246" width="14.28515625" style="513" bestFit="1" customWidth="1"/>
    <col min="10247" max="10247" width="10.5703125" style="513" customWidth="1"/>
    <col min="10248" max="10248" width="10.42578125" style="513" bestFit="1" customWidth="1"/>
    <col min="10249" max="10249" width="9.140625" style="513"/>
    <col min="10250" max="10250" width="16.7109375" style="513" bestFit="1" customWidth="1"/>
    <col min="10251" max="10495" width="9.140625" style="513"/>
    <col min="10496" max="10496" width="4.7109375" style="513" customWidth="1"/>
    <col min="10497" max="10497" width="47.7109375" style="513" customWidth="1"/>
    <col min="10498" max="10498" width="7.28515625" style="513" customWidth="1"/>
    <col min="10499" max="10499" width="10.85546875" style="513" customWidth="1"/>
    <col min="10500" max="10501" width="9.7109375" style="513" customWidth="1"/>
    <col min="10502" max="10502" width="14.28515625" style="513" bestFit="1" customWidth="1"/>
    <col min="10503" max="10503" width="10.5703125" style="513" customWidth="1"/>
    <col min="10504" max="10504" width="10.42578125" style="513" bestFit="1" customWidth="1"/>
    <col min="10505" max="10505" width="9.140625" style="513"/>
    <col min="10506" max="10506" width="16.7109375" style="513" bestFit="1" customWidth="1"/>
    <col min="10507" max="10751" width="9.140625" style="513"/>
    <col min="10752" max="10752" width="4.7109375" style="513" customWidth="1"/>
    <col min="10753" max="10753" width="47.7109375" style="513" customWidth="1"/>
    <col min="10754" max="10754" width="7.28515625" style="513" customWidth="1"/>
    <col min="10755" max="10755" width="10.85546875" style="513" customWidth="1"/>
    <col min="10756" max="10757" width="9.7109375" style="513" customWidth="1"/>
    <col min="10758" max="10758" width="14.28515625" style="513" bestFit="1" customWidth="1"/>
    <col min="10759" max="10759" width="10.5703125" style="513" customWidth="1"/>
    <col min="10760" max="10760" width="10.42578125" style="513" bestFit="1" customWidth="1"/>
    <col min="10761" max="10761" width="9.140625" style="513"/>
    <col min="10762" max="10762" width="16.7109375" style="513" bestFit="1" customWidth="1"/>
    <col min="10763" max="11007" width="9.140625" style="513"/>
    <col min="11008" max="11008" width="4.7109375" style="513" customWidth="1"/>
    <col min="11009" max="11009" width="47.7109375" style="513" customWidth="1"/>
    <col min="11010" max="11010" width="7.28515625" style="513" customWidth="1"/>
    <col min="11011" max="11011" width="10.85546875" style="513" customWidth="1"/>
    <col min="11012" max="11013" width="9.7109375" style="513" customWidth="1"/>
    <col min="11014" max="11014" width="14.28515625" style="513" bestFit="1" customWidth="1"/>
    <col min="11015" max="11015" width="10.5703125" style="513" customWidth="1"/>
    <col min="11016" max="11016" width="10.42578125" style="513" bestFit="1" customWidth="1"/>
    <col min="11017" max="11017" width="9.140625" style="513"/>
    <col min="11018" max="11018" width="16.7109375" style="513" bestFit="1" customWidth="1"/>
    <col min="11019" max="11263" width="9.140625" style="513"/>
    <col min="11264" max="11264" width="4.7109375" style="513" customWidth="1"/>
    <col min="11265" max="11265" width="47.7109375" style="513" customWidth="1"/>
    <col min="11266" max="11266" width="7.28515625" style="513" customWidth="1"/>
    <col min="11267" max="11267" width="10.85546875" style="513" customWidth="1"/>
    <col min="11268" max="11269" width="9.7109375" style="513" customWidth="1"/>
    <col min="11270" max="11270" width="14.28515625" style="513" bestFit="1" customWidth="1"/>
    <col min="11271" max="11271" width="10.5703125" style="513" customWidth="1"/>
    <col min="11272" max="11272" width="10.42578125" style="513" bestFit="1" customWidth="1"/>
    <col min="11273" max="11273" width="9.140625" style="513"/>
    <col min="11274" max="11274" width="16.7109375" style="513" bestFit="1" customWidth="1"/>
    <col min="11275" max="11519" width="9.140625" style="513"/>
    <col min="11520" max="11520" width="4.7109375" style="513" customWidth="1"/>
    <col min="11521" max="11521" width="47.7109375" style="513" customWidth="1"/>
    <col min="11522" max="11522" width="7.28515625" style="513" customWidth="1"/>
    <col min="11523" max="11523" width="10.85546875" style="513" customWidth="1"/>
    <col min="11524" max="11525" width="9.7109375" style="513" customWidth="1"/>
    <col min="11526" max="11526" width="14.28515625" style="513" bestFit="1" customWidth="1"/>
    <col min="11527" max="11527" width="10.5703125" style="513" customWidth="1"/>
    <col min="11528" max="11528" width="10.42578125" style="513" bestFit="1" customWidth="1"/>
    <col min="11529" max="11529" width="9.140625" style="513"/>
    <col min="11530" max="11530" width="16.7109375" style="513" bestFit="1" customWidth="1"/>
    <col min="11531" max="11775" width="9.140625" style="513"/>
    <col min="11776" max="11776" width="4.7109375" style="513" customWidth="1"/>
    <col min="11777" max="11777" width="47.7109375" style="513" customWidth="1"/>
    <col min="11778" max="11778" width="7.28515625" style="513" customWidth="1"/>
    <col min="11779" max="11779" width="10.85546875" style="513" customWidth="1"/>
    <col min="11780" max="11781" width="9.7109375" style="513" customWidth="1"/>
    <col min="11782" max="11782" width="14.28515625" style="513" bestFit="1" customWidth="1"/>
    <col min="11783" max="11783" width="10.5703125" style="513" customWidth="1"/>
    <col min="11784" max="11784" width="10.42578125" style="513" bestFit="1" customWidth="1"/>
    <col min="11785" max="11785" width="9.140625" style="513"/>
    <col min="11786" max="11786" width="16.7109375" style="513" bestFit="1" customWidth="1"/>
    <col min="11787" max="12031" width="9.140625" style="513"/>
    <col min="12032" max="12032" width="4.7109375" style="513" customWidth="1"/>
    <col min="12033" max="12033" width="47.7109375" style="513" customWidth="1"/>
    <col min="12034" max="12034" width="7.28515625" style="513" customWidth="1"/>
    <col min="12035" max="12035" width="10.85546875" style="513" customWidth="1"/>
    <col min="12036" max="12037" width="9.7109375" style="513" customWidth="1"/>
    <col min="12038" max="12038" width="14.28515625" style="513" bestFit="1" customWidth="1"/>
    <col min="12039" max="12039" width="10.5703125" style="513" customWidth="1"/>
    <col min="12040" max="12040" width="10.42578125" style="513" bestFit="1" customWidth="1"/>
    <col min="12041" max="12041" width="9.140625" style="513"/>
    <col min="12042" max="12042" width="16.7109375" style="513" bestFit="1" customWidth="1"/>
    <col min="12043" max="12287" width="9.140625" style="513"/>
    <col min="12288" max="12288" width="4.7109375" style="513" customWidth="1"/>
    <col min="12289" max="12289" width="47.7109375" style="513" customWidth="1"/>
    <col min="12290" max="12290" width="7.28515625" style="513" customWidth="1"/>
    <col min="12291" max="12291" width="10.85546875" style="513" customWidth="1"/>
    <col min="12292" max="12293" width="9.7109375" style="513" customWidth="1"/>
    <col min="12294" max="12294" width="14.28515625" style="513" bestFit="1" customWidth="1"/>
    <col min="12295" max="12295" width="10.5703125" style="513" customWidth="1"/>
    <col min="12296" max="12296" width="10.42578125" style="513" bestFit="1" customWidth="1"/>
    <col min="12297" max="12297" width="9.140625" style="513"/>
    <col min="12298" max="12298" width="16.7109375" style="513" bestFit="1" customWidth="1"/>
    <col min="12299" max="12543" width="9.140625" style="513"/>
    <col min="12544" max="12544" width="4.7109375" style="513" customWidth="1"/>
    <col min="12545" max="12545" width="47.7109375" style="513" customWidth="1"/>
    <col min="12546" max="12546" width="7.28515625" style="513" customWidth="1"/>
    <col min="12547" max="12547" width="10.85546875" style="513" customWidth="1"/>
    <col min="12548" max="12549" width="9.7109375" style="513" customWidth="1"/>
    <col min="12550" max="12550" width="14.28515625" style="513" bestFit="1" customWidth="1"/>
    <col min="12551" max="12551" width="10.5703125" style="513" customWidth="1"/>
    <col min="12552" max="12552" width="10.42578125" style="513" bestFit="1" customWidth="1"/>
    <col min="12553" max="12553" width="9.140625" style="513"/>
    <col min="12554" max="12554" width="16.7109375" style="513" bestFit="1" customWidth="1"/>
    <col min="12555" max="12799" width="9.140625" style="513"/>
    <col min="12800" max="12800" width="4.7109375" style="513" customWidth="1"/>
    <col min="12801" max="12801" width="47.7109375" style="513" customWidth="1"/>
    <col min="12802" max="12802" width="7.28515625" style="513" customWidth="1"/>
    <col min="12803" max="12803" width="10.85546875" style="513" customWidth="1"/>
    <col min="12804" max="12805" width="9.7109375" style="513" customWidth="1"/>
    <col min="12806" max="12806" width="14.28515625" style="513" bestFit="1" customWidth="1"/>
    <col min="12807" max="12807" width="10.5703125" style="513" customWidth="1"/>
    <col min="12808" max="12808" width="10.42578125" style="513" bestFit="1" customWidth="1"/>
    <col min="12809" max="12809" width="9.140625" style="513"/>
    <col min="12810" max="12810" width="16.7109375" style="513" bestFit="1" customWidth="1"/>
    <col min="12811" max="13055" width="9.140625" style="513"/>
    <col min="13056" max="13056" width="4.7109375" style="513" customWidth="1"/>
    <col min="13057" max="13057" width="47.7109375" style="513" customWidth="1"/>
    <col min="13058" max="13058" width="7.28515625" style="513" customWidth="1"/>
    <col min="13059" max="13059" width="10.85546875" style="513" customWidth="1"/>
    <col min="13060" max="13061" width="9.7109375" style="513" customWidth="1"/>
    <col min="13062" max="13062" width="14.28515625" style="513" bestFit="1" customWidth="1"/>
    <col min="13063" max="13063" width="10.5703125" style="513" customWidth="1"/>
    <col min="13064" max="13064" width="10.42578125" style="513" bestFit="1" customWidth="1"/>
    <col min="13065" max="13065" width="9.140625" style="513"/>
    <col min="13066" max="13066" width="16.7109375" style="513" bestFit="1" customWidth="1"/>
    <col min="13067" max="13311" width="9.140625" style="513"/>
    <col min="13312" max="13312" width="4.7109375" style="513" customWidth="1"/>
    <col min="13313" max="13313" width="47.7109375" style="513" customWidth="1"/>
    <col min="13314" max="13314" width="7.28515625" style="513" customWidth="1"/>
    <col min="13315" max="13315" width="10.85546875" style="513" customWidth="1"/>
    <col min="13316" max="13317" width="9.7109375" style="513" customWidth="1"/>
    <col min="13318" max="13318" width="14.28515625" style="513" bestFit="1" customWidth="1"/>
    <col min="13319" max="13319" width="10.5703125" style="513" customWidth="1"/>
    <col min="13320" max="13320" width="10.42578125" style="513" bestFit="1" customWidth="1"/>
    <col min="13321" max="13321" width="9.140625" style="513"/>
    <col min="13322" max="13322" width="16.7109375" style="513" bestFit="1" customWidth="1"/>
    <col min="13323" max="13567" width="9.140625" style="513"/>
    <col min="13568" max="13568" width="4.7109375" style="513" customWidth="1"/>
    <col min="13569" max="13569" width="47.7109375" style="513" customWidth="1"/>
    <col min="13570" max="13570" width="7.28515625" style="513" customWidth="1"/>
    <col min="13571" max="13571" width="10.85546875" style="513" customWidth="1"/>
    <col min="13572" max="13573" width="9.7109375" style="513" customWidth="1"/>
    <col min="13574" max="13574" width="14.28515625" style="513" bestFit="1" customWidth="1"/>
    <col min="13575" max="13575" width="10.5703125" style="513" customWidth="1"/>
    <col min="13576" max="13576" width="10.42578125" style="513" bestFit="1" customWidth="1"/>
    <col min="13577" max="13577" width="9.140625" style="513"/>
    <col min="13578" max="13578" width="16.7109375" style="513" bestFit="1" customWidth="1"/>
    <col min="13579" max="13823" width="9.140625" style="513"/>
    <col min="13824" max="13824" width="4.7109375" style="513" customWidth="1"/>
    <col min="13825" max="13825" width="47.7109375" style="513" customWidth="1"/>
    <col min="13826" max="13826" width="7.28515625" style="513" customWidth="1"/>
    <col min="13827" max="13827" width="10.85546875" style="513" customWidth="1"/>
    <col min="13828" max="13829" width="9.7109375" style="513" customWidth="1"/>
    <col min="13830" max="13830" width="14.28515625" style="513" bestFit="1" customWidth="1"/>
    <col min="13831" max="13831" width="10.5703125" style="513" customWidth="1"/>
    <col min="13832" max="13832" width="10.42578125" style="513" bestFit="1" customWidth="1"/>
    <col min="13833" max="13833" width="9.140625" style="513"/>
    <col min="13834" max="13834" width="16.7109375" style="513" bestFit="1" customWidth="1"/>
    <col min="13835" max="14079" width="9.140625" style="513"/>
    <col min="14080" max="14080" width="4.7109375" style="513" customWidth="1"/>
    <col min="14081" max="14081" width="47.7109375" style="513" customWidth="1"/>
    <col min="14082" max="14082" width="7.28515625" style="513" customWidth="1"/>
    <col min="14083" max="14083" width="10.85546875" style="513" customWidth="1"/>
    <col min="14084" max="14085" width="9.7109375" style="513" customWidth="1"/>
    <col min="14086" max="14086" width="14.28515625" style="513" bestFit="1" customWidth="1"/>
    <col min="14087" max="14087" width="10.5703125" style="513" customWidth="1"/>
    <col min="14088" max="14088" width="10.42578125" style="513" bestFit="1" customWidth="1"/>
    <col min="14089" max="14089" width="9.140625" style="513"/>
    <col min="14090" max="14090" width="16.7109375" style="513" bestFit="1" customWidth="1"/>
    <col min="14091" max="14335" width="9.140625" style="513"/>
    <col min="14336" max="14336" width="4.7109375" style="513" customWidth="1"/>
    <col min="14337" max="14337" width="47.7109375" style="513" customWidth="1"/>
    <col min="14338" max="14338" width="7.28515625" style="513" customWidth="1"/>
    <col min="14339" max="14339" width="10.85546875" style="513" customWidth="1"/>
    <col min="14340" max="14341" width="9.7109375" style="513" customWidth="1"/>
    <col min="14342" max="14342" width="14.28515625" style="513" bestFit="1" customWidth="1"/>
    <col min="14343" max="14343" width="10.5703125" style="513" customWidth="1"/>
    <col min="14344" max="14344" width="10.42578125" style="513" bestFit="1" customWidth="1"/>
    <col min="14345" max="14345" width="9.140625" style="513"/>
    <col min="14346" max="14346" width="16.7109375" style="513" bestFit="1" customWidth="1"/>
    <col min="14347" max="14591" width="9.140625" style="513"/>
    <col min="14592" max="14592" width="4.7109375" style="513" customWidth="1"/>
    <col min="14593" max="14593" width="47.7109375" style="513" customWidth="1"/>
    <col min="14594" max="14594" width="7.28515625" style="513" customWidth="1"/>
    <col min="14595" max="14595" width="10.85546875" style="513" customWidth="1"/>
    <col min="14596" max="14597" width="9.7109375" style="513" customWidth="1"/>
    <col min="14598" max="14598" width="14.28515625" style="513" bestFit="1" customWidth="1"/>
    <col min="14599" max="14599" width="10.5703125" style="513" customWidth="1"/>
    <col min="14600" max="14600" width="10.42578125" style="513" bestFit="1" customWidth="1"/>
    <col min="14601" max="14601" width="9.140625" style="513"/>
    <col min="14602" max="14602" width="16.7109375" style="513" bestFit="1" customWidth="1"/>
    <col min="14603" max="14847" width="9.140625" style="513"/>
    <col min="14848" max="14848" width="4.7109375" style="513" customWidth="1"/>
    <col min="14849" max="14849" width="47.7109375" style="513" customWidth="1"/>
    <col min="14850" max="14850" width="7.28515625" style="513" customWidth="1"/>
    <col min="14851" max="14851" width="10.85546875" style="513" customWidth="1"/>
    <col min="14852" max="14853" width="9.7109375" style="513" customWidth="1"/>
    <col min="14854" max="14854" width="14.28515625" style="513" bestFit="1" customWidth="1"/>
    <col min="14855" max="14855" width="10.5703125" style="513" customWidth="1"/>
    <col min="14856" max="14856" width="10.42578125" style="513" bestFit="1" customWidth="1"/>
    <col min="14857" max="14857" width="9.140625" style="513"/>
    <col min="14858" max="14858" width="16.7109375" style="513" bestFit="1" customWidth="1"/>
    <col min="14859" max="15103" width="9.140625" style="513"/>
    <col min="15104" max="15104" width="4.7109375" style="513" customWidth="1"/>
    <col min="15105" max="15105" width="47.7109375" style="513" customWidth="1"/>
    <col min="15106" max="15106" width="7.28515625" style="513" customWidth="1"/>
    <col min="15107" max="15107" width="10.85546875" style="513" customWidth="1"/>
    <col min="15108" max="15109" width="9.7109375" style="513" customWidth="1"/>
    <col min="15110" max="15110" width="14.28515625" style="513" bestFit="1" customWidth="1"/>
    <col min="15111" max="15111" width="10.5703125" style="513" customWidth="1"/>
    <col min="15112" max="15112" width="10.42578125" style="513" bestFit="1" customWidth="1"/>
    <col min="15113" max="15113" width="9.140625" style="513"/>
    <col min="15114" max="15114" width="16.7109375" style="513" bestFit="1" customWidth="1"/>
    <col min="15115" max="15359" width="9.140625" style="513"/>
    <col min="15360" max="15360" width="4.7109375" style="513" customWidth="1"/>
    <col min="15361" max="15361" width="47.7109375" style="513" customWidth="1"/>
    <col min="15362" max="15362" width="7.28515625" style="513" customWidth="1"/>
    <col min="15363" max="15363" width="10.85546875" style="513" customWidth="1"/>
    <col min="15364" max="15365" width="9.7109375" style="513" customWidth="1"/>
    <col min="15366" max="15366" width="14.28515625" style="513" bestFit="1" customWidth="1"/>
    <col min="15367" max="15367" width="10.5703125" style="513" customWidth="1"/>
    <col min="15368" max="15368" width="10.42578125" style="513" bestFit="1" customWidth="1"/>
    <col min="15369" max="15369" width="9.140625" style="513"/>
    <col min="15370" max="15370" width="16.7109375" style="513" bestFit="1" customWidth="1"/>
    <col min="15371" max="15615" width="9.140625" style="513"/>
    <col min="15616" max="15616" width="4.7109375" style="513" customWidth="1"/>
    <col min="15617" max="15617" width="47.7109375" style="513" customWidth="1"/>
    <col min="15618" max="15618" width="7.28515625" style="513" customWidth="1"/>
    <col min="15619" max="15619" width="10.85546875" style="513" customWidth="1"/>
    <col min="15620" max="15621" width="9.7109375" style="513" customWidth="1"/>
    <col min="15622" max="15622" width="14.28515625" style="513" bestFit="1" customWidth="1"/>
    <col min="15623" max="15623" width="10.5703125" style="513" customWidth="1"/>
    <col min="15624" max="15624" width="10.42578125" style="513" bestFit="1" customWidth="1"/>
    <col min="15625" max="15625" width="9.140625" style="513"/>
    <col min="15626" max="15626" width="16.7109375" style="513" bestFit="1" customWidth="1"/>
    <col min="15627" max="15871" width="9.140625" style="513"/>
    <col min="15872" max="15872" width="4.7109375" style="513" customWidth="1"/>
    <col min="15873" max="15873" width="47.7109375" style="513" customWidth="1"/>
    <col min="15874" max="15874" width="7.28515625" style="513" customWidth="1"/>
    <col min="15875" max="15875" width="10.85546875" style="513" customWidth="1"/>
    <col min="15876" max="15877" width="9.7109375" style="513" customWidth="1"/>
    <col min="15878" max="15878" width="14.28515625" style="513" bestFit="1" customWidth="1"/>
    <col min="15879" max="15879" width="10.5703125" style="513" customWidth="1"/>
    <col min="15880" max="15880" width="10.42578125" style="513" bestFit="1" customWidth="1"/>
    <col min="15881" max="15881" width="9.140625" style="513"/>
    <col min="15882" max="15882" width="16.7109375" style="513" bestFit="1" customWidth="1"/>
    <col min="15883" max="16127" width="9.140625" style="513"/>
    <col min="16128" max="16128" width="4.7109375" style="513" customWidth="1"/>
    <col min="16129" max="16129" width="47.7109375" style="513" customWidth="1"/>
    <col min="16130" max="16130" width="7.28515625" style="513" customWidth="1"/>
    <col min="16131" max="16131" width="10.85546875" style="513" customWidth="1"/>
    <col min="16132" max="16133" width="9.7109375" style="513" customWidth="1"/>
    <col min="16134" max="16134" width="14.28515625" style="513" bestFit="1" customWidth="1"/>
    <col min="16135" max="16135" width="10.5703125" style="513" customWidth="1"/>
    <col min="16136" max="16136" width="10.42578125" style="513" bestFit="1" customWidth="1"/>
    <col min="16137" max="16137" width="9.140625" style="513"/>
    <col min="16138" max="16138" width="16.7109375" style="513" bestFit="1" customWidth="1"/>
    <col min="16139" max="16384" width="9.140625" style="513"/>
  </cols>
  <sheetData>
    <row r="1" spans="1:8" ht="40.5" customHeight="1">
      <c r="A1" s="756" t="s">
        <v>4047</v>
      </c>
      <c r="B1" s="757"/>
      <c r="C1" s="757"/>
      <c r="D1" s="757"/>
      <c r="E1" s="757"/>
      <c r="F1" s="757"/>
      <c r="G1" s="757"/>
      <c r="H1" s="757"/>
    </row>
    <row r="2" spans="1:8" ht="21" customHeight="1">
      <c r="A2" s="758" t="s">
        <v>4214</v>
      </c>
      <c r="B2" s="758"/>
      <c r="C2" s="758"/>
      <c r="D2" s="758"/>
      <c r="E2" s="758"/>
      <c r="F2" s="758"/>
      <c r="G2" s="758"/>
    </row>
    <row r="3" spans="1:8" s="514" customFormat="1" ht="39.950000000000003" customHeight="1">
      <c r="A3" s="515" t="s">
        <v>4140</v>
      </c>
      <c r="B3" s="516" t="s">
        <v>4215</v>
      </c>
      <c r="C3" s="516" t="s">
        <v>4216</v>
      </c>
      <c r="D3" s="516" t="s">
        <v>3354</v>
      </c>
      <c r="E3" s="516" t="s">
        <v>4217</v>
      </c>
      <c r="F3" s="516" t="s">
        <v>4217</v>
      </c>
      <c r="G3" s="516" t="s">
        <v>4218</v>
      </c>
      <c r="H3" s="517">
        <f>1.133*1.11*1.0015*1.015*1.016</f>
        <v>1.2988637387418001</v>
      </c>
    </row>
    <row r="4" spans="1:8" s="514" customFormat="1">
      <c r="A4" s="515">
        <v>1</v>
      </c>
      <c r="B4" s="516">
        <v>2</v>
      </c>
      <c r="C4" s="516">
        <v>3</v>
      </c>
      <c r="D4" s="516">
        <v>4</v>
      </c>
      <c r="E4" s="516">
        <v>5</v>
      </c>
      <c r="F4" s="516">
        <v>5</v>
      </c>
      <c r="G4" s="516">
        <v>6</v>
      </c>
    </row>
    <row r="5" spans="1:8">
      <c r="A5" s="755" t="s">
        <v>4219</v>
      </c>
      <c r="B5" s="755"/>
      <c r="C5" s="755"/>
      <c r="D5" s="755"/>
      <c r="E5" s="755"/>
      <c r="F5" s="755"/>
      <c r="G5" s="755"/>
    </row>
    <row r="6" spans="1:8" s="514" customFormat="1">
      <c r="A6" s="515"/>
      <c r="B6" s="516" t="s">
        <v>4220</v>
      </c>
      <c r="C6" s="516"/>
      <c r="D6" s="516"/>
      <c r="E6" s="516"/>
      <c r="F6" s="516"/>
      <c r="G6" s="516"/>
    </row>
    <row r="7" spans="1:8" s="514" customFormat="1">
      <c r="A7" s="515"/>
      <c r="B7" s="516"/>
      <c r="C7" s="516"/>
      <c r="D7" s="516"/>
      <c r="E7" s="516"/>
      <c r="F7" s="516"/>
      <c r="G7" s="516"/>
    </row>
    <row r="8" spans="1:8" ht="25.5">
      <c r="A8" s="518">
        <v>1</v>
      </c>
      <c r="B8" s="519" t="s">
        <v>3122</v>
      </c>
      <c r="C8" s="520" t="s">
        <v>2708</v>
      </c>
      <c r="D8" s="521">
        <v>36.770000000000003</v>
      </c>
      <c r="E8" s="521">
        <v>67</v>
      </c>
      <c r="F8" s="522">
        <f>E8*$H$3</f>
        <v>87.023870495700606</v>
      </c>
      <c r="G8" s="522">
        <f>F8*D8</f>
        <v>3199.8677181269118</v>
      </c>
    </row>
    <row r="9" spans="1:8" ht="25.5">
      <c r="A9" s="518">
        <v>2</v>
      </c>
      <c r="B9" s="519" t="s">
        <v>3123</v>
      </c>
      <c r="C9" s="520" t="s">
        <v>2708</v>
      </c>
      <c r="D9" s="521">
        <v>30.27</v>
      </c>
      <c r="E9" s="521">
        <v>52</v>
      </c>
      <c r="F9" s="522">
        <f t="shared" ref="F9:F72" si="0">E9*$H$3</f>
        <v>67.540914414573606</v>
      </c>
      <c r="G9" s="522">
        <f t="shared" ref="G9:G72" si="1">F9*D9</f>
        <v>2044.463479329143</v>
      </c>
    </row>
    <row r="10" spans="1:8" ht="25.5">
      <c r="A10" s="518">
        <v>3</v>
      </c>
      <c r="B10" s="519" t="s">
        <v>3124</v>
      </c>
      <c r="C10" s="520" t="s">
        <v>2708</v>
      </c>
      <c r="D10" s="521">
        <v>12.3</v>
      </c>
      <c r="E10" s="521">
        <v>58.5</v>
      </c>
      <c r="F10" s="522">
        <f t="shared" si="0"/>
        <v>75.983528716395298</v>
      </c>
      <c r="G10" s="522">
        <f t="shared" si="1"/>
        <v>934.59740321166225</v>
      </c>
    </row>
    <row r="11" spans="1:8" ht="25.5">
      <c r="A11" s="518">
        <v>4</v>
      </c>
      <c r="B11" s="519" t="s">
        <v>3125</v>
      </c>
      <c r="C11" s="520" t="s">
        <v>2708</v>
      </c>
      <c r="D11" s="521">
        <v>79.599999999999994</v>
      </c>
      <c r="E11" s="521">
        <v>41.5</v>
      </c>
      <c r="F11" s="522">
        <f t="shared" si="0"/>
        <v>53.902845157784704</v>
      </c>
      <c r="G11" s="522">
        <f t="shared" si="1"/>
        <v>4290.6664745596618</v>
      </c>
    </row>
    <row r="12" spans="1:8">
      <c r="A12" s="518">
        <v>5</v>
      </c>
      <c r="B12" s="519" t="s">
        <v>3244</v>
      </c>
      <c r="C12" s="520" t="s">
        <v>3245</v>
      </c>
      <c r="D12" s="521">
        <v>62.5</v>
      </c>
      <c r="E12" s="521">
        <v>2.9131200000000006</v>
      </c>
      <c r="F12" s="522">
        <f t="shared" si="0"/>
        <v>3.7837459346035134</v>
      </c>
      <c r="G12" s="521">
        <f t="shared" si="1"/>
        <v>236.48412091271959</v>
      </c>
    </row>
    <row r="13" spans="1:8">
      <c r="A13" s="518">
        <v>1</v>
      </c>
      <c r="B13" s="519" t="s">
        <v>4145</v>
      </c>
      <c r="C13" s="520" t="s">
        <v>2708</v>
      </c>
      <c r="D13" s="521">
        <v>98.05</v>
      </c>
      <c r="E13" s="521">
        <v>95.83</v>
      </c>
      <c r="F13" s="522">
        <f t="shared" si="0"/>
        <v>124.4701120836267</v>
      </c>
      <c r="G13" s="521">
        <f t="shared" si="1"/>
        <v>12204.294489799599</v>
      </c>
    </row>
    <row r="14" spans="1:8" ht="25.5">
      <c r="A14" s="518">
        <v>2</v>
      </c>
      <c r="B14" s="519" t="s">
        <v>4146</v>
      </c>
      <c r="C14" s="520" t="s">
        <v>2708</v>
      </c>
      <c r="D14" s="521">
        <v>336.2</v>
      </c>
      <c r="E14" s="521">
        <v>54.17</v>
      </c>
      <c r="F14" s="522">
        <f t="shared" si="0"/>
        <v>70.359448727643311</v>
      </c>
      <c r="G14" s="521">
        <f t="shared" si="1"/>
        <v>23654.846662233682</v>
      </c>
    </row>
    <row r="15" spans="1:8">
      <c r="A15" s="518">
        <v>6</v>
      </c>
      <c r="B15" s="519" t="s">
        <v>3127</v>
      </c>
      <c r="C15" s="520" t="s">
        <v>2708</v>
      </c>
      <c r="D15" s="521">
        <v>12.3</v>
      </c>
      <c r="E15" s="521">
        <v>58.5</v>
      </c>
      <c r="F15" s="522">
        <f t="shared" si="0"/>
        <v>75.983528716395298</v>
      </c>
      <c r="G15" s="521">
        <f t="shared" si="1"/>
        <v>934.59740321166225</v>
      </c>
    </row>
    <row r="16" spans="1:8" ht="25.5">
      <c r="A16" s="518">
        <v>7</v>
      </c>
      <c r="B16" s="519" t="s">
        <v>3128</v>
      </c>
      <c r="C16" s="520" t="s">
        <v>2708</v>
      </c>
      <c r="D16" s="521">
        <v>36.299999999999997</v>
      </c>
      <c r="E16" s="521">
        <v>54.17</v>
      </c>
      <c r="F16" s="522">
        <f t="shared" si="0"/>
        <v>70.359448727643311</v>
      </c>
      <c r="G16" s="521">
        <f t="shared" si="1"/>
        <v>2554.0479888134519</v>
      </c>
    </row>
    <row r="17" spans="1:9">
      <c r="A17" s="518">
        <v>8</v>
      </c>
      <c r="B17" s="519" t="s">
        <v>3129</v>
      </c>
      <c r="C17" s="520" t="s">
        <v>2708</v>
      </c>
      <c r="D17" s="521">
        <v>316.8</v>
      </c>
      <c r="E17" s="521">
        <v>63.456220000000002</v>
      </c>
      <c r="F17" s="522">
        <f t="shared" si="0"/>
        <v>82.420983155622196</v>
      </c>
      <c r="G17" s="521">
        <f t="shared" si="1"/>
        <v>26110.967463701112</v>
      </c>
    </row>
    <row r="18" spans="1:9" s="514" customFormat="1">
      <c r="A18" s="515"/>
      <c r="B18" s="516" t="s">
        <v>3131</v>
      </c>
      <c r="C18" s="516"/>
      <c r="D18" s="516"/>
      <c r="E18" s="516"/>
      <c r="F18" s="522">
        <f t="shared" si="0"/>
        <v>0</v>
      </c>
      <c r="G18" s="521">
        <f t="shared" si="1"/>
        <v>0</v>
      </c>
      <c r="H18" s="513"/>
      <c r="I18" s="513"/>
    </row>
    <row r="19" spans="1:9">
      <c r="A19" s="518">
        <v>9</v>
      </c>
      <c r="B19" s="519" t="s">
        <v>3132</v>
      </c>
      <c r="C19" s="520" t="s">
        <v>3133</v>
      </c>
      <c r="D19" s="523">
        <v>4.5089999999999995</v>
      </c>
      <c r="E19" s="521">
        <v>341.72040408000004</v>
      </c>
      <c r="F19" s="522">
        <f t="shared" si="0"/>
        <v>443.84824164770754</v>
      </c>
      <c r="G19" s="521">
        <f t="shared" si="1"/>
        <v>2001.3117215895131</v>
      </c>
    </row>
    <row r="20" spans="1:9">
      <c r="A20" s="518">
        <v>10</v>
      </c>
      <c r="B20" s="519" t="s">
        <v>3247</v>
      </c>
      <c r="C20" s="520" t="s">
        <v>3133</v>
      </c>
      <c r="D20" s="523">
        <v>4.5089999999999995</v>
      </c>
      <c r="E20" s="521">
        <v>2165.5570881600006</v>
      </c>
      <c r="F20" s="522">
        <f t="shared" si="0"/>
        <v>2812.7635759863042</v>
      </c>
      <c r="G20" s="521">
        <f t="shared" si="1"/>
        <v>12682.750964122244</v>
      </c>
    </row>
    <row r="21" spans="1:9">
      <c r="A21" s="518">
        <v>11</v>
      </c>
      <c r="B21" s="519" t="s">
        <v>3132</v>
      </c>
      <c r="C21" s="520" t="s">
        <v>3133</v>
      </c>
      <c r="D21" s="523">
        <v>0.38900000000000001</v>
      </c>
      <c r="E21" s="521">
        <v>341.72040408000004</v>
      </c>
      <c r="F21" s="522">
        <f t="shared" si="0"/>
        <v>443.84824164770754</v>
      </c>
      <c r="G21" s="521">
        <f t="shared" si="1"/>
        <v>172.65696600095825</v>
      </c>
    </row>
    <row r="22" spans="1:9">
      <c r="A22" s="518">
        <v>12</v>
      </c>
      <c r="B22" s="519" t="s">
        <v>3142</v>
      </c>
      <c r="C22" s="520" t="s">
        <v>3133</v>
      </c>
      <c r="D22" s="523">
        <v>0.38900000000000001</v>
      </c>
      <c r="E22" s="521">
        <v>644.69204832000014</v>
      </c>
      <c r="F22" s="522">
        <f t="shared" si="0"/>
        <v>837.36712421802463</v>
      </c>
      <c r="G22" s="521">
        <f t="shared" si="1"/>
        <v>325.73581132081159</v>
      </c>
    </row>
    <row r="23" spans="1:9">
      <c r="A23" s="524"/>
      <c r="B23" s="525" t="s">
        <v>3248</v>
      </c>
      <c r="C23" s="520"/>
      <c r="D23" s="521"/>
      <c r="E23" s="521"/>
      <c r="F23" s="522">
        <f t="shared" si="0"/>
        <v>0</v>
      </c>
      <c r="G23" s="521">
        <f t="shared" si="1"/>
        <v>0</v>
      </c>
    </row>
    <row r="24" spans="1:9">
      <c r="A24" s="518">
        <v>13</v>
      </c>
      <c r="B24" s="519" t="s">
        <v>3247</v>
      </c>
      <c r="C24" s="520" t="s">
        <v>3133</v>
      </c>
      <c r="D24" s="523">
        <v>4.3479999999999999</v>
      </c>
      <c r="E24" s="521">
        <v>2165.5570881600006</v>
      </c>
      <c r="F24" s="522">
        <f t="shared" si="0"/>
        <v>2812.7635759863042</v>
      </c>
      <c r="G24" s="521">
        <f t="shared" si="1"/>
        <v>12229.89602838845</v>
      </c>
    </row>
    <row r="25" spans="1:9">
      <c r="A25" s="518">
        <v>14</v>
      </c>
      <c r="B25" s="519" t="s">
        <v>3249</v>
      </c>
      <c r="C25" s="520" t="s">
        <v>3133</v>
      </c>
      <c r="D25" s="523">
        <v>12.2</v>
      </c>
      <c r="E25" s="521">
        <v>644.69204832000014</v>
      </c>
      <c r="F25" s="522">
        <f t="shared" si="0"/>
        <v>837.36712421802463</v>
      </c>
      <c r="G25" s="521">
        <f t="shared" si="1"/>
        <v>10215.8789154599</v>
      </c>
    </row>
    <row r="26" spans="1:9">
      <c r="A26" s="524"/>
      <c r="B26" s="525" t="s">
        <v>3250</v>
      </c>
      <c r="C26" s="520"/>
      <c r="D26" s="521"/>
      <c r="E26" s="521"/>
      <c r="F26" s="522">
        <f t="shared" si="0"/>
        <v>0</v>
      </c>
      <c r="G26" s="522">
        <f t="shared" si="1"/>
        <v>0</v>
      </c>
    </row>
    <row r="27" spans="1:9">
      <c r="A27" s="524"/>
      <c r="B27" s="524" t="s">
        <v>3246</v>
      </c>
      <c r="C27" s="520"/>
      <c r="D27" s="521"/>
      <c r="E27" s="521"/>
      <c r="F27" s="522">
        <f t="shared" si="0"/>
        <v>0</v>
      </c>
      <c r="G27" s="522">
        <f t="shared" si="1"/>
        <v>0</v>
      </c>
    </row>
    <row r="28" spans="1:9">
      <c r="A28" s="518">
        <v>15</v>
      </c>
      <c r="B28" s="519" t="s">
        <v>3251</v>
      </c>
      <c r="C28" s="520" t="s">
        <v>3133</v>
      </c>
      <c r="D28" s="523">
        <v>2.3439999999999999</v>
      </c>
      <c r="E28" s="521">
        <v>1230.0202526400001</v>
      </c>
      <c r="F28" s="522">
        <f t="shared" si="0"/>
        <v>1597.628704072124</v>
      </c>
      <c r="G28" s="522">
        <f t="shared" si="1"/>
        <v>3744.8416823450584</v>
      </c>
    </row>
    <row r="29" spans="1:9">
      <c r="A29" s="518">
        <v>16</v>
      </c>
      <c r="B29" s="519" t="s">
        <v>3142</v>
      </c>
      <c r="C29" s="520" t="s">
        <v>3133</v>
      </c>
      <c r="D29" s="523">
        <v>2.1680000000000001</v>
      </c>
      <c r="E29" s="521">
        <v>644.69204832000014</v>
      </c>
      <c r="F29" s="522">
        <f t="shared" si="0"/>
        <v>837.36712421802463</v>
      </c>
      <c r="G29" s="522">
        <f t="shared" si="1"/>
        <v>1815.4119253046774</v>
      </c>
    </row>
    <row r="30" spans="1:9">
      <c r="A30" s="518">
        <v>17</v>
      </c>
      <c r="B30" s="519" t="s">
        <v>3135</v>
      </c>
      <c r="C30" s="520" t="s">
        <v>3133</v>
      </c>
      <c r="D30" s="523">
        <v>0.755</v>
      </c>
      <c r="E30" s="521">
        <v>1340.0721000000001</v>
      </c>
      <c r="F30" s="522">
        <f t="shared" si="0"/>
        <v>1740.5710579895754</v>
      </c>
      <c r="G30" s="522">
        <f t="shared" si="1"/>
        <v>1314.1311487821295</v>
      </c>
    </row>
    <row r="31" spans="1:9">
      <c r="A31" s="524"/>
      <c r="B31" s="525" t="s">
        <v>3250</v>
      </c>
      <c r="C31" s="520"/>
      <c r="D31" s="521"/>
      <c r="E31" s="521"/>
      <c r="F31" s="522">
        <f t="shared" si="0"/>
        <v>0</v>
      </c>
      <c r="G31" s="522">
        <f t="shared" si="1"/>
        <v>0</v>
      </c>
    </row>
    <row r="32" spans="1:9">
      <c r="A32" s="524"/>
      <c r="B32" s="524" t="s">
        <v>3246</v>
      </c>
      <c r="C32" s="520"/>
      <c r="D32" s="521"/>
      <c r="E32" s="521"/>
      <c r="F32" s="522">
        <f t="shared" si="0"/>
        <v>0</v>
      </c>
      <c r="G32" s="522">
        <f t="shared" si="1"/>
        <v>0</v>
      </c>
    </row>
    <row r="33" spans="1:9">
      <c r="A33" s="518">
        <v>18</v>
      </c>
      <c r="B33" s="519" t="s">
        <v>3251</v>
      </c>
      <c r="C33" s="520" t="s">
        <v>3133</v>
      </c>
      <c r="D33" s="523">
        <v>0.54200000000000004</v>
      </c>
      <c r="E33" s="521">
        <v>1230.0202526400001</v>
      </c>
      <c r="F33" s="522">
        <f t="shared" si="0"/>
        <v>1597.628704072124</v>
      </c>
      <c r="G33" s="522">
        <f t="shared" si="1"/>
        <v>865.91475760709125</v>
      </c>
    </row>
    <row r="34" spans="1:9">
      <c r="A34" s="518">
        <v>22</v>
      </c>
      <c r="B34" s="519" t="s">
        <v>3142</v>
      </c>
      <c r="C34" s="520" t="s">
        <v>3133</v>
      </c>
      <c r="D34" s="523">
        <v>0.27300000000000002</v>
      </c>
      <c r="E34" s="521">
        <v>644.69204832000014</v>
      </c>
      <c r="F34" s="522">
        <f t="shared" si="0"/>
        <v>837.36712421802463</v>
      </c>
      <c r="G34" s="522">
        <f t="shared" si="1"/>
        <v>228.60122491152075</v>
      </c>
    </row>
    <row r="35" spans="1:9">
      <c r="A35" s="518">
        <v>23</v>
      </c>
      <c r="B35" s="519" t="s">
        <v>3135</v>
      </c>
      <c r="C35" s="520" t="s">
        <v>3133</v>
      </c>
      <c r="D35" s="523">
        <v>0.755</v>
      </c>
      <c r="E35" s="521">
        <v>1340.0721000000001</v>
      </c>
      <c r="F35" s="522">
        <f t="shared" si="0"/>
        <v>1740.5710579895754</v>
      </c>
      <c r="G35" s="522">
        <f t="shared" si="1"/>
        <v>1314.1311487821295</v>
      </c>
    </row>
    <row r="36" spans="1:9">
      <c r="A36" s="524"/>
      <c r="B36" s="525" t="s">
        <v>3250</v>
      </c>
      <c r="C36" s="520"/>
      <c r="D36" s="521"/>
      <c r="E36" s="521"/>
      <c r="F36" s="522">
        <f t="shared" si="0"/>
        <v>0</v>
      </c>
      <c r="G36" s="522">
        <f t="shared" si="1"/>
        <v>0</v>
      </c>
    </row>
    <row r="37" spans="1:9">
      <c r="A37" s="524"/>
      <c r="B37" s="524" t="s">
        <v>3246</v>
      </c>
      <c r="C37" s="520"/>
      <c r="D37" s="521"/>
      <c r="E37" s="521"/>
      <c r="F37" s="522">
        <f t="shared" si="0"/>
        <v>0</v>
      </c>
      <c r="G37" s="522">
        <f t="shared" si="1"/>
        <v>0</v>
      </c>
    </row>
    <row r="38" spans="1:9">
      <c r="A38" s="518">
        <v>24</v>
      </c>
      <c r="B38" s="519" t="s">
        <v>3251</v>
      </c>
      <c r="C38" s="520" t="s">
        <v>3133</v>
      </c>
      <c r="D38" s="523">
        <v>0.308</v>
      </c>
      <c r="E38" s="521">
        <v>1230.0202526400001</v>
      </c>
      <c r="F38" s="522">
        <f t="shared" si="0"/>
        <v>1597.628704072124</v>
      </c>
      <c r="G38" s="522">
        <f t="shared" si="1"/>
        <v>492.06964085421419</v>
      </c>
    </row>
    <row r="39" spans="1:9">
      <c r="A39" s="518">
        <v>25</v>
      </c>
      <c r="B39" s="519" t="s">
        <v>3142</v>
      </c>
      <c r="C39" s="520" t="s">
        <v>3133</v>
      </c>
      <c r="D39" s="523">
        <v>1.0569999999999999</v>
      </c>
      <c r="E39" s="521">
        <v>644.69204832000014</v>
      </c>
      <c r="F39" s="522">
        <f t="shared" si="0"/>
        <v>837.36712421802463</v>
      </c>
      <c r="G39" s="522">
        <f t="shared" si="1"/>
        <v>885.09705029845202</v>
      </c>
    </row>
    <row r="40" spans="1:9">
      <c r="A40" s="518">
        <v>26</v>
      </c>
      <c r="B40" s="519" t="s">
        <v>3135</v>
      </c>
      <c r="C40" s="520" t="s">
        <v>3133</v>
      </c>
      <c r="D40" s="523">
        <v>0.755</v>
      </c>
      <c r="E40" s="521">
        <v>1340.0721000000001</v>
      </c>
      <c r="F40" s="522">
        <f t="shared" si="0"/>
        <v>1740.5710579895754</v>
      </c>
      <c r="G40" s="522">
        <f t="shared" si="1"/>
        <v>1314.1311487821295</v>
      </c>
    </row>
    <row r="41" spans="1:9">
      <c r="A41" s="524"/>
      <c r="B41" s="525" t="s">
        <v>3250</v>
      </c>
      <c r="C41" s="520"/>
      <c r="D41" s="521"/>
      <c r="E41" s="521"/>
      <c r="F41" s="522">
        <f t="shared" si="0"/>
        <v>0</v>
      </c>
      <c r="G41" s="522">
        <f t="shared" si="1"/>
        <v>0</v>
      </c>
    </row>
    <row r="42" spans="1:9">
      <c r="A42" s="524"/>
      <c r="B42" s="524" t="s">
        <v>3246</v>
      </c>
      <c r="C42" s="520"/>
      <c r="D42" s="521"/>
      <c r="E42" s="521"/>
      <c r="F42" s="522">
        <f t="shared" si="0"/>
        <v>0</v>
      </c>
      <c r="G42" s="522">
        <f t="shared" si="1"/>
        <v>0</v>
      </c>
    </row>
    <row r="43" spans="1:9">
      <c r="A43" s="518">
        <v>27</v>
      </c>
      <c r="B43" s="519" t="s">
        <v>3251</v>
      </c>
      <c r="C43" s="520" t="s">
        <v>3133</v>
      </c>
      <c r="D43" s="523">
        <v>0.182</v>
      </c>
      <c r="E43" s="521">
        <v>1230.0202526400001</v>
      </c>
      <c r="F43" s="522">
        <f t="shared" si="0"/>
        <v>1597.628704072124</v>
      </c>
      <c r="G43" s="522">
        <f t="shared" si="1"/>
        <v>290.76842414112656</v>
      </c>
    </row>
    <row r="44" spans="1:9">
      <c r="A44" s="518">
        <v>28</v>
      </c>
      <c r="B44" s="519" t="s">
        <v>3142</v>
      </c>
      <c r="C44" s="520" t="s">
        <v>3133</v>
      </c>
      <c r="D44" s="523">
        <v>0.38299999999999995</v>
      </c>
      <c r="E44" s="521">
        <v>644.69204832000014</v>
      </c>
      <c r="F44" s="522">
        <f t="shared" si="0"/>
        <v>837.36712421802463</v>
      </c>
      <c r="G44" s="522">
        <f t="shared" si="1"/>
        <v>320.71160857550342</v>
      </c>
    </row>
    <row r="45" spans="1:9">
      <c r="A45" s="518">
        <v>29</v>
      </c>
      <c r="B45" s="519" t="s">
        <v>3135</v>
      </c>
      <c r="C45" s="520" t="s">
        <v>3133</v>
      </c>
      <c r="D45" s="523">
        <v>0.311</v>
      </c>
      <c r="E45" s="521">
        <v>1340.0721000000001</v>
      </c>
      <c r="F45" s="522">
        <f t="shared" si="0"/>
        <v>1740.5710579895754</v>
      </c>
      <c r="G45" s="522">
        <f t="shared" si="1"/>
        <v>541.3175990347579</v>
      </c>
    </row>
    <row r="46" spans="1:9" s="514" customFormat="1">
      <c r="A46" s="515"/>
      <c r="B46" s="516" t="s">
        <v>3147</v>
      </c>
      <c r="C46" s="516"/>
      <c r="D46" s="516"/>
      <c r="E46" s="516"/>
      <c r="F46" s="522">
        <f t="shared" si="0"/>
        <v>0</v>
      </c>
      <c r="G46" s="522">
        <f t="shared" si="1"/>
        <v>0</v>
      </c>
      <c r="H46" s="513"/>
      <c r="I46" s="513"/>
    </row>
    <row r="47" spans="1:9" ht="38.25">
      <c r="A47" s="518">
        <v>30</v>
      </c>
      <c r="B47" s="519" t="s">
        <v>3149</v>
      </c>
      <c r="C47" s="520" t="s">
        <v>2708</v>
      </c>
      <c r="D47" s="521">
        <v>3120</v>
      </c>
      <c r="E47" s="521">
        <v>2.3954051256000009</v>
      </c>
      <c r="F47" s="522">
        <f t="shared" si="0"/>
        <v>3.1113048572380881</v>
      </c>
      <c r="G47" s="522">
        <f t="shared" si="1"/>
        <v>9707.2711545828352</v>
      </c>
    </row>
    <row r="48" spans="1:9">
      <c r="A48" s="518">
        <v>31</v>
      </c>
      <c r="B48" s="519" t="s">
        <v>3151</v>
      </c>
      <c r="C48" s="520" t="s">
        <v>2708</v>
      </c>
      <c r="D48" s="523">
        <v>3.1280000000000001</v>
      </c>
      <c r="E48" s="521">
        <v>0.93219840000000032</v>
      </c>
      <c r="F48" s="522">
        <f t="shared" si="0"/>
        <v>1.2107986990731245</v>
      </c>
      <c r="G48" s="522">
        <f t="shared" si="1"/>
        <v>3.7873783307007338</v>
      </c>
    </row>
    <row r="49" spans="1:9">
      <c r="A49" s="518">
        <v>32</v>
      </c>
      <c r="B49" s="519" t="s">
        <v>3152</v>
      </c>
      <c r="C49" s="520" t="s">
        <v>3090</v>
      </c>
      <c r="D49" s="521">
        <v>225</v>
      </c>
      <c r="E49" s="521">
        <v>34.028374080000006</v>
      </c>
      <c r="F49" s="522">
        <f t="shared" si="0"/>
        <v>44.198221180853366</v>
      </c>
      <c r="G49" s="522">
        <f t="shared" si="1"/>
        <v>9944.5997656920081</v>
      </c>
    </row>
    <row r="50" spans="1:9" ht="25.5">
      <c r="A50" s="518">
        <v>33</v>
      </c>
      <c r="B50" s="519" t="s">
        <v>3153</v>
      </c>
      <c r="C50" s="520" t="s">
        <v>3133</v>
      </c>
      <c r="D50" s="521">
        <v>20.75</v>
      </c>
      <c r="E50" s="521">
        <v>355.49441736000006</v>
      </c>
      <c r="F50" s="522">
        <f t="shared" si="0"/>
        <v>461.73880803404757</v>
      </c>
      <c r="G50" s="522">
        <f t="shared" si="1"/>
        <v>9581.0802667064872</v>
      </c>
    </row>
    <row r="51" spans="1:9">
      <c r="A51" s="518">
        <v>34</v>
      </c>
      <c r="B51" s="519" t="s">
        <v>3252</v>
      </c>
      <c r="C51" s="520" t="s">
        <v>2556</v>
      </c>
      <c r="D51" s="521">
        <v>4</v>
      </c>
      <c r="E51" s="521">
        <v>3.6513071999999998</v>
      </c>
      <c r="F51" s="522">
        <f t="shared" si="0"/>
        <v>4.7425505210868533</v>
      </c>
      <c r="G51" s="522">
        <f t="shared" si="1"/>
        <v>18.970202084347413</v>
      </c>
    </row>
    <row r="52" spans="1:9" s="514" customFormat="1">
      <c r="A52" s="515"/>
      <c r="B52" s="516" t="s">
        <v>3154</v>
      </c>
      <c r="C52" s="516"/>
      <c r="D52" s="516"/>
      <c r="E52" s="516"/>
      <c r="F52" s="522">
        <f t="shared" si="0"/>
        <v>0</v>
      </c>
      <c r="G52" s="522">
        <f t="shared" si="1"/>
        <v>0</v>
      </c>
      <c r="H52" s="513"/>
      <c r="I52" s="513"/>
    </row>
    <row r="53" spans="1:9">
      <c r="A53" s="518">
        <v>35</v>
      </c>
      <c r="B53" s="519" t="s">
        <v>3156</v>
      </c>
      <c r="C53" s="520" t="s">
        <v>3133</v>
      </c>
      <c r="D53" s="523">
        <v>6.8221000000000007</v>
      </c>
      <c r="E53" s="521">
        <v>169.61327856000003</v>
      </c>
      <c r="F53" s="522">
        <f t="shared" si="0"/>
        <v>220.30453713069602</v>
      </c>
      <c r="G53" s="522">
        <f t="shared" si="1"/>
        <v>1502.9395827593214</v>
      </c>
    </row>
    <row r="54" spans="1:9">
      <c r="A54" s="518">
        <v>36</v>
      </c>
      <c r="B54" s="519" t="s">
        <v>3158</v>
      </c>
      <c r="C54" s="520" t="s">
        <v>3133</v>
      </c>
      <c r="D54" s="523">
        <v>0.20499999999999999</v>
      </c>
      <c r="E54" s="521">
        <v>785.60427000000004</v>
      </c>
      <c r="F54" s="522">
        <f t="shared" si="0"/>
        <v>1020.3928993037226</v>
      </c>
      <c r="G54" s="522">
        <f t="shared" si="1"/>
        <v>209.18054435726313</v>
      </c>
    </row>
    <row r="55" spans="1:9" ht="38.25">
      <c r="A55" s="518">
        <v>37</v>
      </c>
      <c r="B55" s="519" t="s">
        <v>3160</v>
      </c>
      <c r="C55" s="520" t="s">
        <v>2708</v>
      </c>
      <c r="D55" s="521">
        <v>369.32</v>
      </c>
      <c r="E55" s="521">
        <v>8.1332843630400014</v>
      </c>
      <c r="F55" s="522">
        <f t="shared" si="0"/>
        <v>10.564028136028355</v>
      </c>
      <c r="G55" s="522">
        <f t="shared" si="1"/>
        <v>3901.506871197992</v>
      </c>
    </row>
    <row r="56" spans="1:9">
      <c r="A56" s="518">
        <v>38</v>
      </c>
      <c r="B56" s="519" t="s">
        <v>3161</v>
      </c>
      <c r="C56" s="520" t="s">
        <v>3133</v>
      </c>
      <c r="D56" s="523">
        <v>5.6932000000000009</v>
      </c>
      <c r="E56" s="521">
        <v>142.87814520000001</v>
      </c>
      <c r="F56" s="522">
        <f t="shared" si="0"/>
        <v>185.57924185896579</v>
      </c>
      <c r="G56" s="522">
        <f t="shared" si="1"/>
        <v>1056.5397397514641</v>
      </c>
    </row>
    <row r="57" spans="1:9">
      <c r="A57" s="518">
        <v>39</v>
      </c>
      <c r="B57" s="519" t="s">
        <v>3253</v>
      </c>
      <c r="C57" s="520" t="s">
        <v>2708</v>
      </c>
      <c r="D57" s="521">
        <v>76.400000000000006</v>
      </c>
      <c r="E57" s="521">
        <v>5.9719255310400001</v>
      </c>
      <c r="F57" s="522">
        <f t="shared" si="0"/>
        <v>7.756717522734224</v>
      </c>
      <c r="G57" s="522">
        <f t="shared" si="1"/>
        <v>592.61321873689474</v>
      </c>
    </row>
    <row r="58" spans="1:9">
      <c r="A58" s="518">
        <v>40</v>
      </c>
      <c r="B58" s="519" t="s">
        <v>3163</v>
      </c>
      <c r="C58" s="520" t="s">
        <v>2708</v>
      </c>
      <c r="D58" s="521">
        <v>14</v>
      </c>
      <c r="E58" s="521">
        <v>6.3914148110400006</v>
      </c>
      <c r="F58" s="522">
        <f t="shared" si="0"/>
        <v>8.3015769373171313</v>
      </c>
      <c r="G58" s="522">
        <f t="shared" si="1"/>
        <v>116.22207712243984</v>
      </c>
    </row>
    <row r="59" spans="1:9">
      <c r="A59" s="518">
        <v>41</v>
      </c>
      <c r="B59" s="519" t="s">
        <v>3156</v>
      </c>
      <c r="C59" s="520" t="s">
        <v>3133</v>
      </c>
      <c r="D59" s="521">
        <v>33.332000000000001</v>
      </c>
      <c r="E59" s="521">
        <v>169.61327856000003</v>
      </c>
      <c r="F59" s="522">
        <f t="shared" si="0"/>
        <v>220.30453713069602</v>
      </c>
      <c r="G59" s="522">
        <f t="shared" si="1"/>
        <v>7343.1908316403596</v>
      </c>
    </row>
    <row r="60" spans="1:9">
      <c r="A60" s="518">
        <v>42</v>
      </c>
      <c r="B60" s="519" t="s">
        <v>3158</v>
      </c>
      <c r="C60" s="520" t="s">
        <v>3133</v>
      </c>
      <c r="D60" s="523">
        <v>1.2190000000000001</v>
      </c>
      <c r="E60" s="521">
        <v>785.60427000000004</v>
      </c>
      <c r="F60" s="522">
        <f t="shared" si="0"/>
        <v>1020.3928993037226</v>
      </c>
      <c r="G60" s="522">
        <f t="shared" si="1"/>
        <v>1243.858944251238</v>
      </c>
    </row>
    <row r="61" spans="1:9" ht="38.25">
      <c r="A61" s="518">
        <v>43</v>
      </c>
      <c r="B61" s="519" t="s">
        <v>3160</v>
      </c>
      <c r="C61" s="520" t="s">
        <v>2708</v>
      </c>
      <c r="D61" s="521">
        <v>331.6</v>
      </c>
      <c r="E61" s="521">
        <v>8.1332843630400014</v>
      </c>
      <c r="F61" s="522">
        <f t="shared" si="0"/>
        <v>10.564028136028355</v>
      </c>
      <c r="G61" s="522">
        <f t="shared" si="1"/>
        <v>3503.031729907003</v>
      </c>
    </row>
    <row r="62" spans="1:9">
      <c r="A62" s="518">
        <v>44</v>
      </c>
      <c r="B62" s="519" t="s">
        <v>3161</v>
      </c>
      <c r="C62" s="520" t="s">
        <v>3133</v>
      </c>
      <c r="D62" s="523">
        <v>13.315999999999999</v>
      </c>
      <c r="E62" s="521">
        <v>142.87814520000001</v>
      </c>
      <c r="F62" s="522">
        <f t="shared" si="0"/>
        <v>185.57924185896579</v>
      </c>
      <c r="G62" s="522">
        <f t="shared" si="1"/>
        <v>2471.173184593988</v>
      </c>
    </row>
    <row r="63" spans="1:9">
      <c r="A63" s="518">
        <v>45</v>
      </c>
      <c r="B63" s="519" t="s">
        <v>3163</v>
      </c>
      <c r="C63" s="520" t="s">
        <v>2708</v>
      </c>
      <c r="D63" s="521">
        <v>235.9</v>
      </c>
      <c r="E63" s="521">
        <v>6.3914148110400006</v>
      </c>
      <c r="F63" s="522">
        <f t="shared" si="0"/>
        <v>8.3015769373171313</v>
      </c>
      <c r="G63" s="522">
        <f t="shared" si="1"/>
        <v>1958.3419995131114</v>
      </c>
    </row>
    <row r="64" spans="1:9">
      <c r="A64" s="518">
        <v>46</v>
      </c>
      <c r="B64" s="519" t="s">
        <v>3156</v>
      </c>
      <c r="C64" s="520" t="s">
        <v>3133</v>
      </c>
      <c r="D64" s="523">
        <v>8.5882000000000005</v>
      </c>
      <c r="E64" s="521">
        <v>169.61327856000003</v>
      </c>
      <c r="F64" s="522">
        <f t="shared" si="0"/>
        <v>220.30453713069602</v>
      </c>
      <c r="G64" s="522">
        <f t="shared" si="1"/>
        <v>1892.0194257858436</v>
      </c>
    </row>
    <row r="65" spans="1:7">
      <c r="A65" s="518">
        <v>47</v>
      </c>
      <c r="B65" s="519" t="s">
        <v>3158</v>
      </c>
      <c r="C65" s="520" t="s">
        <v>3133</v>
      </c>
      <c r="D65" s="523">
        <v>0.17899999999999999</v>
      </c>
      <c r="E65" s="521">
        <v>785.60427000000004</v>
      </c>
      <c r="F65" s="522">
        <f t="shared" si="0"/>
        <v>1020.3928993037226</v>
      </c>
      <c r="G65" s="522">
        <f t="shared" si="1"/>
        <v>182.65032897536634</v>
      </c>
    </row>
    <row r="66" spans="1:7">
      <c r="A66" s="518">
        <v>48</v>
      </c>
      <c r="B66" s="519" t="s">
        <v>3159</v>
      </c>
      <c r="C66" s="520" t="s">
        <v>2708</v>
      </c>
      <c r="D66" s="523">
        <v>31.84</v>
      </c>
      <c r="E66" s="521">
        <v>3.0155087498688005</v>
      </c>
      <c r="F66" s="522">
        <f t="shared" si="0"/>
        <v>3.9167349690632016</v>
      </c>
      <c r="G66" s="522">
        <f t="shared" si="1"/>
        <v>124.70884141497234</v>
      </c>
    </row>
    <row r="67" spans="1:7" ht="38.25">
      <c r="A67" s="518">
        <v>49</v>
      </c>
      <c r="B67" s="519" t="s">
        <v>3160</v>
      </c>
      <c r="C67" s="520" t="s">
        <v>2708</v>
      </c>
      <c r="D67" s="521">
        <v>117.6</v>
      </c>
      <c r="E67" s="521">
        <v>8.1332843630400014</v>
      </c>
      <c r="F67" s="522">
        <f t="shared" si="0"/>
        <v>10.564028136028355</v>
      </c>
      <c r="G67" s="522">
        <f t="shared" si="1"/>
        <v>1242.3297087969345</v>
      </c>
    </row>
    <row r="68" spans="1:7">
      <c r="A68" s="518">
        <v>50</v>
      </c>
      <c r="B68" s="519" t="s">
        <v>3161</v>
      </c>
      <c r="C68" s="520" t="s">
        <v>3133</v>
      </c>
      <c r="D68" s="523">
        <v>6.1760000000000002</v>
      </c>
      <c r="E68" s="521">
        <v>142.87814520000001</v>
      </c>
      <c r="F68" s="522">
        <f t="shared" si="0"/>
        <v>185.57924185896579</v>
      </c>
      <c r="G68" s="522">
        <f t="shared" si="1"/>
        <v>1146.1373977209728</v>
      </c>
    </row>
    <row r="69" spans="1:7">
      <c r="A69" s="518">
        <v>51</v>
      </c>
      <c r="B69" s="519" t="s">
        <v>3253</v>
      </c>
      <c r="C69" s="520" t="s">
        <v>2708</v>
      </c>
      <c r="D69" s="521">
        <v>44.6</v>
      </c>
      <c r="E69" s="521">
        <v>5.9719255310400001</v>
      </c>
      <c r="F69" s="522">
        <f t="shared" si="0"/>
        <v>7.756717522734224</v>
      </c>
      <c r="G69" s="522">
        <f t="shared" si="1"/>
        <v>345.94960151394639</v>
      </c>
    </row>
    <row r="70" spans="1:7">
      <c r="A70" s="518">
        <v>52</v>
      </c>
      <c r="B70" s="519" t="s">
        <v>3163</v>
      </c>
      <c r="C70" s="520" t="s">
        <v>2708</v>
      </c>
      <c r="D70" s="521">
        <v>14.6</v>
      </c>
      <c r="E70" s="521">
        <v>6.3914148110400006</v>
      </c>
      <c r="F70" s="522">
        <f t="shared" si="0"/>
        <v>8.3015769373171313</v>
      </c>
      <c r="G70" s="522">
        <f t="shared" si="1"/>
        <v>121.20302328483011</v>
      </c>
    </row>
    <row r="71" spans="1:7">
      <c r="A71" s="518">
        <v>53</v>
      </c>
      <c r="B71" s="519" t="s">
        <v>3164</v>
      </c>
      <c r="C71" s="520" t="s">
        <v>2708</v>
      </c>
      <c r="D71" s="523">
        <v>7.8</v>
      </c>
      <c r="E71" s="521">
        <v>3.0155087498688005</v>
      </c>
      <c r="F71" s="522">
        <f t="shared" si="0"/>
        <v>3.9167349690632016</v>
      </c>
      <c r="G71" s="522">
        <f t="shared" si="1"/>
        <v>30.55053275869297</v>
      </c>
    </row>
    <row r="72" spans="1:7">
      <c r="A72" s="518">
        <v>54</v>
      </c>
      <c r="B72" s="519" t="s">
        <v>3156</v>
      </c>
      <c r="C72" s="520" t="s">
        <v>3133</v>
      </c>
      <c r="D72" s="521">
        <v>33.442599999999999</v>
      </c>
      <c r="E72" s="521">
        <v>169.61327856000003</v>
      </c>
      <c r="F72" s="522">
        <f t="shared" si="0"/>
        <v>220.30453713069602</v>
      </c>
      <c r="G72" s="522">
        <f t="shared" si="1"/>
        <v>7367.5565134470144</v>
      </c>
    </row>
    <row r="73" spans="1:7">
      <c r="A73" s="518">
        <v>55</v>
      </c>
      <c r="B73" s="519" t="s">
        <v>3158</v>
      </c>
      <c r="C73" s="520" t="s">
        <v>3133</v>
      </c>
      <c r="D73" s="523">
        <v>1.49</v>
      </c>
      <c r="E73" s="521">
        <v>785.60427000000004</v>
      </c>
      <c r="F73" s="522">
        <f t="shared" ref="F73:F114" si="2">E73*$H$3</f>
        <v>1020.3928993037226</v>
      </c>
      <c r="G73" s="522">
        <f t="shared" ref="G73:G114" si="3">F73*D73</f>
        <v>1520.3854199625466</v>
      </c>
    </row>
    <row r="74" spans="1:7" ht="38.25">
      <c r="A74" s="518">
        <v>56</v>
      </c>
      <c r="B74" s="519" t="s">
        <v>3160</v>
      </c>
      <c r="C74" s="520" t="s">
        <v>2708</v>
      </c>
      <c r="D74" s="521">
        <v>385.8</v>
      </c>
      <c r="E74" s="521">
        <v>8.1332843630400014</v>
      </c>
      <c r="F74" s="522">
        <f t="shared" si="2"/>
        <v>10.564028136028355</v>
      </c>
      <c r="G74" s="522">
        <f t="shared" si="3"/>
        <v>4075.6020548797396</v>
      </c>
    </row>
    <row r="75" spans="1:7">
      <c r="A75" s="518">
        <v>57</v>
      </c>
      <c r="B75" s="519" t="s">
        <v>3161</v>
      </c>
      <c r="C75" s="520" t="s">
        <v>3133</v>
      </c>
      <c r="D75" s="523">
        <v>12.857999999999999</v>
      </c>
      <c r="E75" s="521">
        <v>142.87814520000001</v>
      </c>
      <c r="F75" s="522">
        <f t="shared" si="2"/>
        <v>185.57924185896579</v>
      </c>
      <c r="G75" s="522">
        <f t="shared" si="3"/>
        <v>2386.1778918225818</v>
      </c>
    </row>
    <row r="76" spans="1:7">
      <c r="A76" s="518">
        <v>58</v>
      </c>
      <c r="B76" s="519" t="s">
        <v>3163</v>
      </c>
      <c r="C76" s="520" t="s">
        <v>2708</v>
      </c>
      <c r="D76" s="521">
        <v>228.3</v>
      </c>
      <c r="E76" s="521">
        <v>6.3914148110400006</v>
      </c>
      <c r="F76" s="522">
        <f t="shared" si="2"/>
        <v>8.3015769373171313</v>
      </c>
      <c r="G76" s="522">
        <f t="shared" si="3"/>
        <v>1895.2500147895012</v>
      </c>
    </row>
    <row r="77" spans="1:7">
      <c r="A77" s="518">
        <v>59</v>
      </c>
      <c r="B77" s="519" t="s">
        <v>3156</v>
      </c>
      <c r="C77" s="520" t="s">
        <v>3133</v>
      </c>
      <c r="D77" s="521">
        <v>31.647399999999998</v>
      </c>
      <c r="E77" s="521">
        <v>169.61327856000003</v>
      </c>
      <c r="F77" s="522">
        <f t="shared" si="2"/>
        <v>220.30453713069602</v>
      </c>
      <c r="G77" s="522">
        <f t="shared" si="3"/>
        <v>6972.0658083899889</v>
      </c>
    </row>
    <row r="78" spans="1:7">
      <c r="A78" s="518">
        <v>60</v>
      </c>
      <c r="B78" s="519" t="s">
        <v>3158</v>
      </c>
      <c r="C78" s="520" t="s">
        <v>3133</v>
      </c>
      <c r="D78" s="523">
        <v>1.1679999999999999</v>
      </c>
      <c r="E78" s="521">
        <v>785.60427000000004</v>
      </c>
      <c r="F78" s="522">
        <f t="shared" si="2"/>
        <v>1020.3928993037226</v>
      </c>
      <c r="G78" s="522">
        <f t="shared" si="3"/>
        <v>1191.818906386748</v>
      </c>
    </row>
    <row r="79" spans="1:7" ht="38.25">
      <c r="A79" s="518">
        <v>61</v>
      </c>
      <c r="B79" s="519" t="s">
        <v>3160</v>
      </c>
      <c r="C79" s="520" t="s">
        <v>2708</v>
      </c>
      <c r="D79" s="521">
        <v>443</v>
      </c>
      <c r="E79" s="521">
        <v>8.1332843630400014</v>
      </c>
      <c r="F79" s="522">
        <f t="shared" si="2"/>
        <v>10.564028136028355</v>
      </c>
      <c r="G79" s="522">
        <f t="shared" si="3"/>
        <v>4679.8644642605614</v>
      </c>
    </row>
    <row r="80" spans="1:7">
      <c r="A80" s="518">
        <v>62</v>
      </c>
      <c r="B80" s="519" t="s">
        <v>3161</v>
      </c>
      <c r="C80" s="520" t="s">
        <v>3133</v>
      </c>
      <c r="D80" s="523">
        <v>12.43</v>
      </c>
      <c r="E80" s="521">
        <v>142.87814520000001</v>
      </c>
      <c r="F80" s="522">
        <f t="shared" si="2"/>
        <v>185.57924185896579</v>
      </c>
      <c r="G80" s="522">
        <f t="shared" si="3"/>
        <v>2306.7499763069445</v>
      </c>
    </row>
    <row r="81" spans="1:9">
      <c r="A81" s="518">
        <v>63</v>
      </c>
      <c r="B81" s="519" t="s">
        <v>3163</v>
      </c>
      <c r="C81" s="520" t="s">
        <v>2708</v>
      </c>
      <c r="D81" s="521">
        <v>246.6</v>
      </c>
      <c r="E81" s="521">
        <v>6.3914148110400006</v>
      </c>
      <c r="F81" s="522">
        <f t="shared" si="2"/>
        <v>8.3015769373171313</v>
      </c>
      <c r="G81" s="522">
        <f t="shared" si="3"/>
        <v>2047.1688727424046</v>
      </c>
    </row>
    <row r="82" spans="1:9">
      <c r="A82" s="518">
        <v>64</v>
      </c>
      <c r="B82" s="519" t="s">
        <v>3155</v>
      </c>
      <c r="C82" s="520" t="s">
        <v>3133</v>
      </c>
      <c r="D82" s="523">
        <v>0.105</v>
      </c>
      <c r="E82" s="521">
        <v>182.6126626944</v>
      </c>
      <c r="F82" s="522">
        <f t="shared" si="2"/>
        <v>237.18896580884362</v>
      </c>
      <c r="G82" s="522">
        <f t="shared" si="3"/>
        <v>24.904841409928579</v>
      </c>
    </row>
    <row r="83" spans="1:9">
      <c r="A83" s="518">
        <v>65</v>
      </c>
      <c r="B83" s="519" t="s">
        <v>3156</v>
      </c>
      <c r="C83" s="520" t="s">
        <v>3133</v>
      </c>
      <c r="D83" s="521">
        <v>11.5326</v>
      </c>
      <c r="E83" s="521">
        <v>169.61327856000003</v>
      </c>
      <c r="F83" s="522">
        <f t="shared" si="2"/>
        <v>220.30453713069602</v>
      </c>
      <c r="G83" s="522">
        <f t="shared" si="3"/>
        <v>2540.684104913465</v>
      </c>
    </row>
    <row r="84" spans="1:9">
      <c r="A84" s="518">
        <v>66</v>
      </c>
      <c r="B84" s="519" t="s">
        <v>3158</v>
      </c>
      <c r="C84" s="520" t="s">
        <v>3133</v>
      </c>
      <c r="D84" s="523">
        <v>0.20699999999999999</v>
      </c>
      <c r="E84" s="521">
        <v>785.60427000000004</v>
      </c>
      <c r="F84" s="522">
        <f t="shared" si="2"/>
        <v>1020.3928993037226</v>
      </c>
      <c r="G84" s="522">
        <f t="shared" si="3"/>
        <v>211.22133015587056</v>
      </c>
    </row>
    <row r="85" spans="1:9" ht="38.25">
      <c r="A85" s="518">
        <v>67</v>
      </c>
      <c r="B85" s="519" t="s">
        <v>3160</v>
      </c>
      <c r="C85" s="520" t="s">
        <v>2708</v>
      </c>
      <c r="D85" s="521">
        <v>126.4</v>
      </c>
      <c r="E85" s="521">
        <v>8.1332843630400014</v>
      </c>
      <c r="F85" s="522">
        <f t="shared" si="2"/>
        <v>10.564028136028355</v>
      </c>
      <c r="G85" s="522">
        <f t="shared" si="3"/>
        <v>1335.2931563939842</v>
      </c>
    </row>
    <row r="86" spans="1:9">
      <c r="A86" s="518">
        <v>68</v>
      </c>
      <c r="B86" s="519" t="s">
        <v>3161</v>
      </c>
      <c r="C86" s="520" t="s">
        <v>3133</v>
      </c>
      <c r="D86" s="523">
        <v>3.7639999999999998</v>
      </c>
      <c r="E86" s="521">
        <v>142.87814520000001</v>
      </c>
      <c r="F86" s="522">
        <f t="shared" si="2"/>
        <v>185.57924185896579</v>
      </c>
      <c r="G86" s="522">
        <f t="shared" si="3"/>
        <v>698.52026635714719</v>
      </c>
    </row>
    <row r="87" spans="1:9">
      <c r="A87" s="518">
        <v>69</v>
      </c>
      <c r="B87" s="519" t="s">
        <v>3163</v>
      </c>
      <c r="C87" s="520" t="s">
        <v>2708</v>
      </c>
      <c r="D87" s="521">
        <v>72.400000000000006</v>
      </c>
      <c r="E87" s="521">
        <v>6.3914148110400006</v>
      </c>
      <c r="F87" s="522">
        <f t="shared" si="2"/>
        <v>8.3015769373171313</v>
      </c>
      <c r="G87" s="522">
        <f t="shared" si="3"/>
        <v>601.03417026176032</v>
      </c>
    </row>
    <row r="88" spans="1:9" ht="38.25">
      <c r="A88" s="518">
        <v>70</v>
      </c>
      <c r="B88" s="519" t="s">
        <v>4141</v>
      </c>
      <c r="C88" s="520" t="s">
        <v>2556</v>
      </c>
      <c r="D88" s="521">
        <v>47</v>
      </c>
      <c r="E88" s="521">
        <v>35.014865100000009</v>
      </c>
      <c r="F88" s="522">
        <f t="shared" si="2"/>
        <v>45.479538595325785</v>
      </c>
      <c r="G88" s="522">
        <f t="shared" si="3"/>
        <v>2137.5383139803121</v>
      </c>
    </row>
    <row r="89" spans="1:9" ht="51">
      <c r="A89" s="518">
        <v>71</v>
      </c>
      <c r="B89" s="519" t="s">
        <v>3166</v>
      </c>
      <c r="C89" s="520" t="s">
        <v>2708</v>
      </c>
      <c r="D89" s="521">
        <v>60.6</v>
      </c>
      <c r="E89" s="521">
        <v>14.172760080000002</v>
      </c>
      <c r="F89" s="522">
        <f t="shared" si="2"/>
        <v>18.408484145799335</v>
      </c>
      <c r="G89" s="522">
        <f t="shared" si="3"/>
        <v>1115.5541392354398</v>
      </c>
    </row>
    <row r="90" spans="1:9" ht="25.5">
      <c r="A90" s="518">
        <v>72</v>
      </c>
      <c r="B90" s="519" t="s">
        <v>3167</v>
      </c>
      <c r="C90" s="520" t="s">
        <v>3133</v>
      </c>
      <c r="D90" s="526">
        <v>0.45200000000000001</v>
      </c>
      <c r="E90" s="521">
        <v>462.63965399519998</v>
      </c>
      <c r="F90" s="522">
        <f t="shared" si="2"/>
        <v>600.90587067841818</v>
      </c>
      <c r="G90" s="522">
        <f t="shared" si="3"/>
        <v>271.609453546645</v>
      </c>
    </row>
    <row r="91" spans="1:9" ht="25.5">
      <c r="A91" s="518">
        <v>73</v>
      </c>
      <c r="B91" s="519" t="s">
        <v>3168</v>
      </c>
      <c r="C91" s="520" t="s">
        <v>3133</v>
      </c>
      <c r="D91" s="526">
        <v>3.452</v>
      </c>
      <c r="E91" s="521">
        <v>175.28548056</v>
      </c>
      <c r="F91" s="522">
        <f t="shared" si="2"/>
        <v>227.6719546273147</v>
      </c>
      <c r="G91" s="522">
        <f t="shared" si="3"/>
        <v>785.92358737349036</v>
      </c>
    </row>
    <row r="92" spans="1:9" ht="25.5">
      <c r="A92" s="518">
        <v>74</v>
      </c>
      <c r="B92" s="519" t="s">
        <v>3169</v>
      </c>
      <c r="C92" s="520" t="s">
        <v>3133</v>
      </c>
      <c r="D92" s="523">
        <v>0.115</v>
      </c>
      <c r="E92" s="521">
        <v>900.32876184000008</v>
      </c>
      <c r="F92" s="522">
        <f t="shared" si="2"/>
        <v>1169.4043817002782</v>
      </c>
      <c r="G92" s="522">
        <f t="shared" si="3"/>
        <v>134.481503895532</v>
      </c>
    </row>
    <row r="93" spans="1:9">
      <c r="A93" s="518">
        <v>75</v>
      </c>
      <c r="B93" s="519" t="s">
        <v>3170</v>
      </c>
      <c r="C93" s="520" t="s">
        <v>2556</v>
      </c>
      <c r="D93" s="521">
        <v>2395</v>
      </c>
      <c r="E93" s="521">
        <v>1.1398819713600004</v>
      </c>
      <c r="F93" s="522">
        <f t="shared" si="2"/>
        <v>1.4805513590450234</v>
      </c>
      <c r="G93" s="522">
        <f t="shared" si="3"/>
        <v>3545.9205049128313</v>
      </c>
    </row>
    <row r="94" spans="1:9" ht="25.5">
      <c r="A94" s="518">
        <v>76</v>
      </c>
      <c r="B94" s="519" t="s">
        <v>3254</v>
      </c>
      <c r="C94" s="520" t="s">
        <v>2556</v>
      </c>
      <c r="D94" s="521">
        <v>1142</v>
      </c>
      <c r="E94" s="521">
        <v>1.1398819713600004</v>
      </c>
      <c r="F94" s="522">
        <f t="shared" si="2"/>
        <v>1.4805513590450234</v>
      </c>
      <c r="G94" s="522">
        <f t="shared" si="3"/>
        <v>1690.7896520294169</v>
      </c>
    </row>
    <row r="95" spans="1:9">
      <c r="A95" s="518">
        <v>77</v>
      </c>
      <c r="B95" s="519" t="s">
        <v>3173</v>
      </c>
      <c r="C95" s="520" t="s">
        <v>2556</v>
      </c>
      <c r="D95" s="521">
        <v>1131</v>
      </c>
      <c r="E95" s="521">
        <v>5.826240000000002E-2</v>
      </c>
      <c r="F95" s="522">
        <f t="shared" si="2"/>
        <v>7.5674918692070284E-2</v>
      </c>
      <c r="G95" s="522">
        <f t="shared" si="3"/>
        <v>85.588333040731484</v>
      </c>
    </row>
    <row r="96" spans="1:9" s="514" customFormat="1">
      <c r="A96" s="515"/>
      <c r="B96" s="516" t="s">
        <v>3175</v>
      </c>
      <c r="C96" s="516"/>
      <c r="D96" s="516"/>
      <c r="E96" s="516"/>
      <c r="F96" s="522">
        <f t="shared" si="2"/>
        <v>0</v>
      </c>
      <c r="G96" s="522">
        <f t="shared" si="3"/>
        <v>0</v>
      </c>
      <c r="H96" s="513"/>
      <c r="I96" s="513"/>
    </row>
    <row r="97" spans="1:9" ht="38.25">
      <c r="A97" s="518">
        <v>78</v>
      </c>
      <c r="B97" s="519" t="s">
        <v>3176</v>
      </c>
      <c r="C97" s="520" t="s">
        <v>2708</v>
      </c>
      <c r="D97" s="521">
        <v>459</v>
      </c>
      <c r="E97" s="521">
        <v>17.301439008000003</v>
      </c>
      <c r="F97" s="522">
        <f t="shared" si="2"/>
        <v>22.472211755544105</v>
      </c>
      <c r="G97" s="521">
        <f t="shared" si="3"/>
        <v>10314.745195794745</v>
      </c>
    </row>
    <row r="98" spans="1:9" ht="38.25">
      <c r="A98" s="518">
        <v>79</v>
      </c>
      <c r="B98" s="519" t="s">
        <v>3177</v>
      </c>
      <c r="C98" s="520" t="s">
        <v>2708</v>
      </c>
      <c r="D98" s="521">
        <v>3158.5</v>
      </c>
      <c r="E98" s="521">
        <v>14.813646480000003</v>
      </c>
      <c r="F98" s="522">
        <f t="shared" si="2"/>
        <v>19.240908251412108</v>
      </c>
      <c r="G98" s="521">
        <f t="shared" si="3"/>
        <v>60772.40871208514</v>
      </c>
    </row>
    <row r="99" spans="1:9" ht="38.25">
      <c r="A99" s="518">
        <v>80</v>
      </c>
      <c r="B99" s="519" t="s">
        <v>3178</v>
      </c>
      <c r="C99" s="520" t="s">
        <v>2708</v>
      </c>
      <c r="D99" s="521">
        <v>652</v>
      </c>
      <c r="E99" s="521">
        <v>17.556466920000002</v>
      </c>
      <c r="F99" s="522">
        <f t="shared" si="2"/>
        <v>22.803458262807936</v>
      </c>
      <c r="G99" s="521">
        <f t="shared" si="3"/>
        <v>14867.854787350774</v>
      </c>
    </row>
    <row r="100" spans="1:9" ht="38.25">
      <c r="A100" s="518">
        <v>81</v>
      </c>
      <c r="B100" s="519" t="s">
        <v>3179</v>
      </c>
      <c r="C100" s="520" t="s">
        <v>2708</v>
      </c>
      <c r="D100" s="521">
        <v>195</v>
      </c>
      <c r="E100" s="521">
        <v>14.813646480000003</v>
      </c>
      <c r="F100" s="522">
        <f t="shared" si="2"/>
        <v>19.240908251412108</v>
      </c>
      <c r="G100" s="521">
        <f t="shared" si="3"/>
        <v>3751.9771090253612</v>
      </c>
    </row>
    <row r="101" spans="1:9" ht="51">
      <c r="A101" s="518">
        <v>82</v>
      </c>
      <c r="B101" s="519" t="s">
        <v>3180</v>
      </c>
      <c r="C101" s="520" t="s">
        <v>2708</v>
      </c>
      <c r="D101" s="521">
        <v>350</v>
      </c>
      <c r="E101" s="521">
        <v>17.556466920000002</v>
      </c>
      <c r="F101" s="522">
        <f t="shared" si="2"/>
        <v>22.803458262807936</v>
      </c>
      <c r="G101" s="521">
        <f t="shared" si="3"/>
        <v>7981.2103919827778</v>
      </c>
    </row>
    <row r="102" spans="1:9" ht="38.25">
      <c r="A102" s="518">
        <v>83</v>
      </c>
      <c r="B102" s="519" t="s">
        <v>3182</v>
      </c>
      <c r="C102" s="520" t="s">
        <v>2708</v>
      </c>
      <c r="D102" s="521">
        <v>172.5</v>
      </c>
      <c r="E102" s="521">
        <v>14.813646480000003</v>
      </c>
      <c r="F102" s="522">
        <f t="shared" si="2"/>
        <v>19.240908251412108</v>
      </c>
      <c r="G102" s="521">
        <f t="shared" si="3"/>
        <v>3319.0566733685887</v>
      </c>
    </row>
    <row r="103" spans="1:9" ht="38.25">
      <c r="A103" s="518">
        <v>84</v>
      </c>
      <c r="B103" s="519" t="s">
        <v>3184</v>
      </c>
      <c r="C103" s="520" t="s">
        <v>2708</v>
      </c>
      <c r="D103" s="521">
        <v>44.9</v>
      </c>
      <c r="E103" s="521">
        <v>18.658964880000003</v>
      </c>
      <c r="F103" s="522">
        <f t="shared" si="2"/>
        <v>24.235452885088748</v>
      </c>
      <c r="G103" s="521">
        <f t="shared" si="3"/>
        <v>1088.1718345404847</v>
      </c>
    </row>
    <row r="104" spans="1:9" ht="25.5">
      <c r="A104" s="518">
        <v>85</v>
      </c>
      <c r="B104" s="519" t="s">
        <v>3186</v>
      </c>
      <c r="C104" s="520" t="s">
        <v>2708</v>
      </c>
      <c r="D104" s="521">
        <v>315.2</v>
      </c>
      <c r="E104" s="521">
        <v>22.260322080000002</v>
      </c>
      <c r="F104" s="522">
        <f t="shared" si="2"/>
        <v>28.913125162425445</v>
      </c>
      <c r="G104" s="521">
        <f t="shared" si="3"/>
        <v>9113.4170511965003</v>
      </c>
    </row>
    <row r="105" spans="1:9">
      <c r="A105" s="518">
        <v>86</v>
      </c>
      <c r="B105" s="519" t="s">
        <v>3188</v>
      </c>
      <c r="C105" s="520" t="s">
        <v>73</v>
      </c>
      <c r="D105" s="523">
        <v>2.218</v>
      </c>
      <c r="E105" s="521">
        <v>74.64943079999999</v>
      </c>
      <c r="F105" s="522">
        <f t="shared" si="2"/>
        <v>96.959438783835267</v>
      </c>
      <c r="G105" s="521">
        <f t="shared" si="3"/>
        <v>215.05603522254663</v>
      </c>
    </row>
    <row r="106" spans="1:9">
      <c r="A106" s="518">
        <v>87</v>
      </c>
      <c r="B106" s="519" t="s">
        <v>3189</v>
      </c>
      <c r="C106" s="520" t="s">
        <v>2708</v>
      </c>
      <c r="D106" s="527">
        <v>4970.3999999999996</v>
      </c>
      <c r="E106" s="521">
        <v>0.60592896000000018</v>
      </c>
      <c r="F106" s="522">
        <f t="shared" si="2"/>
        <v>0.7870191543975309</v>
      </c>
      <c r="G106" s="521">
        <f t="shared" si="3"/>
        <v>3911.8000050174874</v>
      </c>
    </row>
    <row r="107" spans="1:9">
      <c r="A107" s="518">
        <v>88</v>
      </c>
      <c r="B107" s="519" t="s">
        <v>3190</v>
      </c>
      <c r="C107" s="520" t="s">
        <v>2708</v>
      </c>
      <c r="D107" s="521">
        <v>93.6</v>
      </c>
      <c r="E107" s="521">
        <v>54.766656000000012</v>
      </c>
      <c r="F107" s="522">
        <f t="shared" si="2"/>
        <v>71.134423570546048</v>
      </c>
      <c r="G107" s="521">
        <f t="shared" si="3"/>
        <v>6658.1820462031101</v>
      </c>
    </row>
    <row r="108" spans="1:9" ht="51">
      <c r="A108" s="518">
        <v>89</v>
      </c>
      <c r="B108" s="519" t="s">
        <v>3191</v>
      </c>
      <c r="C108" s="520" t="s">
        <v>2708</v>
      </c>
      <c r="D108" s="521">
        <v>4970.3999999999996</v>
      </c>
      <c r="E108" s="521">
        <v>3.2634809904000002</v>
      </c>
      <c r="F108" s="522">
        <f t="shared" si="2"/>
        <v>4.2388171205037368</v>
      </c>
      <c r="G108" s="521">
        <f t="shared" si="3"/>
        <v>21068.616615751773</v>
      </c>
    </row>
    <row r="109" spans="1:9" ht="38.25">
      <c r="A109" s="518">
        <v>90</v>
      </c>
      <c r="B109" s="519" t="s">
        <v>3193</v>
      </c>
      <c r="C109" s="520" t="s">
        <v>3133</v>
      </c>
      <c r="D109" s="523">
        <v>15.797000000000001</v>
      </c>
      <c r="E109" s="521">
        <v>94.803264442560007</v>
      </c>
      <c r="F109" s="522">
        <f t="shared" si="2"/>
        <v>123.13652249879104</v>
      </c>
      <c r="G109" s="521">
        <f t="shared" si="3"/>
        <v>1945.1876459134021</v>
      </c>
    </row>
    <row r="110" spans="1:9" s="514" customFormat="1">
      <c r="A110" s="515"/>
      <c r="B110" s="516" t="s">
        <v>3175</v>
      </c>
      <c r="C110" s="516"/>
      <c r="D110" s="516"/>
      <c r="E110" s="516"/>
      <c r="F110" s="522">
        <f t="shared" si="2"/>
        <v>0</v>
      </c>
      <c r="G110" s="522">
        <f t="shared" si="3"/>
        <v>0</v>
      </c>
      <c r="H110" s="513"/>
      <c r="I110" s="513"/>
    </row>
    <row r="111" spans="1:9" ht="25.5">
      <c r="A111" s="518">
        <v>91</v>
      </c>
      <c r="B111" s="519" t="s">
        <v>3200</v>
      </c>
      <c r="C111" s="520" t="s">
        <v>2708</v>
      </c>
      <c r="D111" s="521">
        <v>6.16</v>
      </c>
      <c r="E111" s="521">
        <v>16.620521760000003</v>
      </c>
      <c r="F111" s="522">
        <f t="shared" si="2"/>
        <v>21.587793033033048</v>
      </c>
      <c r="G111" s="522">
        <f t="shared" si="3"/>
        <v>132.98080508348357</v>
      </c>
    </row>
    <row r="112" spans="1:9" ht="25.5">
      <c r="A112" s="518">
        <v>92</v>
      </c>
      <c r="B112" s="519" t="s">
        <v>3255</v>
      </c>
      <c r="C112" s="520" t="s">
        <v>2708</v>
      </c>
      <c r="D112" s="521">
        <v>37.1</v>
      </c>
      <c r="E112" s="521">
        <v>16.620521760000003</v>
      </c>
      <c r="F112" s="522">
        <f t="shared" si="2"/>
        <v>21.587793033033048</v>
      </c>
      <c r="G112" s="522">
        <f t="shared" si="3"/>
        <v>800.90712152552612</v>
      </c>
    </row>
    <row r="113" spans="1:7" ht="25.5">
      <c r="A113" s="518">
        <v>93</v>
      </c>
      <c r="B113" s="519" t="s">
        <v>3165</v>
      </c>
      <c r="C113" s="520" t="s">
        <v>2556</v>
      </c>
      <c r="D113" s="521">
        <v>10.199999999999999</v>
      </c>
      <c r="E113" s="521">
        <v>35.014865100000009</v>
      </c>
      <c r="F113" s="522">
        <f t="shared" si="2"/>
        <v>45.479538595325785</v>
      </c>
      <c r="G113" s="522">
        <f t="shared" si="3"/>
        <v>463.891293672323</v>
      </c>
    </row>
    <row r="114" spans="1:7">
      <c r="A114" s="518">
        <v>94</v>
      </c>
      <c r="B114" s="519" t="s">
        <v>3256</v>
      </c>
      <c r="C114" s="520" t="s">
        <v>2405</v>
      </c>
      <c r="D114" s="521">
        <v>1</v>
      </c>
      <c r="E114" s="528">
        <v>2037.0457240000014</v>
      </c>
      <c r="F114" s="522">
        <f t="shared" si="2"/>
        <v>2645.8448250626388</v>
      </c>
      <c r="G114" s="522">
        <f t="shared" si="3"/>
        <v>2645.8448250626388</v>
      </c>
    </row>
    <row r="115" spans="1:7">
      <c r="A115" s="529"/>
      <c r="B115" s="530" t="s">
        <v>11</v>
      </c>
      <c r="C115" s="529"/>
      <c r="D115" s="531"/>
      <c r="E115" s="529"/>
      <c r="F115" s="529"/>
      <c r="G115" s="532">
        <f>SUM(G8:G114)</f>
        <v>383833.05875097052</v>
      </c>
    </row>
    <row r="116" spans="1:7">
      <c r="A116" s="755" t="s">
        <v>4249</v>
      </c>
      <c r="B116" s="755"/>
      <c r="C116" s="755"/>
      <c r="D116" s="755"/>
      <c r="E116" s="755"/>
      <c r="F116" s="755"/>
      <c r="G116" s="755"/>
    </row>
    <row r="117" spans="1:7" ht="25.5">
      <c r="A117" s="533">
        <v>1</v>
      </c>
      <c r="B117" s="534" t="s">
        <v>2463</v>
      </c>
      <c r="C117" s="535" t="s">
        <v>2349</v>
      </c>
      <c r="D117" s="536">
        <v>10</v>
      </c>
      <c r="E117" s="536">
        <v>4.4239437792000009</v>
      </c>
      <c r="F117" s="522">
        <f t="shared" ref="F117:F139" si="4">E117*$H$3</f>
        <v>5.7461001570352419</v>
      </c>
      <c r="G117" s="522">
        <f t="shared" ref="G117" si="5">F117*D117</f>
        <v>57.461001570352423</v>
      </c>
    </row>
    <row r="118" spans="1:7">
      <c r="A118" s="533">
        <v>12</v>
      </c>
      <c r="B118" s="534" t="s">
        <v>2464</v>
      </c>
      <c r="C118" s="535" t="s">
        <v>107</v>
      </c>
      <c r="D118" s="536">
        <v>4</v>
      </c>
      <c r="E118" s="536">
        <v>28.985300400000003</v>
      </c>
      <c r="F118" s="522">
        <f t="shared" si="4"/>
        <v>37.647955646098197</v>
      </c>
      <c r="G118" s="522">
        <f t="shared" ref="G118:G139" si="6">F118*D118</f>
        <v>150.59182258439279</v>
      </c>
    </row>
    <row r="119" spans="1:7">
      <c r="A119" s="533">
        <v>13</v>
      </c>
      <c r="B119" s="534" t="s">
        <v>2427</v>
      </c>
      <c r="C119" s="535" t="s">
        <v>107</v>
      </c>
      <c r="D119" s="536">
        <v>10</v>
      </c>
      <c r="E119" s="536">
        <v>19.516120799999999</v>
      </c>
      <c r="F119" s="522">
        <f t="shared" si="4"/>
        <v>25.348781628024611</v>
      </c>
      <c r="G119" s="522">
        <f t="shared" si="6"/>
        <v>253.48781628024611</v>
      </c>
    </row>
    <row r="120" spans="1:7">
      <c r="A120" s="533">
        <v>14</v>
      </c>
      <c r="B120" s="534" t="s">
        <v>2357</v>
      </c>
      <c r="C120" s="535" t="s">
        <v>107</v>
      </c>
      <c r="D120" s="536">
        <v>48</v>
      </c>
      <c r="E120" s="536">
        <v>6.5818680000000009</v>
      </c>
      <c r="F120" s="522">
        <f t="shared" si="4"/>
        <v>8.5489496783850161</v>
      </c>
      <c r="G120" s="522">
        <f t="shared" si="6"/>
        <v>410.3495845624808</v>
      </c>
    </row>
    <row r="121" spans="1:7">
      <c r="A121" s="533">
        <v>15</v>
      </c>
      <c r="B121" s="534" t="s">
        <v>2355</v>
      </c>
      <c r="C121" s="535" t="s">
        <v>107</v>
      </c>
      <c r="D121" s="536">
        <v>44</v>
      </c>
      <c r="E121" s="536">
        <v>6.1052815680000005</v>
      </c>
      <c r="F121" s="522">
        <f t="shared" si="4"/>
        <v>7.9299288434838804</v>
      </c>
      <c r="G121" s="522">
        <f t="shared" si="6"/>
        <v>348.91686911329072</v>
      </c>
    </row>
    <row r="122" spans="1:7">
      <c r="A122" s="533">
        <v>16</v>
      </c>
      <c r="B122" s="534" t="s">
        <v>2453</v>
      </c>
      <c r="C122" s="535" t="s">
        <v>107</v>
      </c>
      <c r="D122" s="536">
        <v>31</v>
      </c>
      <c r="E122" s="536">
        <v>5.0216009280000007</v>
      </c>
      <c r="F122" s="522">
        <f t="shared" si="4"/>
        <v>6.5223753558113735</v>
      </c>
      <c r="G122" s="522">
        <f t="shared" si="6"/>
        <v>202.19363603015259</v>
      </c>
    </row>
    <row r="123" spans="1:7">
      <c r="A123" s="533">
        <v>17</v>
      </c>
      <c r="B123" s="534" t="s">
        <v>2358</v>
      </c>
      <c r="C123" s="535" t="s">
        <v>107</v>
      </c>
      <c r="D123" s="536">
        <v>981</v>
      </c>
      <c r="E123" s="536">
        <v>4.4180024640000006</v>
      </c>
      <c r="F123" s="522">
        <f t="shared" si="4"/>
        <v>5.7383831981615261</v>
      </c>
      <c r="G123" s="522">
        <f t="shared" si="6"/>
        <v>5629.3539173964573</v>
      </c>
    </row>
    <row r="124" spans="1:7">
      <c r="A124" s="533">
        <v>18</v>
      </c>
      <c r="B124" s="534" t="s">
        <v>2359</v>
      </c>
      <c r="C124" s="535" t="s">
        <v>107</v>
      </c>
      <c r="D124" s="536">
        <v>149</v>
      </c>
      <c r="E124" s="536">
        <v>12.590932560000002</v>
      </c>
      <c r="F124" s="522">
        <f t="shared" si="4"/>
        <v>16.353905739127466</v>
      </c>
      <c r="G124" s="522">
        <f t="shared" si="6"/>
        <v>2436.7319551299925</v>
      </c>
    </row>
    <row r="125" spans="1:7">
      <c r="A125" s="533">
        <v>19</v>
      </c>
      <c r="B125" s="534" t="s">
        <v>2360</v>
      </c>
      <c r="C125" s="535" t="s">
        <v>107</v>
      </c>
      <c r="D125" s="536">
        <v>152</v>
      </c>
      <c r="E125" s="536">
        <v>7.6386285600000008</v>
      </c>
      <c r="F125" s="522">
        <f t="shared" si="4"/>
        <v>9.9215376503014934</v>
      </c>
      <c r="G125" s="522">
        <f t="shared" si="6"/>
        <v>1508.073722845827</v>
      </c>
    </row>
    <row r="126" spans="1:7">
      <c r="A126" s="533">
        <v>20</v>
      </c>
      <c r="B126" s="534" t="s">
        <v>2465</v>
      </c>
      <c r="C126" s="535" t="s">
        <v>107</v>
      </c>
      <c r="D126" s="536">
        <v>1</v>
      </c>
      <c r="E126" s="536">
        <v>86.394755880000019</v>
      </c>
      <c r="F126" s="522">
        <f t="shared" si="4"/>
        <v>112.21501562998193</v>
      </c>
      <c r="G126" s="522">
        <f t="shared" si="6"/>
        <v>112.21501562998193</v>
      </c>
    </row>
    <row r="127" spans="1:7">
      <c r="A127" s="533">
        <v>21</v>
      </c>
      <c r="B127" s="534" t="s">
        <v>2428</v>
      </c>
      <c r="C127" s="535" t="s">
        <v>107</v>
      </c>
      <c r="D127" s="536">
        <v>1</v>
      </c>
      <c r="E127" s="536">
        <v>48.24684984000001</v>
      </c>
      <c r="F127" s="522">
        <f t="shared" si="4"/>
        <v>62.666083765696634</v>
      </c>
      <c r="G127" s="522">
        <f t="shared" si="6"/>
        <v>62.666083765696634</v>
      </c>
    </row>
    <row r="128" spans="1:7">
      <c r="A128" s="533">
        <v>22</v>
      </c>
      <c r="B128" s="534" t="s">
        <v>2429</v>
      </c>
      <c r="C128" s="535" t="s">
        <v>107</v>
      </c>
      <c r="D128" s="536">
        <v>1</v>
      </c>
      <c r="E128" s="536">
        <v>42.58374456</v>
      </c>
      <c r="F128" s="522">
        <f t="shared" si="4"/>
        <v>55.310481668827386</v>
      </c>
      <c r="G128" s="522">
        <f t="shared" si="6"/>
        <v>55.310481668827386</v>
      </c>
    </row>
    <row r="129" spans="1:7" ht="25.5">
      <c r="A129" s="533">
        <v>23</v>
      </c>
      <c r="B129" s="534" t="s">
        <v>2372</v>
      </c>
      <c r="C129" s="535" t="s">
        <v>4221</v>
      </c>
      <c r="D129" s="536">
        <v>20</v>
      </c>
      <c r="E129" s="536">
        <v>0.70788913199999992</v>
      </c>
      <c r="F129" s="522">
        <f t="shared" si="4"/>
        <v>0.91945152460420754</v>
      </c>
      <c r="G129" s="522">
        <f t="shared" si="6"/>
        <v>18.389030492084149</v>
      </c>
    </row>
    <row r="130" spans="1:7" ht="14.25">
      <c r="A130" s="533">
        <v>24</v>
      </c>
      <c r="B130" s="534" t="s">
        <v>2373</v>
      </c>
      <c r="C130" s="535" t="s">
        <v>4221</v>
      </c>
      <c r="D130" s="536">
        <v>18</v>
      </c>
      <c r="E130" s="536">
        <v>0.11684211</v>
      </c>
      <c r="F130" s="522">
        <f t="shared" si="4"/>
        <v>0.15176197983708067</v>
      </c>
      <c r="G130" s="522">
        <f t="shared" si="6"/>
        <v>2.731715637067452</v>
      </c>
    </row>
    <row r="131" spans="1:7" ht="25.5">
      <c r="A131" s="533">
        <v>25</v>
      </c>
      <c r="B131" s="537" t="s">
        <v>2375</v>
      </c>
      <c r="C131" s="538" t="s">
        <v>2374</v>
      </c>
      <c r="D131" s="536">
        <v>3.8</v>
      </c>
      <c r="E131" s="536">
        <v>2.8347480000000003</v>
      </c>
      <c r="F131" s="522">
        <f t="shared" si="4"/>
        <v>3.6819513856708408</v>
      </c>
      <c r="G131" s="522">
        <f t="shared" si="6"/>
        <v>13.991415265549195</v>
      </c>
    </row>
    <row r="132" spans="1:7" ht="25.5">
      <c r="A132" s="533">
        <v>26</v>
      </c>
      <c r="B132" s="539" t="s">
        <v>2361</v>
      </c>
      <c r="C132" s="540" t="s">
        <v>4221</v>
      </c>
      <c r="D132" s="541">
        <v>1</v>
      </c>
      <c r="E132" s="536">
        <v>7.3828674000000003</v>
      </c>
      <c r="F132" s="522">
        <f t="shared" si="4"/>
        <v>9.5893387537989536</v>
      </c>
      <c r="G132" s="522">
        <f t="shared" si="6"/>
        <v>9.5893387537989536</v>
      </c>
    </row>
    <row r="133" spans="1:7" ht="14.25">
      <c r="A133" s="533">
        <v>27</v>
      </c>
      <c r="B133" s="534" t="s">
        <v>2570</v>
      </c>
      <c r="C133" s="535" t="s">
        <v>4221</v>
      </c>
      <c r="D133" s="536">
        <v>0.108</v>
      </c>
      <c r="E133" s="536">
        <v>75.534317999999999</v>
      </c>
      <c r="F133" s="522">
        <f t="shared" si="4"/>
        <v>98.108786680792051</v>
      </c>
      <c r="G133" s="522">
        <f t="shared" si="6"/>
        <v>10.59574896152554</v>
      </c>
    </row>
    <row r="134" spans="1:7" ht="38.25">
      <c r="A134" s="533">
        <v>28</v>
      </c>
      <c r="B134" s="534" t="s">
        <v>2466</v>
      </c>
      <c r="C134" s="535" t="s">
        <v>2405</v>
      </c>
      <c r="D134" s="536">
        <v>20</v>
      </c>
      <c r="E134" s="536">
        <v>74.719912800000003</v>
      </c>
      <c r="F134" s="522">
        <f t="shared" si="4"/>
        <v>97.050985297869289</v>
      </c>
      <c r="G134" s="522">
        <f t="shared" si="6"/>
        <v>1941.0197059573857</v>
      </c>
    </row>
    <row r="135" spans="1:7">
      <c r="A135" s="533">
        <v>29</v>
      </c>
      <c r="B135" s="534" t="s">
        <v>2467</v>
      </c>
      <c r="C135" s="535" t="s">
        <v>107</v>
      </c>
      <c r="D135" s="536">
        <v>100</v>
      </c>
      <c r="E135" s="536">
        <v>8.1567360000000019E-2</v>
      </c>
      <c r="F135" s="522">
        <f t="shared" si="4"/>
        <v>0.10594488616889838</v>
      </c>
      <c r="G135" s="522">
        <f t="shared" si="6"/>
        <v>10.594488616889839</v>
      </c>
    </row>
    <row r="136" spans="1:7">
      <c r="A136" s="533">
        <v>30</v>
      </c>
      <c r="B136" s="534" t="s">
        <v>2469</v>
      </c>
      <c r="C136" s="535" t="s">
        <v>2362</v>
      </c>
      <c r="D136" s="536">
        <v>1</v>
      </c>
      <c r="E136" s="536">
        <v>29.908060032000002</v>
      </c>
      <c r="F136" s="522">
        <f t="shared" si="4"/>
        <v>38.846494671677725</v>
      </c>
      <c r="G136" s="522">
        <f t="shared" si="6"/>
        <v>38.846494671677725</v>
      </c>
    </row>
    <row r="137" spans="1:7">
      <c r="A137" s="533">
        <v>31</v>
      </c>
      <c r="B137" s="534" t="s">
        <v>2470</v>
      </c>
      <c r="C137" s="535" t="s">
        <v>2362</v>
      </c>
      <c r="D137" s="536">
        <v>1</v>
      </c>
      <c r="E137" s="536">
        <v>21.071475071999998</v>
      </c>
      <c r="F137" s="522">
        <f t="shared" si="4"/>
        <v>27.368974892822557</v>
      </c>
      <c r="G137" s="522">
        <f t="shared" si="6"/>
        <v>27.368974892822557</v>
      </c>
    </row>
    <row r="138" spans="1:7">
      <c r="A138" s="533">
        <v>32</v>
      </c>
      <c r="B138" s="534" t="s">
        <v>2471</v>
      </c>
      <c r="C138" s="535" t="s">
        <v>2362</v>
      </c>
      <c r="D138" s="536">
        <v>1</v>
      </c>
      <c r="E138" s="536">
        <v>19.55199168</v>
      </c>
      <c r="F138" s="522">
        <f t="shared" si="4"/>
        <v>25.395373013333369</v>
      </c>
      <c r="G138" s="522">
        <f t="shared" si="6"/>
        <v>25.395373013333369</v>
      </c>
    </row>
    <row r="139" spans="1:7">
      <c r="A139" s="533">
        <v>33</v>
      </c>
      <c r="B139" s="534" t="s">
        <v>2468</v>
      </c>
      <c r="C139" s="535" t="s">
        <v>107</v>
      </c>
      <c r="D139" s="536">
        <v>39</v>
      </c>
      <c r="E139" s="536">
        <v>7.6386285600000008</v>
      </c>
      <c r="F139" s="522">
        <f t="shared" si="4"/>
        <v>9.9215376503014934</v>
      </c>
      <c r="G139" s="522">
        <f t="shared" si="6"/>
        <v>386.93996836175825</v>
      </c>
    </row>
    <row r="140" spans="1:7">
      <c r="A140" s="529"/>
      <c r="B140" s="530" t="s">
        <v>11</v>
      </c>
      <c r="C140" s="529"/>
      <c r="D140" s="531"/>
      <c r="E140" s="529"/>
      <c r="F140" s="529"/>
      <c r="G140" s="532">
        <f>SUM(G117:G139)</f>
        <v>13712.814161201588</v>
      </c>
    </row>
    <row r="141" spans="1:7">
      <c r="A141" s="755" t="s">
        <v>4250</v>
      </c>
      <c r="B141" s="755"/>
      <c r="C141" s="755"/>
      <c r="D141" s="755"/>
      <c r="E141" s="755"/>
      <c r="F141" s="755"/>
      <c r="G141" s="755"/>
    </row>
    <row r="142" spans="1:7" ht="25.5">
      <c r="A142" s="533">
        <v>1</v>
      </c>
      <c r="B142" s="534" t="s">
        <v>2363</v>
      </c>
      <c r="C142" s="535" t="s">
        <v>2349</v>
      </c>
      <c r="D142" s="536">
        <v>480</v>
      </c>
      <c r="E142" s="536">
        <v>2.1878328672</v>
      </c>
      <c r="F142" s="522">
        <f t="shared" ref="F142:F168" si="7">E142*$H$3</f>
        <v>2.841696777633584</v>
      </c>
      <c r="G142" s="522">
        <f t="shared" ref="G142:G143" si="8">F142*D142</f>
        <v>1364.0144532641202</v>
      </c>
    </row>
    <row r="143" spans="1:7" ht="25.5">
      <c r="A143" s="533">
        <v>2</v>
      </c>
      <c r="B143" s="534" t="s">
        <v>2364</v>
      </c>
      <c r="C143" s="535" t="s">
        <v>2349</v>
      </c>
      <c r="D143" s="536">
        <v>6</v>
      </c>
      <c r="E143" s="536">
        <v>1.4255332224000004</v>
      </c>
      <c r="F143" s="522">
        <f t="shared" si="7"/>
        <v>1.8515734109471105</v>
      </c>
      <c r="G143" s="522">
        <f t="shared" si="8"/>
        <v>11.109440465682663</v>
      </c>
    </row>
    <row r="144" spans="1:7" ht="25.5">
      <c r="A144" s="533">
        <v>3</v>
      </c>
      <c r="B144" s="534" t="s">
        <v>2366</v>
      </c>
      <c r="C144" s="535" t="s">
        <v>2349</v>
      </c>
      <c r="D144" s="536">
        <v>32</v>
      </c>
      <c r="E144" s="536">
        <v>2.1167864160000001</v>
      </c>
      <c r="F144" s="522">
        <f t="shared" si="7"/>
        <v>2.7494171184036156</v>
      </c>
      <c r="G144" s="522">
        <f t="shared" ref="G144:G168" si="9">F144*D144</f>
        <v>87.981347788915699</v>
      </c>
    </row>
    <row r="145" spans="1:7" ht="25.5">
      <c r="A145" s="533">
        <v>4</v>
      </c>
      <c r="B145" s="534" t="s">
        <v>2365</v>
      </c>
      <c r="C145" s="535" t="s">
        <v>2349</v>
      </c>
      <c r="D145" s="536">
        <v>32</v>
      </c>
      <c r="E145" s="536">
        <v>1.467692784</v>
      </c>
      <c r="F145" s="522">
        <f t="shared" si="7"/>
        <v>1.9063329367506012</v>
      </c>
      <c r="G145" s="522">
        <f t="shared" si="9"/>
        <v>61.002653976019239</v>
      </c>
    </row>
    <row r="146" spans="1:7">
      <c r="A146" s="533">
        <v>5</v>
      </c>
      <c r="B146" s="534" t="s">
        <v>2367</v>
      </c>
      <c r="C146" s="542" t="s">
        <v>107</v>
      </c>
      <c r="D146" s="536">
        <v>152</v>
      </c>
      <c r="E146" s="536">
        <v>17.667790800000002</v>
      </c>
      <c r="F146" s="522">
        <f t="shared" si="7"/>
        <v>22.948052813795982</v>
      </c>
      <c r="G146" s="522">
        <f t="shared" si="9"/>
        <v>3488.1040276969893</v>
      </c>
    </row>
    <row r="147" spans="1:7">
      <c r="A147" s="533">
        <v>6</v>
      </c>
      <c r="B147" s="534" t="s">
        <v>2368</v>
      </c>
      <c r="C147" s="542" t="s">
        <v>107</v>
      </c>
      <c r="D147" s="536">
        <v>149</v>
      </c>
      <c r="E147" s="536">
        <v>40.095651840000009</v>
      </c>
      <c r="F147" s="522">
        <f t="shared" si="7"/>
        <v>52.078788256191949</v>
      </c>
      <c r="G147" s="522">
        <f t="shared" si="9"/>
        <v>7759.7394501726003</v>
      </c>
    </row>
    <row r="148" spans="1:7">
      <c r="A148" s="533">
        <v>7</v>
      </c>
      <c r="B148" s="534" t="s">
        <v>2370</v>
      </c>
      <c r="C148" s="542" t="s">
        <v>107</v>
      </c>
      <c r="D148" s="536">
        <v>117</v>
      </c>
      <c r="E148" s="536">
        <v>20.367145800000003</v>
      </c>
      <c r="F148" s="522">
        <f t="shared" si="7"/>
        <v>26.454147141287354</v>
      </c>
      <c r="G148" s="522">
        <f t="shared" si="9"/>
        <v>3095.1352155306204</v>
      </c>
    </row>
    <row r="149" spans="1:7">
      <c r="A149" s="533">
        <v>8</v>
      </c>
      <c r="B149" s="534" t="s">
        <v>2369</v>
      </c>
      <c r="C149" s="535" t="s">
        <v>107</v>
      </c>
      <c r="D149" s="536">
        <v>149</v>
      </c>
      <c r="E149" s="536">
        <v>9.48255084</v>
      </c>
      <c r="F149" s="522">
        <f t="shared" si="7"/>
        <v>12.316541436851598</v>
      </c>
      <c r="G149" s="522">
        <f t="shared" si="9"/>
        <v>1835.164674090888</v>
      </c>
    </row>
    <row r="150" spans="1:7">
      <c r="A150" s="533">
        <v>9</v>
      </c>
      <c r="B150" s="534" t="s">
        <v>2407</v>
      </c>
      <c r="C150" s="535" t="s">
        <v>107</v>
      </c>
      <c r="D150" s="536">
        <v>39</v>
      </c>
      <c r="E150" s="536">
        <v>19.703913744000005</v>
      </c>
      <c r="F150" s="522">
        <f t="shared" si="7"/>
        <v>25.592699073377787</v>
      </c>
      <c r="G150" s="522">
        <f t="shared" si="9"/>
        <v>998.11526386173364</v>
      </c>
    </row>
    <row r="151" spans="1:7">
      <c r="A151" s="533">
        <v>10</v>
      </c>
      <c r="B151" s="534" t="s">
        <v>2371</v>
      </c>
      <c r="C151" s="535" t="s">
        <v>2362</v>
      </c>
      <c r="D151" s="536">
        <v>20</v>
      </c>
      <c r="E151" s="536">
        <v>18.284627664000002</v>
      </c>
      <c r="F151" s="522">
        <f t="shared" si="7"/>
        <v>23.749239849164788</v>
      </c>
      <c r="G151" s="522">
        <f t="shared" si="9"/>
        <v>474.98479698329572</v>
      </c>
    </row>
    <row r="152" spans="1:7" ht="25.5">
      <c r="A152" s="533">
        <v>11</v>
      </c>
      <c r="B152" s="539" t="s">
        <v>2361</v>
      </c>
      <c r="C152" s="540" t="s">
        <v>4221</v>
      </c>
      <c r="D152" s="541">
        <v>36</v>
      </c>
      <c r="E152" s="536">
        <v>7.3828674000000003</v>
      </c>
      <c r="F152" s="522">
        <f t="shared" si="7"/>
        <v>9.5893387537989536</v>
      </c>
      <c r="G152" s="522">
        <f t="shared" si="9"/>
        <v>345.21619513676234</v>
      </c>
    </row>
    <row r="153" spans="1:7" ht="25.5">
      <c r="A153" s="533">
        <v>12</v>
      </c>
      <c r="B153" s="534" t="s">
        <v>2372</v>
      </c>
      <c r="C153" s="535" t="s">
        <v>4221</v>
      </c>
      <c r="D153" s="536">
        <v>210</v>
      </c>
      <c r="E153" s="536">
        <v>0.70788913199999992</v>
      </c>
      <c r="F153" s="522">
        <f t="shared" si="7"/>
        <v>0.91945152460420754</v>
      </c>
      <c r="G153" s="522">
        <f t="shared" si="9"/>
        <v>193.08482016688359</v>
      </c>
    </row>
    <row r="154" spans="1:7" ht="14.25">
      <c r="A154" s="533">
        <v>13</v>
      </c>
      <c r="B154" s="534" t="s">
        <v>2373</v>
      </c>
      <c r="C154" s="535" t="s">
        <v>4221</v>
      </c>
      <c r="D154" s="536">
        <v>170</v>
      </c>
      <c r="E154" s="536">
        <v>0.11684211</v>
      </c>
      <c r="F154" s="522">
        <f t="shared" si="7"/>
        <v>0.15176197983708067</v>
      </c>
      <c r="G154" s="522">
        <f t="shared" si="9"/>
        <v>25.799536572303715</v>
      </c>
    </row>
    <row r="155" spans="1:7" ht="25.5">
      <c r="A155" s="533">
        <v>14</v>
      </c>
      <c r="B155" s="537" t="s">
        <v>2375</v>
      </c>
      <c r="C155" s="538" t="s">
        <v>2374</v>
      </c>
      <c r="D155" s="536">
        <v>76</v>
      </c>
      <c r="E155" s="536">
        <v>2.8347480000000003</v>
      </c>
      <c r="F155" s="522">
        <f t="shared" si="7"/>
        <v>3.6819513856708408</v>
      </c>
      <c r="G155" s="522">
        <f t="shared" si="9"/>
        <v>279.82830531098392</v>
      </c>
    </row>
    <row r="156" spans="1:7">
      <c r="A156" s="533">
        <v>15</v>
      </c>
      <c r="B156" s="534" t="s">
        <v>2377</v>
      </c>
      <c r="C156" s="535" t="s">
        <v>2362</v>
      </c>
      <c r="D156" s="536">
        <v>20</v>
      </c>
      <c r="E156" s="536">
        <v>3.0118316399999996</v>
      </c>
      <c r="F156" s="522">
        <f t="shared" si="7"/>
        <v>3.9119589043912466</v>
      </c>
      <c r="G156" s="522">
        <f t="shared" si="9"/>
        <v>78.239178087824939</v>
      </c>
    </row>
    <row r="157" spans="1:7">
      <c r="A157" s="533">
        <v>18</v>
      </c>
      <c r="B157" s="534" t="s">
        <v>2380</v>
      </c>
      <c r="C157" s="535" t="s">
        <v>2362</v>
      </c>
      <c r="D157" s="536">
        <v>378</v>
      </c>
      <c r="E157" s="536">
        <v>1.960798032</v>
      </c>
      <c r="F157" s="522">
        <f t="shared" si="7"/>
        <v>2.5468094627610838</v>
      </c>
      <c r="G157" s="522">
        <f t="shared" si="9"/>
        <v>962.69397692368966</v>
      </c>
    </row>
    <row r="158" spans="1:7">
      <c r="A158" s="533">
        <v>19</v>
      </c>
      <c r="B158" s="534" t="s">
        <v>2408</v>
      </c>
      <c r="C158" s="542" t="s">
        <v>107</v>
      </c>
      <c r="D158" s="536">
        <v>2</v>
      </c>
      <c r="E158" s="536">
        <v>26.342400000000055</v>
      </c>
      <c r="F158" s="522">
        <f t="shared" si="7"/>
        <v>34.215188151432066</v>
      </c>
      <c r="G158" s="522">
        <f t="shared" si="9"/>
        <v>68.430376302864133</v>
      </c>
    </row>
    <row r="159" spans="1:7">
      <c r="A159" s="533"/>
      <c r="B159" s="543" t="s">
        <v>2381</v>
      </c>
      <c r="C159" s="535"/>
      <c r="D159" s="536"/>
      <c r="E159" s="536">
        <v>0</v>
      </c>
      <c r="F159" s="522">
        <f t="shared" si="7"/>
        <v>0</v>
      </c>
      <c r="G159" s="522">
        <f t="shared" si="9"/>
        <v>0</v>
      </c>
    </row>
    <row r="160" spans="1:7" ht="14.25">
      <c r="A160" s="533">
        <v>28</v>
      </c>
      <c r="B160" s="534" t="s">
        <v>4222</v>
      </c>
      <c r="C160" s="535" t="s">
        <v>2382</v>
      </c>
      <c r="D160" s="536">
        <v>1</v>
      </c>
      <c r="E160" s="536">
        <v>1.4084744640000002</v>
      </c>
      <c r="F160" s="522">
        <f t="shared" si="7"/>
        <v>1.8294164082333932</v>
      </c>
      <c r="G160" s="522">
        <f t="shared" si="9"/>
        <v>1.8294164082333932</v>
      </c>
    </row>
    <row r="161" spans="1:7">
      <c r="A161" s="533">
        <v>29</v>
      </c>
      <c r="B161" s="534" t="s">
        <v>2386</v>
      </c>
      <c r="C161" s="535" t="s">
        <v>2382</v>
      </c>
      <c r="D161" s="536">
        <v>12</v>
      </c>
      <c r="E161" s="536">
        <v>2.2579402560000004</v>
      </c>
      <c r="F161" s="522">
        <f t="shared" si="7"/>
        <v>2.9327567227637776</v>
      </c>
      <c r="G161" s="522">
        <f t="shared" si="9"/>
        <v>35.193080673165333</v>
      </c>
    </row>
    <row r="162" spans="1:7" ht="14.25">
      <c r="A162" s="533">
        <v>31</v>
      </c>
      <c r="B162" s="534" t="s">
        <v>4223</v>
      </c>
      <c r="C162" s="535" t="s">
        <v>2382</v>
      </c>
      <c r="D162" s="536">
        <v>45</v>
      </c>
      <c r="E162" s="536">
        <v>2.4129182400000007</v>
      </c>
      <c r="F162" s="522">
        <f t="shared" si="7"/>
        <v>3.1340520064846848</v>
      </c>
      <c r="G162" s="522">
        <f t="shared" si="9"/>
        <v>141.03234029181081</v>
      </c>
    </row>
    <row r="163" spans="1:7">
      <c r="A163" s="533">
        <v>32</v>
      </c>
      <c r="B163" s="534" t="s">
        <v>2409</v>
      </c>
      <c r="C163" s="535" t="s">
        <v>2382</v>
      </c>
      <c r="D163" s="536">
        <v>11</v>
      </c>
      <c r="E163" s="536">
        <v>4.0802790000000009</v>
      </c>
      <c r="F163" s="522">
        <f t="shared" si="7"/>
        <v>5.299726437049654</v>
      </c>
      <c r="G163" s="522">
        <f t="shared" si="9"/>
        <v>58.296990807546194</v>
      </c>
    </row>
    <row r="164" spans="1:7">
      <c r="A164" s="533">
        <v>34</v>
      </c>
      <c r="B164" s="534" t="s">
        <v>2389</v>
      </c>
      <c r="C164" s="535" t="s">
        <v>2382</v>
      </c>
      <c r="D164" s="536">
        <v>11</v>
      </c>
      <c r="E164" s="536">
        <v>3.9905549040000006</v>
      </c>
      <c r="F164" s="522">
        <f t="shared" si="7"/>
        <v>5.1831870622638654</v>
      </c>
      <c r="G164" s="522">
        <f t="shared" si="9"/>
        <v>57.015057684902516</v>
      </c>
    </row>
    <row r="165" spans="1:7">
      <c r="A165" s="533"/>
      <c r="B165" s="543" t="s">
        <v>2392</v>
      </c>
      <c r="C165" s="535"/>
      <c r="D165" s="536"/>
      <c r="E165" s="536">
        <v>0</v>
      </c>
      <c r="F165" s="522">
        <f t="shared" si="7"/>
        <v>0</v>
      </c>
      <c r="G165" s="522">
        <f t="shared" si="9"/>
        <v>0</v>
      </c>
    </row>
    <row r="166" spans="1:7">
      <c r="A166" s="534">
        <v>40</v>
      </c>
      <c r="B166" s="534" t="s">
        <v>2396</v>
      </c>
      <c r="C166" s="535" t="s">
        <v>2349</v>
      </c>
      <c r="D166" s="536">
        <v>140</v>
      </c>
      <c r="E166" s="536">
        <v>2.1557088000000006</v>
      </c>
      <c r="F166" s="522">
        <f t="shared" si="7"/>
        <v>2.7999719916066002</v>
      </c>
      <c r="G166" s="522">
        <f t="shared" si="9"/>
        <v>391.99607882492404</v>
      </c>
    </row>
    <row r="167" spans="1:7" ht="14.25">
      <c r="A167" s="534">
        <v>44</v>
      </c>
      <c r="B167" s="534" t="s">
        <v>4224</v>
      </c>
      <c r="C167" s="535" t="s">
        <v>107</v>
      </c>
      <c r="D167" s="536">
        <v>64</v>
      </c>
      <c r="E167" s="536">
        <v>1.4565600000000001</v>
      </c>
      <c r="F167" s="522">
        <f t="shared" si="7"/>
        <v>1.8918729673017565</v>
      </c>
      <c r="G167" s="522">
        <f t="shared" si="9"/>
        <v>121.07986990731241</v>
      </c>
    </row>
    <row r="168" spans="1:7" ht="25.5">
      <c r="A168" s="534">
        <v>45</v>
      </c>
      <c r="B168" s="534" t="s">
        <v>2406</v>
      </c>
      <c r="C168" s="535" t="s">
        <v>2349</v>
      </c>
      <c r="D168" s="536">
        <v>140</v>
      </c>
      <c r="E168" s="536">
        <v>2.9325064200000002</v>
      </c>
      <c r="F168" s="522">
        <f t="shared" si="7"/>
        <v>3.8089262525655316</v>
      </c>
      <c r="G168" s="522">
        <f t="shared" si="9"/>
        <v>533.24967535917438</v>
      </c>
    </row>
    <row r="169" spans="1:7">
      <c r="A169" s="529"/>
      <c r="B169" s="530" t="s">
        <v>11</v>
      </c>
      <c r="C169" s="529"/>
      <c r="D169" s="531"/>
      <c r="E169" s="529"/>
      <c r="F169" s="529"/>
      <c r="G169" s="532">
        <f>SUM(G142:G168)</f>
        <v>22468.336222289247</v>
      </c>
    </row>
    <row r="170" spans="1:7">
      <c r="A170" s="755" t="s">
        <v>4251</v>
      </c>
      <c r="B170" s="755"/>
      <c r="C170" s="755"/>
      <c r="D170" s="755"/>
      <c r="E170" s="755"/>
      <c r="F170" s="755"/>
      <c r="G170" s="755"/>
    </row>
    <row r="171" spans="1:7" ht="25.5">
      <c r="A171" s="533">
        <v>1</v>
      </c>
      <c r="B171" s="534" t="s">
        <v>2410</v>
      </c>
      <c r="C171" s="535" t="s">
        <v>2349</v>
      </c>
      <c r="D171" s="536">
        <v>88</v>
      </c>
      <c r="E171" s="536">
        <v>5.4127384800000016</v>
      </c>
      <c r="F171" s="522">
        <f t="shared" ref="F171:F202" si="10">E171*$H$3</f>
        <v>7.0304097389644102</v>
      </c>
      <c r="G171" s="522">
        <f t="shared" ref="G171" si="11">F171*D171</f>
        <v>618.67605702886806</v>
      </c>
    </row>
    <row r="172" spans="1:7" ht="25.5">
      <c r="A172" s="533">
        <v>2</v>
      </c>
      <c r="B172" s="534" t="s">
        <v>2411</v>
      </c>
      <c r="C172" s="535" t="s">
        <v>2349</v>
      </c>
      <c r="D172" s="536">
        <v>124</v>
      </c>
      <c r="E172" s="536">
        <v>4.3290578400000008</v>
      </c>
      <c r="F172" s="522">
        <f t="shared" si="10"/>
        <v>5.6228562512919025</v>
      </c>
      <c r="G172" s="522">
        <f t="shared" ref="G172:G173" si="12">F172*D172</f>
        <v>697.23417516019595</v>
      </c>
    </row>
    <row r="173" spans="1:7" ht="25.5">
      <c r="A173" s="533">
        <v>3</v>
      </c>
      <c r="B173" s="534" t="s">
        <v>2412</v>
      </c>
      <c r="C173" s="535" t="s">
        <v>2349</v>
      </c>
      <c r="D173" s="536">
        <v>57</v>
      </c>
      <c r="E173" s="536">
        <v>3.6967965600000001</v>
      </c>
      <c r="F173" s="522">
        <f t="shared" si="10"/>
        <v>4.8016350012894256</v>
      </c>
      <c r="G173" s="522">
        <f t="shared" si="12"/>
        <v>273.69319507349724</v>
      </c>
    </row>
    <row r="174" spans="1:7" ht="25.5">
      <c r="A174" s="533">
        <v>4</v>
      </c>
      <c r="B174" s="534" t="s">
        <v>2413</v>
      </c>
      <c r="C174" s="535" t="s">
        <v>2349</v>
      </c>
      <c r="D174" s="536">
        <v>74</v>
      </c>
      <c r="E174" s="536">
        <v>2.9620977600000002</v>
      </c>
      <c r="F174" s="522">
        <f t="shared" si="10"/>
        <v>3.8473613710723114</v>
      </c>
      <c r="G174" s="522">
        <f t="shared" ref="G174:G202" si="13">F174*D174</f>
        <v>284.70474145935106</v>
      </c>
    </row>
    <row r="175" spans="1:7" ht="25.5">
      <c r="A175" s="533">
        <v>11</v>
      </c>
      <c r="B175" s="534" t="s">
        <v>2424</v>
      </c>
      <c r="C175" s="535" t="s">
        <v>2420</v>
      </c>
      <c r="D175" s="541">
        <v>75.058000000000007</v>
      </c>
      <c r="E175" s="536">
        <v>0.81573660000000003</v>
      </c>
      <c r="F175" s="522">
        <f t="shared" si="10"/>
        <v>1.0595306901045243</v>
      </c>
      <c r="G175" s="522">
        <f t="shared" si="13"/>
        <v>79.526254537865384</v>
      </c>
    </row>
    <row r="176" spans="1:7">
      <c r="A176" s="533">
        <v>12</v>
      </c>
      <c r="B176" s="534" t="s">
        <v>2421</v>
      </c>
      <c r="C176" s="535" t="s">
        <v>2422</v>
      </c>
      <c r="D176" s="544">
        <v>517</v>
      </c>
      <c r="E176" s="536">
        <v>4.6609920000000011</v>
      </c>
      <c r="F176" s="522">
        <f t="shared" si="10"/>
        <v>6.0539934953656216</v>
      </c>
      <c r="G176" s="522">
        <f t="shared" si="13"/>
        <v>3129.9146371040265</v>
      </c>
    </row>
    <row r="177" spans="1:7">
      <c r="A177" s="533">
        <v>16</v>
      </c>
      <c r="B177" s="534" t="s">
        <v>2428</v>
      </c>
      <c r="C177" s="535" t="s">
        <v>107</v>
      </c>
      <c r="D177" s="536">
        <v>6</v>
      </c>
      <c r="E177" s="536">
        <v>48.24684984000001</v>
      </c>
      <c r="F177" s="522">
        <f t="shared" si="10"/>
        <v>62.666083765696634</v>
      </c>
      <c r="G177" s="522">
        <f t="shared" si="13"/>
        <v>375.99650259417979</v>
      </c>
    </row>
    <row r="178" spans="1:7">
      <c r="A178" s="533">
        <v>17</v>
      </c>
      <c r="B178" s="534" t="s">
        <v>2429</v>
      </c>
      <c r="C178" s="535" t="s">
        <v>107</v>
      </c>
      <c r="D178" s="536">
        <v>5</v>
      </c>
      <c r="E178" s="536">
        <v>42.58374456</v>
      </c>
      <c r="F178" s="522">
        <f t="shared" si="10"/>
        <v>55.310481668827386</v>
      </c>
      <c r="G178" s="522">
        <f t="shared" si="13"/>
        <v>276.55240834413695</v>
      </c>
    </row>
    <row r="179" spans="1:7">
      <c r="A179" s="533">
        <v>18</v>
      </c>
      <c r="B179" s="534" t="s">
        <v>2430</v>
      </c>
      <c r="C179" s="535" t="s">
        <v>107</v>
      </c>
      <c r="D179" s="536">
        <v>8</v>
      </c>
      <c r="E179" s="536">
        <v>32.415416160000007</v>
      </c>
      <c r="F179" s="522">
        <f t="shared" si="10"/>
        <v>42.103208626448975</v>
      </c>
      <c r="G179" s="522">
        <f t="shared" si="13"/>
        <v>336.8256690115918</v>
      </c>
    </row>
    <row r="180" spans="1:7">
      <c r="A180" s="533">
        <v>19</v>
      </c>
      <c r="B180" s="534" t="s">
        <v>2431</v>
      </c>
      <c r="C180" s="535" t="s">
        <v>107</v>
      </c>
      <c r="D180" s="536">
        <v>24</v>
      </c>
      <c r="E180" s="536">
        <v>28.760033184000005</v>
      </c>
      <c r="F180" s="522">
        <f t="shared" si="10"/>
        <v>37.355364227708485</v>
      </c>
      <c r="G180" s="522">
        <f t="shared" si="13"/>
        <v>896.52874146500358</v>
      </c>
    </row>
    <row r="181" spans="1:7">
      <c r="A181" s="533">
        <v>20</v>
      </c>
      <c r="B181" s="534" t="s">
        <v>2432</v>
      </c>
      <c r="C181" s="535" t="s">
        <v>107</v>
      </c>
      <c r="D181" s="536">
        <v>2</v>
      </c>
      <c r="E181" s="536">
        <v>6.8020998720000003</v>
      </c>
      <c r="F181" s="522">
        <f t="shared" si="10"/>
        <v>8.8350008710410393</v>
      </c>
      <c r="G181" s="522">
        <f t="shared" si="13"/>
        <v>17.670001742082079</v>
      </c>
    </row>
    <row r="182" spans="1:7">
      <c r="A182" s="533">
        <v>21</v>
      </c>
      <c r="B182" s="534" t="s">
        <v>2427</v>
      </c>
      <c r="C182" s="535" t="s">
        <v>107</v>
      </c>
      <c r="D182" s="536">
        <v>6</v>
      </c>
      <c r="E182" s="536">
        <v>8.0966904</v>
      </c>
      <c r="F182" s="522">
        <f t="shared" si="10"/>
        <v>10.51649756437884</v>
      </c>
      <c r="G182" s="522">
        <f t="shared" si="13"/>
        <v>63.098985386273043</v>
      </c>
    </row>
    <row r="183" spans="1:7">
      <c r="A183" s="533">
        <v>22</v>
      </c>
      <c r="B183" s="534" t="s">
        <v>2433</v>
      </c>
      <c r="C183" s="535" t="s">
        <v>107</v>
      </c>
      <c r="D183" s="536">
        <v>253</v>
      </c>
      <c r="E183" s="536">
        <v>4.7955428160000002</v>
      </c>
      <c r="F183" s="522">
        <f t="shared" si="10"/>
        <v>6.2287566712861402</v>
      </c>
      <c r="G183" s="522">
        <f t="shared" si="13"/>
        <v>1575.8754378353935</v>
      </c>
    </row>
    <row r="184" spans="1:7">
      <c r="A184" s="533">
        <v>23</v>
      </c>
      <c r="B184" s="534" t="s">
        <v>2434</v>
      </c>
      <c r="C184" s="535" t="s">
        <v>107</v>
      </c>
      <c r="D184" s="536">
        <v>8</v>
      </c>
      <c r="E184" s="536">
        <v>4.4180024640000006</v>
      </c>
      <c r="F184" s="522">
        <f t="shared" si="10"/>
        <v>5.7383831981615261</v>
      </c>
      <c r="G184" s="522">
        <f t="shared" si="13"/>
        <v>45.907065585292209</v>
      </c>
    </row>
    <row r="185" spans="1:7">
      <c r="A185" s="533">
        <v>24</v>
      </c>
      <c r="B185" s="534" t="s">
        <v>2435</v>
      </c>
      <c r="C185" s="535" t="s">
        <v>107</v>
      </c>
      <c r="D185" s="536">
        <v>40</v>
      </c>
      <c r="E185" s="536">
        <v>5.0216009280000007</v>
      </c>
      <c r="F185" s="522">
        <f t="shared" si="10"/>
        <v>6.5223753558113735</v>
      </c>
      <c r="G185" s="522">
        <f t="shared" si="13"/>
        <v>260.89501423245497</v>
      </c>
    </row>
    <row r="186" spans="1:7">
      <c r="A186" s="533">
        <v>25</v>
      </c>
      <c r="B186" s="534" t="s">
        <v>2436</v>
      </c>
      <c r="C186" s="535" t="s">
        <v>107</v>
      </c>
      <c r="D186" s="536">
        <v>22</v>
      </c>
      <c r="E186" s="536">
        <v>6.1052815680000005</v>
      </c>
      <c r="F186" s="522">
        <f t="shared" si="10"/>
        <v>7.9299288434838804</v>
      </c>
      <c r="G186" s="522">
        <f t="shared" si="13"/>
        <v>174.45843455664536</v>
      </c>
    </row>
    <row r="187" spans="1:7">
      <c r="A187" s="533">
        <v>26</v>
      </c>
      <c r="B187" s="534" t="s">
        <v>2437</v>
      </c>
      <c r="C187" s="535" t="s">
        <v>107</v>
      </c>
      <c r="D187" s="536">
        <v>4</v>
      </c>
      <c r="E187" s="536">
        <v>6.5818680000000009</v>
      </c>
      <c r="F187" s="522">
        <f t="shared" si="10"/>
        <v>8.5489496783850161</v>
      </c>
      <c r="G187" s="522">
        <f t="shared" si="13"/>
        <v>34.195798713540064</v>
      </c>
    </row>
    <row r="188" spans="1:7">
      <c r="A188" s="533">
        <v>27</v>
      </c>
      <c r="B188" s="534" t="s">
        <v>2438</v>
      </c>
      <c r="C188" s="535" t="s">
        <v>107</v>
      </c>
      <c r="D188" s="536">
        <v>2</v>
      </c>
      <c r="E188" s="536">
        <v>7.3847238720000004</v>
      </c>
      <c r="F188" s="522">
        <f t="shared" si="10"/>
        <v>9.5917500579617432</v>
      </c>
      <c r="G188" s="522">
        <f t="shared" si="13"/>
        <v>19.183500115923486</v>
      </c>
    </row>
    <row r="189" spans="1:7">
      <c r="A189" s="533">
        <v>28</v>
      </c>
      <c r="B189" s="534" t="s">
        <v>2439</v>
      </c>
      <c r="C189" s="535" t="s">
        <v>107</v>
      </c>
      <c r="D189" s="536">
        <v>4</v>
      </c>
      <c r="E189" s="536">
        <v>5.0216009280000007</v>
      </c>
      <c r="F189" s="522">
        <f t="shared" si="10"/>
        <v>6.5223753558113735</v>
      </c>
      <c r="G189" s="522">
        <f t="shared" si="13"/>
        <v>26.089501423245494</v>
      </c>
    </row>
    <row r="190" spans="1:7">
      <c r="A190" s="533">
        <v>29</v>
      </c>
      <c r="B190" s="534" t="s">
        <v>2440</v>
      </c>
      <c r="C190" s="535" t="s">
        <v>107</v>
      </c>
      <c r="D190" s="536">
        <v>6</v>
      </c>
      <c r="E190" s="536">
        <v>4.4635578000000011</v>
      </c>
      <c r="F190" s="522">
        <f t="shared" si="10"/>
        <v>5.7975533721981254</v>
      </c>
      <c r="G190" s="522">
        <f t="shared" si="13"/>
        <v>34.785320233188756</v>
      </c>
    </row>
    <row r="191" spans="1:7">
      <c r="A191" s="533">
        <v>30</v>
      </c>
      <c r="B191" s="534" t="s">
        <v>2441</v>
      </c>
      <c r="C191" s="535" t="s">
        <v>107</v>
      </c>
      <c r="D191" s="536">
        <v>9</v>
      </c>
      <c r="E191" s="536">
        <v>5.7505320000000006</v>
      </c>
      <c r="F191" s="522">
        <f t="shared" si="10"/>
        <v>7.4691574932743618</v>
      </c>
      <c r="G191" s="522">
        <f t="shared" si="13"/>
        <v>67.222417439469254</v>
      </c>
    </row>
    <row r="192" spans="1:7">
      <c r="A192" s="533">
        <v>31</v>
      </c>
      <c r="B192" s="534" t="s">
        <v>2442</v>
      </c>
      <c r="C192" s="535" t="s">
        <v>107</v>
      </c>
      <c r="D192" s="536">
        <v>2</v>
      </c>
      <c r="E192" s="536">
        <v>154.56434820000001</v>
      </c>
      <c r="F192" s="522">
        <f t="shared" si="10"/>
        <v>200.75802717924142</v>
      </c>
      <c r="G192" s="522">
        <f t="shared" si="13"/>
        <v>401.51605435848285</v>
      </c>
    </row>
    <row r="193" spans="1:7">
      <c r="A193" s="533">
        <v>32</v>
      </c>
      <c r="B193" s="534" t="s">
        <v>2443</v>
      </c>
      <c r="C193" s="535" t="s">
        <v>107</v>
      </c>
      <c r="D193" s="536">
        <v>4</v>
      </c>
      <c r="E193" s="536">
        <v>63.675004200000018</v>
      </c>
      <c r="F193" s="522">
        <f t="shared" si="10"/>
        <v>82.70515401961184</v>
      </c>
      <c r="G193" s="522">
        <f t="shared" si="13"/>
        <v>330.82061607844736</v>
      </c>
    </row>
    <row r="194" spans="1:7" ht="25.5">
      <c r="A194" s="533">
        <v>33</v>
      </c>
      <c r="B194" s="534" t="s">
        <v>2444</v>
      </c>
      <c r="C194" s="535" t="s">
        <v>107</v>
      </c>
      <c r="D194" s="536">
        <v>32</v>
      </c>
      <c r="E194" s="536">
        <v>4.7955428160000002</v>
      </c>
      <c r="F194" s="522">
        <f t="shared" si="10"/>
        <v>6.2287566712861402</v>
      </c>
      <c r="G194" s="522">
        <f t="shared" si="13"/>
        <v>199.32021348115649</v>
      </c>
    </row>
    <row r="195" spans="1:7">
      <c r="A195" s="533">
        <v>34</v>
      </c>
      <c r="B195" s="534" t="s">
        <v>2445</v>
      </c>
      <c r="C195" s="535" t="s">
        <v>107</v>
      </c>
      <c r="D195" s="536">
        <v>63</v>
      </c>
      <c r="E195" s="536">
        <v>2.0799809280000003</v>
      </c>
      <c r="F195" s="522">
        <f t="shared" si="10"/>
        <v>2.7016118046537194</v>
      </c>
      <c r="G195" s="522">
        <f t="shared" si="13"/>
        <v>170.20154369318433</v>
      </c>
    </row>
    <row r="196" spans="1:7" ht="14.25">
      <c r="A196" s="533">
        <v>35</v>
      </c>
      <c r="B196" s="534" t="s">
        <v>4142</v>
      </c>
      <c r="C196" s="535" t="s">
        <v>4225</v>
      </c>
      <c r="D196" s="536">
        <v>42</v>
      </c>
      <c r="E196" s="536">
        <v>1.362400471872</v>
      </c>
      <c r="F196" s="522">
        <f t="shared" si="10"/>
        <v>1.7695725705592584</v>
      </c>
      <c r="G196" s="522">
        <f t="shared" si="13"/>
        <v>74.322047963488856</v>
      </c>
    </row>
    <row r="197" spans="1:7" ht="25.5">
      <c r="A197" s="533">
        <v>36</v>
      </c>
      <c r="B197" s="534" t="s">
        <v>2447</v>
      </c>
      <c r="C197" s="535" t="s">
        <v>4226</v>
      </c>
      <c r="D197" s="536">
        <v>0.89999999999999991</v>
      </c>
      <c r="E197" s="536">
        <v>39.097776311039993</v>
      </c>
      <c r="F197" s="522">
        <f t="shared" si="10"/>
        <v>50.78268391584799</v>
      </c>
      <c r="G197" s="522">
        <f t="shared" si="13"/>
        <v>45.704415524263183</v>
      </c>
    </row>
    <row r="198" spans="1:7" ht="14.25">
      <c r="A198" s="533">
        <v>37</v>
      </c>
      <c r="B198" s="534" t="s">
        <v>2448</v>
      </c>
      <c r="C198" s="535" t="s">
        <v>4227</v>
      </c>
      <c r="D198" s="536">
        <v>27.8</v>
      </c>
      <c r="E198" s="536">
        <v>0.85951776000000002</v>
      </c>
      <c r="F198" s="522">
        <f t="shared" si="10"/>
        <v>1.1163964512685771</v>
      </c>
      <c r="G198" s="522">
        <f t="shared" si="13"/>
        <v>31.035821345266445</v>
      </c>
    </row>
    <row r="199" spans="1:7" ht="25.5">
      <c r="A199" s="533">
        <v>38</v>
      </c>
      <c r="B199" s="534" t="s">
        <v>2365</v>
      </c>
      <c r="C199" s="535" t="s">
        <v>2349</v>
      </c>
      <c r="D199" s="536">
        <v>460</v>
      </c>
      <c r="E199" s="536">
        <v>1.4253010617599999</v>
      </c>
      <c r="F199" s="522">
        <f t="shared" si="10"/>
        <v>1.8512718659102507</v>
      </c>
      <c r="G199" s="522">
        <f t="shared" si="13"/>
        <v>851.58505831871537</v>
      </c>
    </row>
    <row r="200" spans="1:7">
      <c r="A200" s="533">
        <v>39</v>
      </c>
      <c r="B200" s="534" t="s">
        <v>2429</v>
      </c>
      <c r="C200" s="535" t="s">
        <v>107</v>
      </c>
      <c r="D200" s="536">
        <v>1</v>
      </c>
      <c r="E200" s="536">
        <v>42.58374456</v>
      </c>
      <c r="F200" s="522">
        <f t="shared" si="10"/>
        <v>55.310481668827386</v>
      </c>
      <c r="G200" s="522">
        <f t="shared" si="13"/>
        <v>55.310481668827386</v>
      </c>
    </row>
    <row r="201" spans="1:7">
      <c r="A201" s="533">
        <v>40</v>
      </c>
      <c r="B201" s="534" t="s">
        <v>2431</v>
      </c>
      <c r="C201" s="535" t="s">
        <v>107</v>
      </c>
      <c r="D201" s="536">
        <v>2</v>
      </c>
      <c r="E201" s="536">
        <v>28.760033184000005</v>
      </c>
      <c r="F201" s="522">
        <f t="shared" si="10"/>
        <v>37.355364227708485</v>
      </c>
      <c r="G201" s="522">
        <f t="shared" si="13"/>
        <v>74.710728455416969</v>
      </c>
    </row>
    <row r="202" spans="1:7">
      <c r="A202" s="533">
        <v>41</v>
      </c>
      <c r="B202" s="534" t="s">
        <v>2449</v>
      </c>
      <c r="C202" s="535" t="s">
        <v>107</v>
      </c>
      <c r="D202" s="536">
        <v>582</v>
      </c>
      <c r="E202" s="536">
        <v>2.3304960000000003E-2</v>
      </c>
      <c r="F202" s="522">
        <f t="shared" si="10"/>
        <v>3.0269967476828103E-2</v>
      </c>
      <c r="G202" s="522">
        <f t="shared" si="13"/>
        <v>17.617121071513957</v>
      </c>
    </row>
    <row r="203" spans="1:7">
      <c r="A203" s="529"/>
      <c r="B203" s="530" t="s">
        <v>11</v>
      </c>
      <c r="C203" s="529"/>
      <c r="D203" s="531"/>
      <c r="E203" s="529"/>
      <c r="F203" s="529"/>
      <c r="G203" s="532">
        <f>SUM(G171:G202)</f>
        <v>11541.177961000989</v>
      </c>
    </row>
    <row r="204" spans="1:7">
      <c r="A204" s="755" t="s">
        <v>4252</v>
      </c>
      <c r="B204" s="755"/>
      <c r="C204" s="755"/>
      <c r="D204" s="755"/>
      <c r="E204" s="755"/>
      <c r="F204" s="755"/>
      <c r="G204" s="755"/>
    </row>
    <row r="205" spans="1:7">
      <c r="A205" s="533"/>
      <c r="B205" s="543" t="s">
        <v>2527</v>
      </c>
      <c r="C205" s="535"/>
      <c r="D205" s="536"/>
      <c r="E205" s="536"/>
      <c r="F205" s="529"/>
      <c r="G205" s="529"/>
    </row>
    <row r="206" spans="1:7" ht="25.5">
      <c r="A206" s="542">
        <v>1</v>
      </c>
      <c r="B206" s="534" t="s">
        <v>3347</v>
      </c>
      <c r="C206" s="535" t="s">
        <v>107</v>
      </c>
      <c r="D206" s="536">
        <v>3</v>
      </c>
      <c r="E206" s="541">
        <v>27.948207599999989</v>
      </c>
      <c r="F206" s="522">
        <f t="shared" ref="F206:F260" si="14">E206*$H$3</f>
        <v>36.300913414467978</v>
      </c>
      <c r="G206" s="522">
        <f t="shared" ref="G206" si="15">F206*D206</f>
        <v>108.90274024340394</v>
      </c>
    </row>
    <row r="207" spans="1:7">
      <c r="A207" s="542">
        <v>2</v>
      </c>
      <c r="B207" s="534" t="s">
        <v>2504</v>
      </c>
      <c r="C207" s="535" t="s">
        <v>2349</v>
      </c>
      <c r="D207" s="536">
        <v>25</v>
      </c>
      <c r="E207" s="541">
        <v>12.969960972000003</v>
      </c>
      <c r="F207" s="522">
        <f t="shared" si="14"/>
        <v>16.846211999427155</v>
      </c>
      <c r="G207" s="522">
        <f t="shared" ref="G207:G260" si="16">F207*D207</f>
        <v>421.15529998567888</v>
      </c>
    </row>
    <row r="208" spans="1:7">
      <c r="A208" s="542">
        <v>3</v>
      </c>
      <c r="B208" s="534" t="s">
        <v>2505</v>
      </c>
      <c r="C208" s="535" t="s">
        <v>2349</v>
      </c>
      <c r="D208" s="536">
        <v>350</v>
      </c>
      <c r="E208" s="541">
        <v>9.7608679800000022</v>
      </c>
      <c r="F208" s="522">
        <f t="shared" si="14"/>
        <v>12.678037477867925</v>
      </c>
      <c r="G208" s="522">
        <f t="shared" si="16"/>
        <v>4437.3131172537733</v>
      </c>
    </row>
    <row r="209" spans="1:7">
      <c r="A209" s="542">
        <v>4</v>
      </c>
      <c r="B209" s="534" t="s">
        <v>2506</v>
      </c>
      <c r="C209" s="535" t="s">
        <v>2349</v>
      </c>
      <c r="D209" s="536">
        <v>327</v>
      </c>
      <c r="E209" s="541">
        <v>8.1563214840000011</v>
      </c>
      <c r="F209" s="522">
        <f t="shared" si="14"/>
        <v>10.593950217088308</v>
      </c>
      <c r="G209" s="522">
        <f t="shared" si="16"/>
        <v>3464.2217209878768</v>
      </c>
    </row>
    <row r="210" spans="1:7">
      <c r="A210" s="542">
        <v>5</v>
      </c>
      <c r="B210" s="534" t="s">
        <v>2507</v>
      </c>
      <c r="C210" s="535" t="s">
        <v>2382</v>
      </c>
      <c r="D210" s="535">
        <v>1</v>
      </c>
      <c r="E210" s="541">
        <v>155.62327919999998</v>
      </c>
      <c r="F210" s="522">
        <f t="shared" si="14"/>
        <v>202.13343425697099</v>
      </c>
      <c r="G210" s="522">
        <f t="shared" si="16"/>
        <v>202.13343425697099</v>
      </c>
    </row>
    <row r="211" spans="1:7">
      <c r="A211" s="542">
        <v>6</v>
      </c>
      <c r="B211" s="534" t="s">
        <v>2508</v>
      </c>
      <c r="C211" s="535" t="s">
        <v>2382</v>
      </c>
      <c r="D211" s="535">
        <v>4</v>
      </c>
      <c r="E211" s="541">
        <v>118.33534320000001</v>
      </c>
      <c r="F211" s="522">
        <f t="shared" si="14"/>
        <v>153.70148629404605</v>
      </c>
      <c r="G211" s="522">
        <f t="shared" si="16"/>
        <v>614.8059451761842</v>
      </c>
    </row>
    <row r="212" spans="1:7">
      <c r="A212" s="542">
        <v>7</v>
      </c>
      <c r="B212" s="534" t="s">
        <v>2509</v>
      </c>
      <c r="C212" s="535" t="s">
        <v>2382</v>
      </c>
      <c r="D212" s="535">
        <v>7</v>
      </c>
      <c r="E212" s="541">
        <v>97.360879199999999</v>
      </c>
      <c r="F212" s="522">
        <f t="shared" si="14"/>
        <v>126.45851556490075</v>
      </c>
      <c r="G212" s="522">
        <f t="shared" si="16"/>
        <v>885.20960895430528</v>
      </c>
    </row>
    <row r="213" spans="1:7">
      <c r="A213" s="542">
        <v>8</v>
      </c>
      <c r="B213" s="534" t="s">
        <v>2510</v>
      </c>
      <c r="C213" s="535" t="s">
        <v>2382</v>
      </c>
      <c r="D213" s="535">
        <v>1</v>
      </c>
      <c r="E213" s="541">
        <v>34.681078400000047</v>
      </c>
      <c r="F213" s="522">
        <f t="shared" si="14"/>
        <v>45.045995154221544</v>
      </c>
      <c r="G213" s="522">
        <f t="shared" si="16"/>
        <v>45.045995154221544</v>
      </c>
    </row>
    <row r="214" spans="1:7">
      <c r="A214" s="542">
        <v>9</v>
      </c>
      <c r="B214" s="534" t="s">
        <v>2515</v>
      </c>
      <c r="C214" s="535" t="s">
        <v>2382</v>
      </c>
      <c r="D214" s="535">
        <v>1</v>
      </c>
      <c r="E214" s="541">
        <v>24.957766800000002</v>
      </c>
      <c r="F214" s="522">
        <f t="shared" si="14"/>
        <v>32.416738296493975</v>
      </c>
      <c r="G214" s="522">
        <f t="shared" si="16"/>
        <v>32.416738296493975</v>
      </c>
    </row>
    <row r="215" spans="1:7" ht="25.5">
      <c r="A215" s="542">
        <v>10</v>
      </c>
      <c r="B215" s="534" t="s">
        <v>2511</v>
      </c>
      <c r="C215" s="535" t="s">
        <v>2382</v>
      </c>
      <c r="D215" s="535">
        <v>1</v>
      </c>
      <c r="E215" s="541">
        <v>34.681078400000047</v>
      </c>
      <c r="F215" s="522">
        <f t="shared" si="14"/>
        <v>45.045995154221544</v>
      </c>
      <c r="G215" s="522">
        <f t="shared" si="16"/>
        <v>45.045995154221544</v>
      </c>
    </row>
    <row r="216" spans="1:7" ht="25.5">
      <c r="A216" s="542">
        <v>11</v>
      </c>
      <c r="B216" s="534" t="s">
        <v>2514</v>
      </c>
      <c r="C216" s="535" t="s">
        <v>2382</v>
      </c>
      <c r="D216" s="535">
        <v>1</v>
      </c>
      <c r="E216" s="541">
        <v>24.957766800000002</v>
      </c>
      <c r="F216" s="522">
        <f t="shared" si="14"/>
        <v>32.416738296493975</v>
      </c>
      <c r="G216" s="522">
        <f t="shared" si="16"/>
        <v>32.416738296493975</v>
      </c>
    </row>
    <row r="217" spans="1:7" ht="25.5">
      <c r="A217" s="542">
        <v>12</v>
      </c>
      <c r="B217" s="534" t="s">
        <v>2512</v>
      </c>
      <c r="C217" s="535" t="s">
        <v>2349</v>
      </c>
      <c r="D217" s="536">
        <v>202</v>
      </c>
      <c r="E217" s="541">
        <v>3.0812003448000005</v>
      </c>
      <c r="F217" s="522">
        <f t="shared" si="14"/>
        <v>4.0020593996594522</v>
      </c>
      <c r="G217" s="522">
        <f t="shared" si="16"/>
        <v>808.41599873120936</v>
      </c>
    </row>
    <row r="218" spans="1:7" ht="25.5">
      <c r="A218" s="542">
        <v>13</v>
      </c>
      <c r="B218" s="534" t="s">
        <v>2513</v>
      </c>
      <c r="C218" s="535" t="s">
        <v>2349</v>
      </c>
      <c r="D218" s="536">
        <v>125</v>
      </c>
      <c r="E218" s="541">
        <v>3.1643990520000003</v>
      </c>
      <c r="F218" s="522">
        <f t="shared" si="14"/>
        <v>4.1101231835517282</v>
      </c>
      <c r="G218" s="522">
        <f t="shared" si="16"/>
        <v>513.76539794396604</v>
      </c>
    </row>
    <row r="219" spans="1:7">
      <c r="A219" s="542">
        <v>14</v>
      </c>
      <c r="B219" s="534" t="s">
        <v>2516</v>
      </c>
      <c r="C219" s="535" t="s">
        <v>2382</v>
      </c>
      <c r="D219" s="535">
        <v>1</v>
      </c>
      <c r="E219" s="541">
        <v>34.681078400000047</v>
      </c>
      <c r="F219" s="522">
        <f t="shared" si="14"/>
        <v>45.045995154221544</v>
      </c>
      <c r="G219" s="522">
        <f t="shared" si="16"/>
        <v>45.045995154221544</v>
      </c>
    </row>
    <row r="220" spans="1:7" ht="25.5">
      <c r="A220" s="542">
        <v>15</v>
      </c>
      <c r="B220" s="534" t="s">
        <v>2517</v>
      </c>
      <c r="C220" s="535" t="s">
        <v>2382</v>
      </c>
      <c r="D220" s="535">
        <v>2</v>
      </c>
      <c r="E220" s="541">
        <v>24.957766800000002</v>
      </c>
      <c r="F220" s="522">
        <f t="shared" si="14"/>
        <v>32.416738296493975</v>
      </c>
      <c r="G220" s="522">
        <f t="shared" si="16"/>
        <v>64.83347659298795</v>
      </c>
    </row>
    <row r="221" spans="1:7">
      <c r="A221" s="542">
        <v>16</v>
      </c>
      <c r="B221" s="545" t="s">
        <v>2518</v>
      </c>
      <c r="C221" s="546" t="s">
        <v>2382</v>
      </c>
      <c r="D221" s="547">
        <v>2</v>
      </c>
      <c r="E221" s="541">
        <v>4.3911396000000007</v>
      </c>
      <c r="F221" s="522">
        <f t="shared" si="14"/>
        <v>5.7034919981931731</v>
      </c>
      <c r="G221" s="522">
        <f t="shared" si="16"/>
        <v>11.406983996386346</v>
      </c>
    </row>
    <row r="222" spans="1:7">
      <c r="A222" s="542">
        <v>17</v>
      </c>
      <c r="B222" s="545" t="s">
        <v>2519</v>
      </c>
      <c r="C222" s="546" t="s">
        <v>2382</v>
      </c>
      <c r="D222" s="547">
        <v>4</v>
      </c>
      <c r="E222" s="541">
        <v>3.8311626000000003</v>
      </c>
      <c r="F222" s="522">
        <f t="shared" si="14"/>
        <v>4.9761581783637556</v>
      </c>
      <c r="G222" s="522">
        <f t="shared" si="16"/>
        <v>19.904632713455022</v>
      </c>
    </row>
    <row r="223" spans="1:7" ht="25.5">
      <c r="A223" s="542">
        <v>18</v>
      </c>
      <c r="B223" s="534" t="s">
        <v>2521</v>
      </c>
      <c r="C223" s="535" t="s">
        <v>2349</v>
      </c>
      <c r="D223" s="536">
        <v>156</v>
      </c>
      <c r="E223" s="541">
        <v>3.0812003448000005</v>
      </c>
      <c r="F223" s="522">
        <f t="shared" si="14"/>
        <v>4.0020593996594522</v>
      </c>
      <c r="G223" s="522">
        <f t="shared" si="16"/>
        <v>624.32126634687449</v>
      </c>
    </row>
    <row r="224" spans="1:7" ht="25.5">
      <c r="A224" s="542">
        <v>19</v>
      </c>
      <c r="B224" s="534" t="s">
        <v>2520</v>
      </c>
      <c r="C224" s="535" t="s">
        <v>2349</v>
      </c>
      <c r="D224" s="536">
        <v>215</v>
      </c>
      <c r="E224" s="541">
        <v>1.9877316216000001</v>
      </c>
      <c r="F224" s="522">
        <f t="shared" si="14"/>
        <v>2.5817925256466769</v>
      </c>
      <c r="G224" s="522">
        <f t="shared" si="16"/>
        <v>555.0853930140355</v>
      </c>
    </row>
    <row r="225" spans="1:7" ht="25.5">
      <c r="A225" s="542">
        <v>20</v>
      </c>
      <c r="B225" s="534" t="s">
        <v>2522</v>
      </c>
      <c r="C225" s="535" t="s">
        <v>2349</v>
      </c>
      <c r="D225" s="536">
        <v>260</v>
      </c>
      <c r="E225" s="541">
        <v>1.6905933816000001</v>
      </c>
      <c r="F225" s="522">
        <f t="shared" si="14"/>
        <v>2.1958504403171188</v>
      </c>
      <c r="G225" s="522">
        <f t="shared" si="16"/>
        <v>570.92111448245089</v>
      </c>
    </row>
    <row r="226" spans="1:7" ht="25.5">
      <c r="A226" s="542">
        <v>21</v>
      </c>
      <c r="B226" s="534" t="s">
        <v>2372</v>
      </c>
      <c r="C226" s="535" t="s">
        <v>4221</v>
      </c>
      <c r="D226" s="536">
        <v>158.1</v>
      </c>
      <c r="E226" s="541">
        <v>0.70788913199999992</v>
      </c>
      <c r="F226" s="522">
        <f t="shared" si="14"/>
        <v>0.91945152460420754</v>
      </c>
      <c r="G226" s="522">
        <f t="shared" si="16"/>
        <v>145.36528603992519</v>
      </c>
    </row>
    <row r="227" spans="1:7" ht="14.25">
      <c r="A227" s="542">
        <v>22</v>
      </c>
      <c r="B227" s="534" t="s">
        <v>2477</v>
      </c>
      <c r="C227" s="535" t="s">
        <v>4221</v>
      </c>
      <c r="D227" s="548">
        <v>119.1</v>
      </c>
      <c r="E227" s="541">
        <v>0.11684211</v>
      </c>
      <c r="F227" s="522">
        <f t="shared" si="14"/>
        <v>0.15176197983708067</v>
      </c>
      <c r="G227" s="522">
        <f t="shared" si="16"/>
        <v>18.074851798596306</v>
      </c>
    </row>
    <row r="228" spans="1:7" ht="25.5">
      <c r="A228" s="542">
        <v>23</v>
      </c>
      <c r="B228" s="537" t="s">
        <v>2375</v>
      </c>
      <c r="C228" s="538" t="s">
        <v>2374</v>
      </c>
      <c r="D228" s="536">
        <v>74.099999999999994</v>
      </c>
      <c r="E228" s="541">
        <v>2.8347480000000003</v>
      </c>
      <c r="F228" s="522">
        <f t="shared" si="14"/>
        <v>3.6819513856708408</v>
      </c>
      <c r="G228" s="522">
        <f t="shared" si="16"/>
        <v>272.83259767820925</v>
      </c>
    </row>
    <row r="229" spans="1:7">
      <c r="A229" s="542">
        <v>24</v>
      </c>
      <c r="B229" s="534" t="s">
        <v>2526</v>
      </c>
      <c r="C229" s="535" t="s">
        <v>2349</v>
      </c>
      <c r="D229" s="536">
        <v>1415</v>
      </c>
      <c r="E229" s="541">
        <v>0.27611150400000001</v>
      </c>
      <c r="F229" s="522">
        <f t="shared" si="14"/>
        <v>0.35863122039506151</v>
      </c>
      <c r="G229" s="522">
        <f t="shared" si="16"/>
        <v>507.46317685901204</v>
      </c>
    </row>
    <row r="230" spans="1:7" ht="14.25">
      <c r="A230" s="542">
        <v>25</v>
      </c>
      <c r="B230" s="534" t="s">
        <v>2524</v>
      </c>
      <c r="C230" s="535" t="s">
        <v>4221</v>
      </c>
      <c r="D230" s="536">
        <v>39</v>
      </c>
      <c r="E230" s="541">
        <v>4.6609920000000011</v>
      </c>
      <c r="F230" s="522">
        <f t="shared" si="14"/>
        <v>6.0539934953656216</v>
      </c>
      <c r="G230" s="522">
        <f t="shared" si="16"/>
        <v>236.10574631925925</v>
      </c>
    </row>
    <row r="231" spans="1:7" ht="25.5">
      <c r="A231" s="542">
        <v>26</v>
      </c>
      <c r="B231" s="534" t="s">
        <v>2523</v>
      </c>
      <c r="C231" s="535" t="s">
        <v>2349</v>
      </c>
      <c r="D231" s="536">
        <v>1415</v>
      </c>
      <c r="E231" s="541">
        <v>5.1732299831999997</v>
      </c>
      <c r="F231" s="522">
        <f t="shared" si="14"/>
        <v>6.719320837350331</v>
      </c>
      <c r="G231" s="522">
        <f t="shared" si="16"/>
        <v>9507.8389848507177</v>
      </c>
    </row>
    <row r="232" spans="1:7">
      <c r="A232" s="542">
        <v>27</v>
      </c>
      <c r="B232" s="534" t="s">
        <v>2525</v>
      </c>
      <c r="C232" s="535" t="s">
        <v>2349</v>
      </c>
      <c r="D232" s="536">
        <v>390</v>
      </c>
      <c r="E232" s="541">
        <v>2.9131200000000006E-2</v>
      </c>
      <c r="F232" s="522">
        <f t="shared" si="14"/>
        <v>3.7837459346035135E-2</v>
      </c>
      <c r="G232" s="522">
        <f t="shared" si="16"/>
        <v>14.756609144953703</v>
      </c>
    </row>
    <row r="233" spans="1:7">
      <c r="A233" s="533"/>
      <c r="B233" s="543" t="s">
        <v>2528</v>
      </c>
      <c r="C233" s="535"/>
      <c r="D233" s="536"/>
      <c r="E233" s="541">
        <v>0</v>
      </c>
      <c r="F233" s="522">
        <f t="shared" si="14"/>
        <v>0</v>
      </c>
      <c r="G233" s="522">
        <f t="shared" si="16"/>
        <v>0</v>
      </c>
    </row>
    <row r="234" spans="1:7" ht="25.5">
      <c r="A234" s="542">
        <v>32</v>
      </c>
      <c r="B234" s="534" t="s">
        <v>2533</v>
      </c>
      <c r="C234" s="535" t="s">
        <v>107</v>
      </c>
      <c r="D234" s="536">
        <v>2</v>
      </c>
      <c r="E234" s="541">
        <v>24.334122600000001</v>
      </c>
      <c r="F234" s="522">
        <f t="shared" si="14"/>
        <v>31.606709459237333</v>
      </c>
      <c r="G234" s="522">
        <f t="shared" si="16"/>
        <v>63.213418918474666</v>
      </c>
    </row>
    <row r="235" spans="1:7">
      <c r="A235" s="542">
        <v>33</v>
      </c>
      <c r="B235" s="534" t="s">
        <v>2534</v>
      </c>
      <c r="C235" s="535" t="s">
        <v>107</v>
      </c>
      <c r="D235" s="536">
        <v>2</v>
      </c>
      <c r="E235" s="541">
        <v>2.891682546000002</v>
      </c>
      <c r="F235" s="522">
        <f t="shared" si="14"/>
        <v>3.7559016029519698</v>
      </c>
      <c r="G235" s="522">
        <f t="shared" si="16"/>
        <v>7.5118032059039397</v>
      </c>
    </row>
    <row r="236" spans="1:7">
      <c r="A236" s="542">
        <v>34</v>
      </c>
      <c r="B236" s="534" t="s">
        <v>2535</v>
      </c>
      <c r="C236" s="535" t="s">
        <v>107</v>
      </c>
      <c r="D236" s="536">
        <v>1</v>
      </c>
      <c r="E236" s="541">
        <v>6.7332825460000052</v>
      </c>
      <c r="F236" s="522">
        <f t="shared" si="14"/>
        <v>8.7456165417024732</v>
      </c>
      <c r="G236" s="522">
        <f t="shared" si="16"/>
        <v>8.7456165417024732</v>
      </c>
    </row>
    <row r="237" spans="1:7">
      <c r="A237" s="542">
        <v>35</v>
      </c>
      <c r="B237" s="534" t="s">
        <v>2536</v>
      </c>
      <c r="C237" s="535" t="s">
        <v>107</v>
      </c>
      <c r="D237" s="536">
        <v>5</v>
      </c>
      <c r="E237" s="541">
        <v>23.441630400000001</v>
      </c>
      <c r="F237" s="522">
        <f t="shared" si="14"/>
        <v>30.447483703547441</v>
      </c>
      <c r="G237" s="522">
        <f t="shared" si="16"/>
        <v>152.23741851773721</v>
      </c>
    </row>
    <row r="238" spans="1:7">
      <c r="A238" s="542">
        <v>36</v>
      </c>
      <c r="B238" s="534" t="s">
        <v>2537</v>
      </c>
      <c r="C238" s="535" t="s">
        <v>2382</v>
      </c>
      <c r="D238" s="535">
        <v>1</v>
      </c>
      <c r="E238" s="541">
        <v>12.722662800000002</v>
      </c>
      <c r="F238" s="522">
        <f t="shared" si="14"/>
        <v>16.525005371159221</v>
      </c>
      <c r="G238" s="522">
        <f t="shared" si="16"/>
        <v>16.525005371159221</v>
      </c>
    </row>
    <row r="239" spans="1:7">
      <c r="A239" s="542">
        <v>37</v>
      </c>
      <c r="B239" s="545" t="s">
        <v>2518</v>
      </c>
      <c r="C239" s="546" t="s">
        <v>2382</v>
      </c>
      <c r="D239" s="547">
        <v>74</v>
      </c>
      <c r="E239" s="541">
        <v>4.3911396000000007</v>
      </c>
      <c r="F239" s="522">
        <f t="shared" si="14"/>
        <v>5.7034919981931731</v>
      </c>
      <c r="G239" s="522">
        <f t="shared" si="16"/>
        <v>422.05840786629483</v>
      </c>
    </row>
    <row r="240" spans="1:7">
      <c r="A240" s="542">
        <v>38</v>
      </c>
      <c r="B240" s="545" t="s">
        <v>2538</v>
      </c>
      <c r="C240" s="546" t="s">
        <v>2382</v>
      </c>
      <c r="D240" s="547">
        <v>10</v>
      </c>
      <c r="E240" s="541">
        <v>3.7146378000000002</v>
      </c>
      <c r="F240" s="522">
        <f t="shared" si="14"/>
        <v>4.8248083409796152</v>
      </c>
      <c r="G240" s="522">
        <f t="shared" si="16"/>
        <v>48.248083409796152</v>
      </c>
    </row>
    <row r="241" spans="1:7" ht="25.5">
      <c r="A241" s="542">
        <v>39</v>
      </c>
      <c r="B241" s="534" t="s">
        <v>2539</v>
      </c>
      <c r="C241" s="535" t="s">
        <v>107</v>
      </c>
      <c r="D241" s="548">
        <v>1609</v>
      </c>
      <c r="E241" s="541">
        <v>1.9948455000000003</v>
      </c>
      <c r="F241" s="522">
        <f t="shared" si="14"/>
        <v>2.5910324843422559</v>
      </c>
      <c r="G241" s="522">
        <f t="shared" si="16"/>
        <v>4168.9712673066897</v>
      </c>
    </row>
    <row r="242" spans="1:7">
      <c r="A242" s="542">
        <v>40</v>
      </c>
      <c r="B242" s="534" t="s">
        <v>2540</v>
      </c>
      <c r="C242" s="535" t="s">
        <v>107</v>
      </c>
      <c r="D242" s="536">
        <v>316</v>
      </c>
      <c r="E242" s="541">
        <v>1.5505041600000002</v>
      </c>
      <c r="F242" s="522">
        <f t="shared" si="14"/>
        <v>2.0138936301923143</v>
      </c>
      <c r="G242" s="522">
        <f t="shared" si="16"/>
        <v>636.39038714077128</v>
      </c>
    </row>
    <row r="243" spans="1:7">
      <c r="A243" s="542">
        <v>41</v>
      </c>
      <c r="B243" s="534" t="s">
        <v>2541</v>
      </c>
      <c r="C243" s="535" t="s">
        <v>107</v>
      </c>
      <c r="D243" s="536">
        <v>170</v>
      </c>
      <c r="E243" s="541">
        <v>1.3792719600000001</v>
      </c>
      <c r="F243" s="522">
        <f t="shared" si="14"/>
        <v>1.7914863347073307</v>
      </c>
      <c r="G243" s="522">
        <f t="shared" si="16"/>
        <v>304.55267690024618</v>
      </c>
    </row>
    <row r="244" spans="1:7">
      <c r="A244" s="542">
        <v>42</v>
      </c>
      <c r="B244" s="534" t="s">
        <v>2542</v>
      </c>
      <c r="C244" s="535" t="s">
        <v>107</v>
      </c>
      <c r="D244" s="536">
        <v>28</v>
      </c>
      <c r="E244" s="541">
        <v>0.13982976</v>
      </c>
      <c r="F244" s="522">
        <f t="shared" si="14"/>
        <v>0.1816198048609686</v>
      </c>
      <c r="G244" s="522">
        <f t="shared" si="16"/>
        <v>5.0853545361071211</v>
      </c>
    </row>
    <row r="245" spans="1:7">
      <c r="A245" s="542">
        <v>43</v>
      </c>
      <c r="B245" s="534" t="s">
        <v>2543</v>
      </c>
      <c r="C245" s="535" t="s">
        <v>107</v>
      </c>
      <c r="D245" s="548">
        <v>295</v>
      </c>
      <c r="E245" s="541">
        <v>0.13982976</v>
      </c>
      <c r="F245" s="522">
        <f t="shared" si="14"/>
        <v>0.1816198048609686</v>
      </c>
      <c r="G245" s="522">
        <f t="shared" si="16"/>
        <v>53.577842433985737</v>
      </c>
    </row>
    <row r="246" spans="1:7">
      <c r="A246" s="542">
        <v>44</v>
      </c>
      <c r="B246" s="534" t="s">
        <v>2544</v>
      </c>
      <c r="C246" s="535" t="s">
        <v>107</v>
      </c>
      <c r="D246" s="548">
        <v>330</v>
      </c>
      <c r="E246" s="541">
        <v>0.20974463999999998</v>
      </c>
      <c r="F246" s="522">
        <f t="shared" si="14"/>
        <v>0.27242970729145288</v>
      </c>
      <c r="G246" s="522">
        <f t="shared" si="16"/>
        <v>89.901803406179454</v>
      </c>
    </row>
    <row r="247" spans="1:7">
      <c r="A247" s="542">
        <v>45</v>
      </c>
      <c r="B247" s="534" t="s">
        <v>2545</v>
      </c>
      <c r="C247" s="535" t="s">
        <v>107</v>
      </c>
      <c r="D247" s="536">
        <v>100</v>
      </c>
      <c r="E247" s="541">
        <v>5.8262400000000013E-2</v>
      </c>
      <c r="F247" s="522">
        <f t="shared" si="14"/>
        <v>7.567491869207027E-2</v>
      </c>
      <c r="G247" s="522">
        <f t="shared" si="16"/>
        <v>7.5674918692070268</v>
      </c>
    </row>
    <row r="248" spans="1:7">
      <c r="A248" s="542">
        <v>46</v>
      </c>
      <c r="B248" s="545" t="s">
        <v>2547</v>
      </c>
      <c r="C248" s="546" t="s">
        <v>2382</v>
      </c>
      <c r="D248" s="549">
        <v>321</v>
      </c>
      <c r="E248" s="541">
        <v>5.1093095400000008</v>
      </c>
      <c r="F248" s="522">
        <f t="shared" si="14"/>
        <v>6.6362968915135481</v>
      </c>
      <c r="G248" s="522">
        <f t="shared" si="16"/>
        <v>2130.2513021758491</v>
      </c>
    </row>
    <row r="249" spans="1:7">
      <c r="A249" s="542">
        <v>47</v>
      </c>
      <c r="B249" s="545" t="s">
        <v>2546</v>
      </c>
      <c r="C249" s="546" t="s">
        <v>2382</v>
      </c>
      <c r="D249" s="549">
        <v>649</v>
      </c>
      <c r="E249" s="541">
        <v>5.8084583400000014</v>
      </c>
      <c r="F249" s="522">
        <f t="shared" si="14"/>
        <v>7.5443959158183915</v>
      </c>
      <c r="G249" s="522">
        <f t="shared" si="16"/>
        <v>4896.3129493661363</v>
      </c>
    </row>
    <row r="250" spans="1:7">
      <c r="A250" s="542">
        <v>48</v>
      </c>
      <c r="B250" s="545" t="s">
        <v>2548</v>
      </c>
      <c r="C250" s="546" t="s">
        <v>2382</v>
      </c>
      <c r="D250" s="549">
        <v>52</v>
      </c>
      <c r="E250" s="541">
        <v>9.6537767400000014</v>
      </c>
      <c r="F250" s="522">
        <f t="shared" si="14"/>
        <v>12.538940549495027</v>
      </c>
      <c r="G250" s="522">
        <f t="shared" si="16"/>
        <v>652.02490857374141</v>
      </c>
    </row>
    <row r="251" spans="1:7">
      <c r="A251" s="542">
        <v>49</v>
      </c>
      <c r="B251" s="545" t="s">
        <v>2549</v>
      </c>
      <c r="C251" s="546" t="s">
        <v>2349</v>
      </c>
      <c r="D251" s="547">
        <v>46</v>
      </c>
      <c r="E251" s="541">
        <v>3.90224298</v>
      </c>
      <c r="F251" s="522">
        <f t="shared" si="14"/>
        <v>5.0684819064817432</v>
      </c>
      <c r="G251" s="522">
        <f t="shared" si="16"/>
        <v>233.1501676981602</v>
      </c>
    </row>
    <row r="252" spans="1:7">
      <c r="A252" s="542">
        <v>50</v>
      </c>
      <c r="B252" s="545" t="s">
        <v>2550</v>
      </c>
      <c r="C252" s="546" t="s">
        <v>2349</v>
      </c>
      <c r="D252" s="547">
        <v>16</v>
      </c>
      <c r="E252" s="541">
        <v>2.3874205800000001</v>
      </c>
      <c r="F252" s="522">
        <f t="shared" si="14"/>
        <v>3.1009340204879168</v>
      </c>
      <c r="G252" s="522">
        <f t="shared" si="16"/>
        <v>49.614944327806668</v>
      </c>
    </row>
    <row r="253" spans="1:7">
      <c r="A253" s="542">
        <v>51</v>
      </c>
      <c r="B253" s="545" t="s">
        <v>2551</v>
      </c>
      <c r="C253" s="546" t="s">
        <v>2349</v>
      </c>
      <c r="D253" s="547">
        <v>28</v>
      </c>
      <c r="E253" s="541">
        <v>1.5134845800000001</v>
      </c>
      <c r="F253" s="522">
        <f t="shared" si="14"/>
        <v>1.9658102401068631</v>
      </c>
      <c r="G253" s="522">
        <f t="shared" si="16"/>
        <v>55.042686722992165</v>
      </c>
    </row>
    <row r="254" spans="1:7">
      <c r="A254" s="542">
        <v>52</v>
      </c>
      <c r="B254" s="534" t="s">
        <v>2552</v>
      </c>
      <c r="C254" s="535" t="s">
        <v>107</v>
      </c>
      <c r="D254" s="536">
        <v>52</v>
      </c>
      <c r="E254" s="541">
        <v>5.8262400000000013E-2</v>
      </c>
      <c r="F254" s="522">
        <f t="shared" si="14"/>
        <v>7.567491869207027E-2</v>
      </c>
      <c r="G254" s="522">
        <f t="shared" si="16"/>
        <v>3.9350957719876538</v>
      </c>
    </row>
    <row r="255" spans="1:7">
      <c r="A255" s="542">
        <v>53</v>
      </c>
      <c r="B255" s="534" t="s">
        <v>2553</v>
      </c>
      <c r="C255" s="535" t="s">
        <v>2349</v>
      </c>
      <c r="D255" s="536">
        <v>195</v>
      </c>
      <c r="E255" s="541">
        <v>0.43132676999999997</v>
      </c>
      <c r="F255" s="522">
        <f t="shared" si="14"/>
        <v>0.56023470110162443</v>
      </c>
      <c r="G255" s="522">
        <f t="shared" si="16"/>
        <v>109.24576671481677</v>
      </c>
    </row>
    <row r="256" spans="1:7" ht="14.25">
      <c r="A256" s="542">
        <v>54</v>
      </c>
      <c r="B256" s="534" t="s">
        <v>2554</v>
      </c>
      <c r="C256" s="535" t="s">
        <v>4221</v>
      </c>
      <c r="D256" s="536">
        <v>66.5</v>
      </c>
      <c r="E256" s="541">
        <v>4.9170851999999998</v>
      </c>
      <c r="F256" s="522">
        <f t="shared" si="14"/>
        <v>6.3866236665839713</v>
      </c>
      <c r="G256" s="522">
        <f t="shared" si="16"/>
        <v>424.71047382783411</v>
      </c>
    </row>
    <row r="257" spans="1:7" ht="14.25">
      <c r="A257" s="542">
        <v>55</v>
      </c>
      <c r="B257" s="534" t="s">
        <v>2555</v>
      </c>
      <c r="C257" s="535" t="s">
        <v>4221</v>
      </c>
      <c r="D257" s="536">
        <v>38.950000000000003</v>
      </c>
      <c r="E257" s="541">
        <v>1.42443396</v>
      </c>
      <c r="F257" s="522">
        <f t="shared" si="14"/>
        <v>1.8501456188763876</v>
      </c>
      <c r="G257" s="522">
        <f t="shared" si="16"/>
        <v>72.063171855235296</v>
      </c>
    </row>
    <row r="258" spans="1:7" ht="25.5">
      <c r="A258" s="542">
        <v>56</v>
      </c>
      <c r="B258" s="537" t="s">
        <v>2375</v>
      </c>
      <c r="C258" s="538" t="s">
        <v>2374</v>
      </c>
      <c r="D258" s="536">
        <v>52.344999999999992</v>
      </c>
      <c r="E258" s="541">
        <v>2.8347480000000003</v>
      </c>
      <c r="F258" s="522">
        <f t="shared" si="14"/>
        <v>3.6819513856708408</v>
      </c>
      <c r="G258" s="522">
        <f t="shared" si="16"/>
        <v>192.73174528294012</v>
      </c>
    </row>
    <row r="259" spans="1:7" ht="25.5">
      <c r="A259" s="542">
        <v>57</v>
      </c>
      <c r="B259" s="545" t="s">
        <v>2557</v>
      </c>
      <c r="C259" s="547" t="s">
        <v>107</v>
      </c>
      <c r="D259" s="547">
        <v>16</v>
      </c>
      <c r="E259" s="541">
        <v>5.3838870000000005</v>
      </c>
      <c r="F259" s="522">
        <f t="shared" si="14"/>
        <v>6.992935597783374</v>
      </c>
      <c r="G259" s="522">
        <f t="shared" si="16"/>
        <v>111.88696956453398</v>
      </c>
    </row>
    <row r="260" spans="1:7">
      <c r="A260" s="542">
        <v>58</v>
      </c>
      <c r="B260" s="545" t="s">
        <v>2558</v>
      </c>
      <c r="C260" s="547" t="s">
        <v>2349</v>
      </c>
      <c r="D260" s="547">
        <v>354</v>
      </c>
      <c r="E260" s="541">
        <v>1.0153383840000001</v>
      </c>
      <c r="F260" s="522">
        <f t="shared" si="14"/>
        <v>1.3187862095302976</v>
      </c>
      <c r="G260" s="522">
        <f t="shared" si="16"/>
        <v>466.85031817372533</v>
      </c>
    </row>
    <row r="261" spans="1:7">
      <c r="A261" s="529"/>
      <c r="B261" s="530" t="s">
        <v>11</v>
      </c>
      <c r="C261" s="529"/>
      <c r="D261" s="531"/>
      <c r="E261" s="529"/>
      <c r="F261" s="529"/>
      <c r="G261" s="532">
        <f>SUM(G206:G260)</f>
        <v>39587.211922905881</v>
      </c>
    </row>
    <row r="262" spans="1:7">
      <c r="A262" s="755" t="s">
        <v>4253</v>
      </c>
      <c r="B262" s="755"/>
      <c r="C262" s="755"/>
      <c r="D262" s="755"/>
      <c r="E262" s="755"/>
      <c r="F262" s="755"/>
      <c r="G262" s="755"/>
    </row>
    <row r="263" spans="1:7" ht="25.5">
      <c r="A263" s="550">
        <v>1</v>
      </c>
      <c r="B263" s="545" t="s">
        <v>2492</v>
      </c>
      <c r="C263" s="546" t="s">
        <v>2491</v>
      </c>
      <c r="D263" s="551">
        <v>3186</v>
      </c>
      <c r="E263" s="552">
        <v>0.40428649080000001</v>
      </c>
      <c r="F263" s="522">
        <f t="shared" ref="F263:F274" si="17">E263*$H$3</f>
        <v>0.52511306296329041</v>
      </c>
      <c r="G263" s="522">
        <f t="shared" ref="G263" si="18">F263*D263</f>
        <v>1673.0102186010433</v>
      </c>
    </row>
    <row r="264" spans="1:7">
      <c r="A264" s="550">
        <v>2</v>
      </c>
      <c r="B264" s="534" t="s">
        <v>2493</v>
      </c>
      <c r="C264" s="535" t="s">
        <v>107</v>
      </c>
      <c r="D264" s="536">
        <v>2</v>
      </c>
      <c r="E264" s="552">
        <v>38.416000000000054</v>
      </c>
      <c r="F264" s="522">
        <f t="shared" si="17"/>
        <v>49.89714938750506</v>
      </c>
      <c r="G264" s="522">
        <f t="shared" ref="G264:G274" si="19">F264*D264</f>
        <v>99.79429877501012</v>
      </c>
    </row>
    <row r="265" spans="1:7">
      <c r="A265" s="550">
        <v>3</v>
      </c>
      <c r="B265" s="545" t="s">
        <v>2494</v>
      </c>
      <c r="C265" s="546" t="s">
        <v>107</v>
      </c>
      <c r="D265" s="551">
        <v>2</v>
      </c>
      <c r="E265" s="552">
        <v>14.938752400000013</v>
      </c>
      <c r="F265" s="522">
        <f t="shared" si="17"/>
        <v>19.403403794402056</v>
      </c>
      <c r="G265" s="522">
        <f t="shared" si="19"/>
        <v>38.806807588804112</v>
      </c>
    </row>
    <row r="266" spans="1:7" ht="25.5">
      <c r="A266" s="550">
        <v>4</v>
      </c>
      <c r="B266" s="534" t="s">
        <v>2503</v>
      </c>
      <c r="C266" s="535" t="s">
        <v>107</v>
      </c>
      <c r="D266" s="541">
        <v>9</v>
      </c>
      <c r="E266" s="552">
        <v>25.318292</v>
      </c>
      <c r="F266" s="522">
        <f t="shared" si="17"/>
        <v>32.885011405676607</v>
      </c>
      <c r="G266" s="522">
        <f t="shared" si="19"/>
        <v>295.96510265108947</v>
      </c>
    </row>
    <row r="267" spans="1:7" ht="25.5">
      <c r="A267" s="550">
        <v>5</v>
      </c>
      <c r="B267" s="534" t="s">
        <v>2502</v>
      </c>
      <c r="C267" s="535" t="s">
        <v>107</v>
      </c>
      <c r="D267" s="541">
        <v>33</v>
      </c>
      <c r="E267" s="552">
        <v>22.025492</v>
      </c>
      <c r="F267" s="522">
        <f t="shared" si="17"/>
        <v>28.608112886747605</v>
      </c>
      <c r="G267" s="522">
        <f t="shared" si="19"/>
        <v>944.06772526267093</v>
      </c>
    </row>
    <row r="268" spans="1:7">
      <c r="A268" s="550">
        <v>6</v>
      </c>
      <c r="B268" s="534" t="s">
        <v>2495</v>
      </c>
      <c r="C268" s="535" t="s">
        <v>107</v>
      </c>
      <c r="D268" s="536">
        <v>8</v>
      </c>
      <c r="E268" s="552">
        <v>12.440269000000001</v>
      </c>
      <c r="F268" s="522">
        <f t="shared" si="17"/>
        <v>16.158214304293715</v>
      </c>
      <c r="G268" s="522">
        <f t="shared" si="19"/>
        <v>129.26571443434972</v>
      </c>
    </row>
    <row r="269" spans="1:7">
      <c r="A269" s="550">
        <v>7</v>
      </c>
      <c r="B269" s="534" t="s">
        <v>2496</v>
      </c>
      <c r="C269" s="535" t="s">
        <v>107</v>
      </c>
      <c r="D269" s="536">
        <v>4</v>
      </c>
      <c r="E269" s="552">
        <v>4.9391999999999996</v>
      </c>
      <c r="F269" s="522">
        <f t="shared" si="17"/>
        <v>6.4153477783934987</v>
      </c>
      <c r="G269" s="522">
        <f t="shared" si="19"/>
        <v>25.661391113573995</v>
      </c>
    </row>
    <row r="270" spans="1:7">
      <c r="A270" s="550">
        <v>8</v>
      </c>
      <c r="B270" s="534" t="s">
        <v>2497</v>
      </c>
      <c r="C270" s="535" t="s">
        <v>107</v>
      </c>
      <c r="D270" s="536">
        <v>4</v>
      </c>
      <c r="E270" s="552">
        <v>7.1343999999999994</v>
      </c>
      <c r="F270" s="522">
        <f t="shared" si="17"/>
        <v>9.2666134576794974</v>
      </c>
      <c r="G270" s="522">
        <f t="shared" si="19"/>
        <v>37.06645383071799</v>
      </c>
    </row>
    <row r="271" spans="1:7">
      <c r="A271" s="550">
        <v>9</v>
      </c>
      <c r="B271" s="534" t="s">
        <v>2498</v>
      </c>
      <c r="C271" s="535" t="s">
        <v>107</v>
      </c>
      <c r="D271" s="536">
        <v>2</v>
      </c>
      <c r="E271" s="552">
        <v>8.5612800000000107</v>
      </c>
      <c r="F271" s="522">
        <f t="shared" si="17"/>
        <v>11.119936149215413</v>
      </c>
      <c r="G271" s="522">
        <f t="shared" si="19"/>
        <v>22.239872298430825</v>
      </c>
    </row>
    <row r="272" spans="1:7">
      <c r="A272" s="550">
        <v>10</v>
      </c>
      <c r="B272" s="534" t="s">
        <v>2499</v>
      </c>
      <c r="C272" s="535" t="s">
        <v>107</v>
      </c>
      <c r="D272" s="536">
        <v>180</v>
      </c>
      <c r="E272" s="552">
        <v>0.23304960000000005</v>
      </c>
      <c r="F272" s="522">
        <f t="shared" si="17"/>
        <v>0.30269967476828108</v>
      </c>
      <c r="G272" s="522">
        <f t="shared" si="19"/>
        <v>54.485941458290597</v>
      </c>
    </row>
    <row r="273" spans="1:7">
      <c r="A273" s="550">
        <v>11</v>
      </c>
      <c r="B273" s="545" t="s">
        <v>2500</v>
      </c>
      <c r="C273" s="546" t="s">
        <v>2349</v>
      </c>
      <c r="D273" s="547">
        <v>565</v>
      </c>
      <c r="E273" s="552">
        <v>3.2613565800000002</v>
      </c>
      <c r="F273" s="522">
        <f t="shared" si="17"/>
        <v>4.2360578008689709</v>
      </c>
      <c r="G273" s="522">
        <f t="shared" si="19"/>
        <v>2393.3726574909683</v>
      </c>
    </row>
    <row r="274" spans="1:7">
      <c r="A274" s="550">
        <v>12</v>
      </c>
      <c r="B274" s="534" t="s">
        <v>2501</v>
      </c>
      <c r="C274" s="535" t="s">
        <v>2349</v>
      </c>
      <c r="D274" s="536">
        <v>265</v>
      </c>
      <c r="E274" s="552">
        <v>0.46628420999999992</v>
      </c>
      <c r="F274" s="522">
        <f t="shared" si="17"/>
        <v>0.60563965231686656</v>
      </c>
      <c r="G274" s="522">
        <f t="shared" si="19"/>
        <v>160.49450786396963</v>
      </c>
    </row>
    <row r="275" spans="1:7">
      <c r="A275" s="529"/>
      <c r="B275" s="530" t="s">
        <v>11</v>
      </c>
      <c r="C275" s="529"/>
      <c r="D275" s="531"/>
      <c r="E275" s="529"/>
      <c r="F275" s="529"/>
      <c r="G275" s="532">
        <f>SUM(G263:G274)</f>
        <v>5874.230691368919</v>
      </c>
    </row>
    <row r="276" spans="1:7">
      <c r="A276" s="755" t="s">
        <v>4254</v>
      </c>
      <c r="B276" s="755"/>
      <c r="C276" s="755"/>
      <c r="D276" s="755"/>
      <c r="E276" s="755"/>
      <c r="F276" s="755"/>
      <c r="G276" s="755"/>
    </row>
    <row r="277" spans="1:7" ht="102">
      <c r="A277" s="542">
        <v>1</v>
      </c>
      <c r="B277" s="534" t="s">
        <v>2644</v>
      </c>
      <c r="C277" s="535" t="s">
        <v>107</v>
      </c>
      <c r="D277" s="536">
        <v>1</v>
      </c>
      <c r="E277" s="541">
        <v>29.480886400000017</v>
      </c>
      <c r="F277" s="522">
        <f t="shared" ref="F277:F322" si="20">E277*$H$3</f>
        <v>38.291654330926306</v>
      </c>
      <c r="G277" s="522">
        <f t="shared" ref="G277" si="21">F277*D277</f>
        <v>38.291654330926306</v>
      </c>
    </row>
    <row r="278" spans="1:7" ht="51">
      <c r="A278" s="542">
        <v>2</v>
      </c>
      <c r="B278" s="534" t="s">
        <v>2645</v>
      </c>
      <c r="C278" s="535" t="s">
        <v>107</v>
      </c>
      <c r="D278" s="536">
        <v>1</v>
      </c>
      <c r="E278" s="541">
        <v>0.82320000000000171</v>
      </c>
      <c r="F278" s="522">
        <f t="shared" si="20"/>
        <v>1.0692246297322521</v>
      </c>
      <c r="G278" s="522">
        <f t="shared" ref="G278:G322" si="22">F278*D278</f>
        <v>1.0692246297322521</v>
      </c>
    </row>
    <row r="279" spans="1:7" ht="63.75">
      <c r="A279" s="542">
        <v>3</v>
      </c>
      <c r="B279" s="534" t="s">
        <v>2646</v>
      </c>
      <c r="C279" s="535" t="s">
        <v>107</v>
      </c>
      <c r="D279" s="536">
        <v>1</v>
      </c>
      <c r="E279" s="541">
        <v>1.3829760000000011</v>
      </c>
      <c r="F279" s="522">
        <f t="shared" si="20"/>
        <v>1.7962973779501812</v>
      </c>
      <c r="G279" s="522">
        <f t="shared" si="22"/>
        <v>1.7962973779501812</v>
      </c>
    </row>
    <row r="280" spans="1:7" ht="63.75">
      <c r="A280" s="542">
        <v>4</v>
      </c>
      <c r="B280" s="534" t="s">
        <v>2647</v>
      </c>
      <c r="C280" s="535" t="s">
        <v>107</v>
      </c>
      <c r="D280" s="536">
        <v>1</v>
      </c>
      <c r="E280" s="541">
        <v>3.4574400000000054</v>
      </c>
      <c r="F280" s="522">
        <f t="shared" si="20"/>
        <v>4.4907434448754566</v>
      </c>
      <c r="G280" s="522">
        <f t="shared" si="22"/>
        <v>4.4907434448754566</v>
      </c>
    </row>
    <row r="281" spans="1:7" ht="127.5">
      <c r="A281" s="542">
        <v>5</v>
      </c>
      <c r="B281" s="534" t="s">
        <v>2648</v>
      </c>
      <c r="C281" s="535" t="s">
        <v>107</v>
      </c>
      <c r="D281" s="536">
        <v>10</v>
      </c>
      <c r="E281" s="541">
        <v>7.0246400000000051</v>
      </c>
      <c r="F281" s="522">
        <f t="shared" si="20"/>
        <v>9.1240501737152044</v>
      </c>
      <c r="G281" s="522">
        <f t="shared" si="22"/>
        <v>91.240501737152044</v>
      </c>
    </row>
    <row r="282" spans="1:7" ht="127.5">
      <c r="A282" s="542">
        <v>6</v>
      </c>
      <c r="B282" s="534" t="s">
        <v>2649</v>
      </c>
      <c r="C282" s="535" t="s">
        <v>107</v>
      </c>
      <c r="D282" s="536">
        <v>1</v>
      </c>
      <c r="E282" s="541">
        <v>19.976320000000044</v>
      </c>
      <c r="F282" s="522">
        <f t="shared" si="20"/>
        <v>25.946517681502652</v>
      </c>
      <c r="G282" s="522">
        <f t="shared" si="22"/>
        <v>25.946517681502652</v>
      </c>
    </row>
    <row r="283" spans="1:7" ht="165.75">
      <c r="A283" s="542">
        <v>7</v>
      </c>
      <c r="B283" s="534" t="s">
        <v>2650</v>
      </c>
      <c r="C283" s="535" t="s">
        <v>1000</v>
      </c>
      <c r="D283" s="536">
        <v>10</v>
      </c>
      <c r="E283" s="541">
        <v>8.4515200000000164</v>
      </c>
      <c r="F283" s="522">
        <f t="shared" si="20"/>
        <v>10.97737286525112</v>
      </c>
      <c r="G283" s="522">
        <f t="shared" si="22"/>
        <v>109.7737286525112</v>
      </c>
    </row>
    <row r="284" spans="1:7" ht="51">
      <c r="A284" s="542">
        <v>8</v>
      </c>
      <c r="B284" s="534" t="s">
        <v>2651</v>
      </c>
      <c r="C284" s="535" t="s">
        <v>1000</v>
      </c>
      <c r="D284" s="536">
        <v>10</v>
      </c>
      <c r="E284" s="541">
        <v>3.3806080000000023</v>
      </c>
      <c r="F284" s="522">
        <f t="shared" si="20"/>
        <v>4.390949146100442</v>
      </c>
      <c r="G284" s="522">
        <f t="shared" si="22"/>
        <v>43.909491461004421</v>
      </c>
    </row>
    <row r="285" spans="1:7" ht="114.75">
      <c r="A285" s="542">
        <v>9</v>
      </c>
      <c r="B285" s="534" t="s">
        <v>2652</v>
      </c>
      <c r="C285" s="535" t="s">
        <v>107</v>
      </c>
      <c r="D285" s="536">
        <v>1</v>
      </c>
      <c r="E285" s="541">
        <v>89.868252220000045</v>
      </c>
      <c r="F285" s="522">
        <f t="shared" si="20"/>
        <v>116.72661407266033</v>
      </c>
      <c r="G285" s="522">
        <f t="shared" si="22"/>
        <v>116.72661407266033</v>
      </c>
    </row>
    <row r="286" spans="1:7" ht="63.75">
      <c r="A286" s="542">
        <v>10</v>
      </c>
      <c r="B286" s="534" t="s">
        <v>2653</v>
      </c>
      <c r="C286" s="535" t="s">
        <v>107</v>
      </c>
      <c r="D286" s="548">
        <v>11</v>
      </c>
      <c r="E286" s="541">
        <v>6.1431283799999994</v>
      </c>
      <c r="F286" s="522">
        <f t="shared" si="20"/>
        <v>7.9790866952176565</v>
      </c>
      <c r="G286" s="522">
        <f t="shared" si="22"/>
        <v>87.769953647394217</v>
      </c>
    </row>
    <row r="287" spans="1:7" ht="76.5">
      <c r="A287" s="542">
        <v>11</v>
      </c>
      <c r="B287" s="534" t="s">
        <v>2654</v>
      </c>
      <c r="C287" s="535" t="s">
        <v>107</v>
      </c>
      <c r="D287" s="548">
        <v>183</v>
      </c>
      <c r="E287" s="541">
        <v>3.6961075800000009</v>
      </c>
      <c r="F287" s="522">
        <f t="shared" si="20"/>
        <v>4.8007401101507083</v>
      </c>
      <c r="G287" s="522">
        <f t="shared" si="22"/>
        <v>878.53544015757961</v>
      </c>
    </row>
    <row r="288" spans="1:7" ht="114.75">
      <c r="A288" s="542">
        <v>12</v>
      </c>
      <c r="B288" s="534" t="s">
        <v>2655</v>
      </c>
      <c r="C288" s="535" t="s">
        <v>107</v>
      </c>
      <c r="D288" s="536">
        <v>194</v>
      </c>
      <c r="E288" s="541">
        <v>3.2626944000000009</v>
      </c>
      <c r="F288" s="522">
        <f t="shared" si="20"/>
        <v>4.2377954467559356</v>
      </c>
      <c r="G288" s="522">
        <f t="shared" si="22"/>
        <v>822.13231667065145</v>
      </c>
    </row>
    <row r="289" spans="1:7" ht="89.25">
      <c r="A289" s="542">
        <v>13</v>
      </c>
      <c r="B289" s="534" t="s">
        <v>2656</v>
      </c>
      <c r="C289" s="535" t="s">
        <v>107</v>
      </c>
      <c r="D289" s="536">
        <v>40</v>
      </c>
      <c r="E289" s="541">
        <v>4.73090688</v>
      </c>
      <c r="F289" s="522">
        <f t="shared" si="20"/>
        <v>6.1448033977961041</v>
      </c>
      <c r="G289" s="522">
        <f t="shared" si="22"/>
        <v>245.79213591184416</v>
      </c>
    </row>
    <row r="290" spans="1:7" ht="51">
      <c r="A290" s="542">
        <v>14</v>
      </c>
      <c r="B290" s="545" t="s">
        <v>2657</v>
      </c>
      <c r="C290" s="546" t="s">
        <v>2491</v>
      </c>
      <c r="D290" s="551">
        <v>7295</v>
      </c>
      <c r="E290" s="541">
        <v>0.40428649080000001</v>
      </c>
      <c r="F290" s="522">
        <f t="shared" si="20"/>
        <v>0.52511306296329041</v>
      </c>
      <c r="G290" s="522">
        <f t="shared" si="22"/>
        <v>3830.6997943172037</v>
      </c>
    </row>
    <row r="291" spans="1:7" ht="89.25">
      <c r="A291" s="542">
        <v>15</v>
      </c>
      <c r="B291" s="545" t="s">
        <v>2658</v>
      </c>
      <c r="C291" s="546" t="s">
        <v>2349</v>
      </c>
      <c r="D291" s="547">
        <v>785</v>
      </c>
      <c r="E291" s="541">
        <v>4.776178980000001</v>
      </c>
      <c r="F291" s="522">
        <f t="shared" si="20"/>
        <v>6.2036056868627982</v>
      </c>
      <c r="G291" s="522">
        <f t="shared" si="22"/>
        <v>4869.8304641872965</v>
      </c>
    </row>
    <row r="292" spans="1:7" ht="38.25">
      <c r="A292" s="542">
        <v>16</v>
      </c>
      <c r="B292" s="534" t="s">
        <v>2659</v>
      </c>
      <c r="C292" s="535" t="s">
        <v>107</v>
      </c>
      <c r="D292" s="536">
        <v>421</v>
      </c>
      <c r="E292" s="541">
        <v>1.2235104000000003</v>
      </c>
      <c r="F292" s="522">
        <f t="shared" si="20"/>
        <v>1.5891732925334756</v>
      </c>
      <c r="G292" s="522">
        <f t="shared" si="22"/>
        <v>669.04195615659319</v>
      </c>
    </row>
    <row r="293" spans="1:7" ht="51">
      <c r="A293" s="542">
        <v>17</v>
      </c>
      <c r="B293" s="534" t="s">
        <v>2660</v>
      </c>
      <c r="C293" s="535" t="s">
        <v>107</v>
      </c>
      <c r="D293" s="536">
        <v>56</v>
      </c>
      <c r="E293" s="541">
        <v>2.4470208000000007</v>
      </c>
      <c r="F293" s="522">
        <f t="shared" si="20"/>
        <v>3.1783465850669512</v>
      </c>
      <c r="G293" s="522">
        <f t="shared" si="22"/>
        <v>177.98740876374927</v>
      </c>
    </row>
    <row r="294" spans="1:7" ht="51">
      <c r="A294" s="542">
        <v>18</v>
      </c>
      <c r="B294" s="534" t="s">
        <v>2661</v>
      </c>
      <c r="C294" s="535" t="s">
        <v>107</v>
      </c>
      <c r="D294" s="536">
        <v>200</v>
      </c>
      <c r="E294" s="541">
        <v>1.0603756800000002</v>
      </c>
      <c r="F294" s="522">
        <f t="shared" si="20"/>
        <v>1.3772835201956788</v>
      </c>
      <c r="G294" s="522">
        <f t="shared" si="22"/>
        <v>275.45670403913573</v>
      </c>
    </row>
    <row r="295" spans="1:7" ht="51">
      <c r="A295" s="542">
        <v>19</v>
      </c>
      <c r="B295" s="534" t="s">
        <v>2662</v>
      </c>
      <c r="C295" s="535" t="s">
        <v>107</v>
      </c>
      <c r="D295" s="536">
        <v>32</v>
      </c>
      <c r="E295" s="541">
        <v>2.4470208000000007</v>
      </c>
      <c r="F295" s="522">
        <f t="shared" si="20"/>
        <v>3.1783465850669512</v>
      </c>
      <c r="G295" s="522">
        <f t="shared" si="22"/>
        <v>101.70709072214244</v>
      </c>
    </row>
    <row r="296" spans="1:7" ht="63.75">
      <c r="A296" s="542">
        <v>20</v>
      </c>
      <c r="B296" s="534" t="s">
        <v>2663</v>
      </c>
      <c r="C296" s="535" t="s">
        <v>107</v>
      </c>
      <c r="D296" s="536">
        <v>15</v>
      </c>
      <c r="E296" s="541">
        <v>2.4470208000000007</v>
      </c>
      <c r="F296" s="522">
        <f t="shared" si="20"/>
        <v>3.1783465850669512</v>
      </c>
      <c r="G296" s="522">
        <f t="shared" si="22"/>
        <v>47.675198776004265</v>
      </c>
    </row>
    <row r="297" spans="1:7" ht="25.5">
      <c r="A297" s="542">
        <v>21</v>
      </c>
      <c r="B297" s="545" t="s">
        <v>2664</v>
      </c>
      <c r="C297" s="546" t="s">
        <v>2349</v>
      </c>
      <c r="D297" s="547">
        <v>1715</v>
      </c>
      <c r="E297" s="541">
        <v>1.3771505639999999</v>
      </c>
      <c r="F297" s="522">
        <f t="shared" si="20"/>
        <v>1.7887309303674184</v>
      </c>
      <c r="G297" s="522">
        <f t="shared" si="22"/>
        <v>3067.6735455801227</v>
      </c>
    </row>
    <row r="298" spans="1:7" ht="51">
      <c r="A298" s="542">
        <v>22</v>
      </c>
      <c r="B298" s="534" t="s">
        <v>2665</v>
      </c>
      <c r="C298" s="535" t="s">
        <v>107</v>
      </c>
      <c r="D298" s="536">
        <v>180</v>
      </c>
      <c r="E298" s="541">
        <v>1.0603756800000002</v>
      </c>
      <c r="F298" s="522">
        <f t="shared" si="20"/>
        <v>1.3772835201956788</v>
      </c>
      <c r="G298" s="522">
        <f t="shared" si="22"/>
        <v>247.91103363522217</v>
      </c>
    </row>
    <row r="299" spans="1:7" ht="51">
      <c r="A299" s="542">
        <v>23</v>
      </c>
      <c r="B299" s="534" t="s">
        <v>2666</v>
      </c>
      <c r="C299" s="535" t="s">
        <v>107</v>
      </c>
      <c r="D299" s="536">
        <v>725</v>
      </c>
      <c r="E299" s="541">
        <v>0.30995596800000003</v>
      </c>
      <c r="F299" s="522">
        <f t="shared" si="20"/>
        <v>0.40259056744181376</v>
      </c>
      <c r="G299" s="522">
        <f t="shared" si="22"/>
        <v>291.87816139531498</v>
      </c>
    </row>
    <row r="300" spans="1:7" ht="63.75">
      <c r="A300" s="542">
        <v>24</v>
      </c>
      <c r="B300" s="545" t="s">
        <v>2667</v>
      </c>
      <c r="C300" s="546" t="s">
        <v>2349</v>
      </c>
      <c r="D300" s="547">
        <v>20</v>
      </c>
      <c r="E300" s="541">
        <v>2.7952573800000002</v>
      </c>
      <c r="F300" s="522">
        <f t="shared" si="20"/>
        <v>3.6306584513324087</v>
      </c>
      <c r="G300" s="522">
        <f t="shared" si="22"/>
        <v>72.61316902664818</v>
      </c>
    </row>
    <row r="301" spans="1:7" ht="63.75">
      <c r="A301" s="542">
        <v>25</v>
      </c>
      <c r="B301" s="545" t="s">
        <v>2668</v>
      </c>
      <c r="C301" s="546" t="s">
        <v>2349</v>
      </c>
      <c r="D301" s="547">
        <v>15</v>
      </c>
      <c r="E301" s="541">
        <v>3.8439805800000006</v>
      </c>
      <c r="F301" s="522">
        <f t="shared" si="20"/>
        <v>4.9928069877896739</v>
      </c>
      <c r="G301" s="522">
        <f t="shared" si="22"/>
        <v>74.892104816845105</v>
      </c>
    </row>
    <row r="302" spans="1:7" ht="38.25">
      <c r="A302" s="542">
        <v>26</v>
      </c>
      <c r="B302" s="534" t="s">
        <v>2669</v>
      </c>
      <c r="C302" s="535" t="s">
        <v>129</v>
      </c>
      <c r="D302" s="541">
        <v>5</v>
      </c>
      <c r="E302" s="541">
        <v>0.89346174</v>
      </c>
      <c r="F302" s="522">
        <f t="shared" si="20"/>
        <v>1.1604850560391542</v>
      </c>
      <c r="G302" s="522">
        <f t="shared" si="22"/>
        <v>5.802425280195771</v>
      </c>
    </row>
    <row r="303" spans="1:7">
      <c r="A303" s="542">
        <v>27</v>
      </c>
      <c r="B303" s="534" t="s">
        <v>2670</v>
      </c>
      <c r="C303" s="535" t="s">
        <v>107</v>
      </c>
      <c r="D303" s="536">
        <v>500</v>
      </c>
      <c r="E303" s="541">
        <v>2.3304960000000003E-2</v>
      </c>
      <c r="F303" s="522">
        <f t="shared" si="20"/>
        <v>3.0269967476828103E-2</v>
      </c>
      <c r="G303" s="522">
        <f t="shared" si="22"/>
        <v>15.134983738414052</v>
      </c>
    </row>
    <row r="304" spans="1:7" ht="38.25">
      <c r="A304" s="542">
        <v>28</v>
      </c>
      <c r="B304" s="534" t="s">
        <v>2671</v>
      </c>
      <c r="C304" s="535" t="s">
        <v>107</v>
      </c>
      <c r="D304" s="536">
        <v>20</v>
      </c>
      <c r="E304" s="541">
        <v>4.0783680000000011</v>
      </c>
      <c r="F304" s="522">
        <f t="shared" si="20"/>
        <v>5.2972443084449194</v>
      </c>
      <c r="G304" s="522">
        <f t="shared" si="22"/>
        <v>105.94488616889839</v>
      </c>
    </row>
    <row r="305" spans="1:7">
      <c r="A305" s="542">
        <v>29</v>
      </c>
      <c r="B305" s="534" t="s">
        <v>2672</v>
      </c>
      <c r="C305" s="535" t="s">
        <v>2349</v>
      </c>
      <c r="D305" s="536">
        <v>20</v>
      </c>
      <c r="E305" s="541">
        <v>0.707704416</v>
      </c>
      <c r="F305" s="522">
        <f t="shared" si="20"/>
        <v>0.91921160368984223</v>
      </c>
      <c r="G305" s="522">
        <f t="shared" si="22"/>
        <v>18.384232073796845</v>
      </c>
    </row>
    <row r="306" spans="1:7">
      <c r="A306" s="542">
        <v>30</v>
      </c>
      <c r="B306" s="534" t="s">
        <v>2673</v>
      </c>
      <c r="C306" s="535" t="s">
        <v>2349</v>
      </c>
      <c r="D306" s="536">
        <v>100</v>
      </c>
      <c r="E306" s="541">
        <v>0.37428227399999997</v>
      </c>
      <c r="F306" s="522">
        <f t="shared" si="20"/>
        <v>0.48614167375242279</v>
      </c>
      <c r="G306" s="522">
        <f t="shared" si="22"/>
        <v>48.614167375242282</v>
      </c>
    </row>
    <row r="307" spans="1:7" ht="191.25">
      <c r="A307" s="542">
        <v>31</v>
      </c>
      <c r="B307" s="534" t="s">
        <v>2674</v>
      </c>
      <c r="C307" s="535" t="s">
        <v>2697</v>
      </c>
      <c r="D307" s="536">
        <v>1</v>
      </c>
      <c r="E307" s="541">
        <v>456.22439999999995</v>
      </c>
      <c r="F307" s="522">
        <f t="shared" si="20"/>
        <v>592.5733298892344</v>
      </c>
      <c r="G307" s="522">
        <f t="shared" si="22"/>
        <v>592.5733298892344</v>
      </c>
    </row>
    <row r="308" spans="1:7" ht="25.5">
      <c r="A308" s="542">
        <v>32</v>
      </c>
      <c r="B308" s="534" t="s">
        <v>2675</v>
      </c>
      <c r="C308" s="535" t="s">
        <v>107</v>
      </c>
      <c r="D308" s="536">
        <v>12</v>
      </c>
      <c r="E308" s="541">
        <v>0.85612800000000089</v>
      </c>
      <c r="F308" s="522">
        <f t="shared" si="20"/>
        <v>1.111993614921541</v>
      </c>
      <c r="G308" s="522">
        <f t="shared" si="22"/>
        <v>13.343923379058491</v>
      </c>
    </row>
    <row r="309" spans="1:7">
      <c r="A309" s="533"/>
      <c r="B309" s="543" t="s">
        <v>2707</v>
      </c>
      <c r="C309" s="535"/>
      <c r="D309" s="536"/>
      <c r="E309" s="541">
        <v>0</v>
      </c>
      <c r="F309" s="522">
        <f t="shared" si="20"/>
        <v>0</v>
      </c>
      <c r="G309" s="522">
        <f t="shared" si="22"/>
        <v>0</v>
      </c>
    </row>
    <row r="310" spans="1:7" ht="25.5">
      <c r="A310" s="534">
        <v>33</v>
      </c>
      <c r="B310" s="534" t="s">
        <v>2698</v>
      </c>
      <c r="C310" s="535" t="s">
        <v>107</v>
      </c>
      <c r="D310" s="536">
        <v>1</v>
      </c>
      <c r="E310" s="544">
        <v>39.4031904</v>
      </c>
      <c r="F310" s="522">
        <f t="shared" si="20"/>
        <v>51.179375201299003</v>
      </c>
      <c r="G310" s="522">
        <f t="shared" si="22"/>
        <v>51.179375201299003</v>
      </c>
    </row>
    <row r="311" spans="1:7">
      <c r="A311" s="534">
        <v>34</v>
      </c>
      <c r="B311" s="534" t="s">
        <v>2722</v>
      </c>
      <c r="C311" s="535" t="s">
        <v>107</v>
      </c>
      <c r="D311" s="536">
        <v>1</v>
      </c>
      <c r="E311" s="541">
        <v>2.4147200000000026</v>
      </c>
      <c r="F311" s="522">
        <f t="shared" si="20"/>
        <v>3.1363922472146029</v>
      </c>
      <c r="G311" s="522">
        <f t="shared" si="22"/>
        <v>3.1363922472146029</v>
      </c>
    </row>
    <row r="312" spans="1:7">
      <c r="A312" s="534">
        <v>35</v>
      </c>
      <c r="B312" s="534" t="s">
        <v>2699</v>
      </c>
      <c r="C312" s="535" t="s">
        <v>107</v>
      </c>
      <c r="D312" s="536">
        <v>1</v>
      </c>
      <c r="E312" s="541">
        <v>9.8783999999999992</v>
      </c>
      <c r="F312" s="522">
        <f t="shared" si="20"/>
        <v>12.830695556786997</v>
      </c>
      <c r="G312" s="522">
        <f t="shared" si="22"/>
        <v>12.830695556786997</v>
      </c>
    </row>
    <row r="313" spans="1:7">
      <c r="A313" s="534">
        <v>36</v>
      </c>
      <c r="B313" s="534" t="s">
        <v>2700</v>
      </c>
      <c r="C313" s="535" t="s">
        <v>107</v>
      </c>
      <c r="D313" s="536">
        <v>6</v>
      </c>
      <c r="E313" s="541">
        <v>19.975680000000001</v>
      </c>
      <c r="F313" s="522">
        <f t="shared" si="20"/>
        <v>25.9456864087098</v>
      </c>
      <c r="G313" s="522">
        <f t="shared" si="22"/>
        <v>155.6741184522588</v>
      </c>
    </row>
    <row r="314" spans="1:7">
      <c r="A314" s="534">
        <v>37</v>
      </c>
      <c r="B314" s="534" t="s">
        <v>2701</v>
      </c>
      <c r="C314" s="535" t="s">
        <v>107</v>
      </c>
      <c r="D314" s="536">
        <v>1</v>
      </c>
      <c r="E314" s="541">
        <v>2.6891200000000026</v>
      </c>
      <c r="F314" s="522">
        <f t="shared" si="20"/>
        <v>3.4928004571253526</v>
      </c>
      <c r="G314" s="522">
        <f t="shared" si="22"/>
        <v>3.4928004571253526</v>
      </c>
    </row>
    <row r="315" spans="1:7">
      <c r="A315" s="534">
        <v>38</v>
      </c>
      <c r="B315" s="534" t="s">
        <v>2702</v>
      </c>
      <c r="C315" s="535" t="s">
        <v>107</v>
      </c>
      <c r="D315" s="536">
        <v>1</v>
      </c>
      <c r="E315" s="541">
        <v>9.5239322200000061</v>
      </c>
      <c r="F315" s="522">
        <f t="shared" si="20"/>
        <v>12.3702902107927</v>
      </c>
      <c r="G315" s="522">
        <f t="shared" si="22"/>
        <v>12.3702902107927</v>
      </c>
    </row>
    <row r="316" spans="1:7" ht="25.5">
      <c r="A316" s="534">
        <v>39</v>
      </c>
      <c r="B316" s="534" t="s">
        <v>2703</v>
      </c>
      <c r="C316" s="535" t="s">
        <v>107</v>
      </c>
      <c r="D316" s="536">
        <v>10</v>
      </c>
      <c r="E316" s="541">
        <v>3.3806080000000023</v>
      </c>
      <c r="F316" s="522">
        <f t="shared" si="20"/>
        <v>4.390949146100442</v>
      </c>
      <c r="G316" s="522">
        <f t="shared" si="22"/>
        <v>43.909491461004421</v>
      </c>
    </row>
    <row r="317" spans="1:7">
      <c r="A317" s="534">
        <v>40</v>
      </c>
      <c r="B317" s="534" t="s">
        <v>2704</v>
      </c>
      <c r="C317" s="535" t="s">
        <v>107</v>
      </c>
      <c r="D317" s="536">
        <v>6</v>
      </c>
      <c r="E317" s="541">
        <v>16.646400000000003</v>
      </c>
      <c r="F317" s="522">
        <f t="shared" si="20"/>
        <v>21.621405340591505</v>
      </c>
      <c r="G317" s="522">
        <f t="shared" si="22"/>
        <v>129.72843204354902</v>
      </c>
    </row>
    <row r="318" spans="1:7">
      <c r="A318" s="534">
        <v>41</v>
      </c>
      <c r="B318" s="534" t="s">
        <v>2705</v>
      </c>
      <c r="C318" s="535" t="s">
        <v>107</v>
      </c>
      <c r="D318" s="536">
        <v>10</v>
      </c>
      <c r="E318" s="541">
        <v>6.0368000000000066</v>
      </c>
      <c r="F318" s="522">
        <f t="shared" si="20"/>
        <v>7.8409806180365074</v>
      </c>
      <c r="G318" s="522">
        <f t="shared" si="22"/>
        <v>78.409806180365081</v>
      </c>
    </row>
    <row r="319" spans="1:7">
      <c r="A319" s="534">
        <v>42</v>
      </c>
      <c r="B319" s="534" t="s">
        <v>2676</v>
      </c>
      <c r="C319" s="535" t="s">
        <v>107</v>
      </c>
      <c r="D319" s="548">
        <v>118</v>
      </c>
      <c r="E319" s="541">
        <v>3.2300083800000006</v>
      </c>
      <c r="F319" s="522">
        <f t="shared" si="20"/>
        <v>4.1953407606141457</v>
      </c>
      <c r="G319" s="522">
        <f t="shared" si="22"/>
        <v>495.05020975246919</v>
      </c>
    </row>
    <row r="320" spans="1:7">
      <c r="A320" s="534">
        <v>43</v>
      </c>
      <c r="B320" s="534" t="s">
        <v>2677</v>
      </c>
      <c r="C320" s="535" t="s">
        <v>107</v>
      </c>
      <c r="D320" s="536">
        <v>118</v>
      </c>
      <c r="E320" s="541">
        <v>1.9756800000000005</v>
      </c>
      <c r="F320" s="522">
        <f t="shared" si="20"/>
        <v>2.5661391113574004</v>
      </c>
      <c r="G320" s="522">
        <f t="shared" si="22"/>
        <v>302.80441514017326</v>
      </c>
    </row>
    <row r="321" spans="1:7">
      <c r="A321" s="534">
        <v>44</v>
      </c>
      <c r="B321" s="534" t="s">
        <v>2678</v>
      </c>
      <c r="C321" s="535" t="s">
        <v>107</v>
      </c>
      <c r="D321" s="536">
        <v>118</v>
      </c>
      <c r="E321" s="541">
        <v>0.23304960000000005</v>
      </c>
      <c r="F321" s="522">
        <f t="shared" si="20"/>
        <v>0.30269967476828108</v>
      </c>
      <c r="G321" s="522">
        <f t="shared" si="22"/>
        <v>35.71856162265717</v>
      </c>
    </row>
    <row r="322" spans="1:7">
      <c r="A322" s="534">
        <v>45</v>
      </c>
      <c r="B322" s="545" t="s">
        <v>2706</v>
      </c>
      <c r="C322" s="546" t="s">
        <v>2491</v>
      </c>
      <c r="D322" s="551">
        <v>6116</v>
      </c>
      <c r="E322" s="541">
        <v>0.40428649080000001</v>
      </c>
      <c r="F322" s="522">
        <f t="shared" si="20"/>
        <v>0.52511306296329041</v>
      </c>
      <c r="G322" s="522">
        <f t="shared" si="22"/>
        <v>3211.5914930834842</v>
      </c>
    </row>
    <row r="323" spans="1:7">
      <c r="A323" s="529"/>
      <c r="B323" s="530" t="s">
        <v>11</v>
      </c>
      <c r="C323" s="529"/>
      <c r="D323" s="531"/>
      <c r="E323" s="529"/>
      <c r="F323" s="529"/>
      <c r="G323" s="532">
        <f>SUM(G277:G322)</f>
        <v>21530.535280506079</v>
      </c>
    </row>
    <row r="324" spans="1:7">
      <c r="A324" s="755" t="s">
        <v>4255</v>
      </c>
      <c r="B324" s="755"/>
      <c r="C324" s="755"/>
      <c r="D324" s="755"/>
      <c r="E324" s="755"/>
      <c r="F324" s="755"/>
      <c r="G324" s="755"/>
    </row>
    <row r="325" spans="1:7" ht="114.75">
      <c r="A325" s="553">
        <v>1</v>
      </c>
      <c r="B325" s="554" t="s">
        <v>2789</v>
      </c>
      <c r="C325" s="555" t="s">
        <v>2786</v>
      </c>
      <c r="D325" s="556">
        <v>1</v>
      </c>
      <c r="E325" s="557">
        <v>217.27456619999998</v>
      </c>
      <c r="F325" s="522">
        <f t="shared" ref="F325:F386" si="23">E325*$H$3</f>
        <v>282.21005538803473</v>
      </c>
      <c r="G325" s="522">
        <f t="shared" ref="G325" si="24">F325*D325</f>
        <v>282.21005538803473</v>
      </c>
    </row>
    <row r="326" spans="1:7" ht="127.5">
      <c r="A326" s="553">
        <v>2</v>
      </c>
      <c r="B326" s="554" t="s">
        <v>2788</v>
      </c>
      <c r="C326" s="555" t="s">
        <v>2786</v>
      </c>
      <c r="D326" s="556">
        <v>2</v>
      </c>
      <c r="E326" s="557">
        <v>220.73749420000013</v>
      </c>
      <c r="F326" s="522">
        <f t="shared" si="23"/>
        <v>286.70792699710859</v>
      </c>
      <c r="G326" s="522">
        <f t="shared" ref="G326:G386" si="25">F326*D326</f>
        <v>573.41585399421717</v>
      </c>
    </row>
    <row r="327" spans="1:7" ht="114.75">
      <c r="A327" s="553">
        <v>3</v>
      </c>
      <c r="B327" s="554" t="s">
        <v>2787</v>
      </c>
      <c r="C327" s="555" t="s">
        <v>2786</v>
      </c>
      <c r="D327" s="556">
        <v>1</v>
      </c>
      <c r="E327" s="557">
        <v>212.95221740000011</v>
      </c>
      <c r="F327" s="522">
        <f t="shared" si="23"/>
        <v>276.59591326552072</v>
      </c>
      <c r="G327" s="522">
        <f t="shared" si="25"/>
        <v>276.59591326552072</v>
      </c>
    </row>
    <row r="328" spans="1:7" ht="38.25">
      <c r="A328" s="553">
        <v>4</v>
      </c>
      <c r="B328" s="554" t="s">
        <v>2785</v>
      </c>
      <c r="C328" s="555" t="s">
        <v>107</v>
      </c>
      <c r="D328" s="556">
        <v>3</v>
      </c>
      <c r="E328" s="557">
        <v>37.25815860000003</v>
      </c>
      <c r="F328" s="522">
        <f t="shared" si="23"/>
        <v>48.393271177830989</v>
      </c>
      <c r="G328" s="522">
        <f t="shared" si="25"/>
        <v>145.17981353349296</v>
      </c>
    </row>
    <row r="329" spans="1:7" ht="25.5">
      <c r="A329" s="553">
        <v>5</v>
      </c>
      <c r="B329" s="554" t="s">
        <v>2784</v>
      </c>
      <c r="C329" s="558" t="s">
        <v>107</v>
      </c>
      <c r="D329" s="557">
        <v>1</v>
      </c>
      <c r="E329" s="557">
        <v>23.478150000000014</v>
      </c>
      <c r="F329" s="522">
        <f t="shared" si="23"/>
        <v>30.494917687740809</v>
      </c>
      <c r="G329" s="522">
        <f t="shared" si="25"/>
        <v>30.494917687740809</v>
      </c>
    </row>
    <row r="330" spans="1:7" ht="25.5">
      <c r="A330" s="553">
        <v>6</v>
      </c>
      <c r="B330" s="554" t="s">
        <v>2783</v>
      </c>
      <c r="C330" s="558" t="s">
        <v>107</v>
      </c>
      <c r="D330" s="557">
        <v>2</v>
      </c>
      <c r="E330" s="557">
        <v>13.245845800000005</v>
      </c>
      <c r="F330" s="522">
        <f t="shared" si="23"/>
        <v>17.204548798585375</v>
      </c>
      <c r="G330" s="522">
        <f t="shared" si="25"/>
        <v>34.409097597170749</v>
      </c>
    </row>
    <row r="331" spans="1:7" ht="25.5">
      <c r="A331" s="553">
        <v>7</v>
      </c>
      <c r="B331" s="559" t="s">
        <v>2782</v>
      </c>
      <c r="C331" s="560" t="s">
        <v>107</v>
      </c>
      <c r="D331" s="557">
        <v>5</v>
      </c>
      <c r="E331" s="557">
        <v>15.050300200000009</v>
      </c>
      <c r="F331" s="522">
        <f t="shared" si="23"/>
        <v>19.548289186958474</v>
      </c>
      <c r="G331" s="522">
        <f t="shared" si="25"/>
        <v>97.741445934792367</v>
      </c>
    </row>
    <row r="332" spans="1:7">
      <c r="A332" s="553">
        <v>8</v>
      </c>
      <c r="B332" s="554" t="s">
        <v>2781</v>
      </c>
      <c r="C332" s="561" t="s">
        <v>107</v>
      </c>
      <c r="D332" s="562">
        <v>3</v>
      </c>
      <c r="E332" s="557">
        <v>9.2256672000000179</v>
      </c>
      <c r="F332" s="522">
        <f t="shared" si="23"/>
        <v>11.982884591779618</v>
      </c>
      <c r="G332" s="522">
        <f t="shared" si="25"/>
        <v>35.948653775338855</v>
      </c>
    </row>
    <row r="333" spans="1:7">
      <c r="A333" s="553">
        <v>9</v>
      </c>
      <c r="B333" s="554" t="s">
        <v>2780</v>
      </c>
      <c r="C333" s="561" t="s">
        <v>107</v>
      </c>
      <c r="D333" s="562">
        <v>2</v>
      </c>
      <c r="E333" s="557">
        <v>6.8636320000000026</v>
      </c>
      <c r="F333" s="522">
        <f t="shared" si="23"/>
        <v>8.9149227208678621</v>
      </c>
      <c r="G333" s="522">
        <f t="shared" si="25"/>
        <v>17.829845441735724</v>
      </c>
    </row>
    <row r="334" spans="1:7">
      <c r="A334" s="553">
        <v>10</v>
      </c>
      <c r="B334" s="554" t="s">
        <v>2779</v>
      </c>
      <c r="C334" s="561" t="s">
        <v>107</v>
      </c>
      <c r="D334" s="562">
        <v>24</v>
      </c>
      <c r="E334" s="557">
        <v>18.362848000000014</v>
      </c>
      <c r="F334" s="522">
        <f t="shared" si="23"/>
        <v>23.850837407227402</v>
      </c>
      <c r="G334" s="522">
        <f t="shared" si="25"/>
        <v>572.42009777345766</v>
      </c>
    </row>
    <row r="335" spans="1:7">
      <c r="A335" s="553">
        <v>11</v>
      </c>
      <c r="B335" s="554" t="s">
        <v>2778</v>
      </c>
      <c r="C335" s="561" t="s">
        <v>107</v>
      </c>
      <c r="D335" s="562">
        <v>106</v>
      </c>
      <c r="E335" s="557">
        <v>21.664428799999996</v>
      </c>
      <c r="F335" s="522">
        <f t="shared" si="23"/>
        <v>28.139140988873525</v>
      </c>
      <c r="G335" s="522">
        <f t="shared" si="25"/>
        <v>2982.7489448205938</v>
      </c>
    </row>
    <row r="336" spans="1:7">
      <c r="A336" s="553">
        <v>12</v>
      </c>
      <c r="B336" s="554" t="s">
        <v>2777</v>
      </c>
      <c r="C336" s="561" t="s">
        <v>107</v>
      </c>
      <c r="D336" s="562">
        <v>2</v>
      </c>
      <c r="E336" s="557">
        <v>29.001884800000028</v>
      </c>
      <c r="F336" s="522">
        <f t="shared" si="23"/>
        <v>37.669496521887019</v>
      </c>
      <c r="G336" s="522">
        <f t="shared" si="25"/>
        <v>75.338993043774039</v>
      </c>
    </row>
    <row r="337" spans="1:7" ht="25.5">
      <c r="A337" s="553">
        <v>13</v>
      </c>
      <c r="B337" s="559" t="s">
        <v>2776</v>
      </c>
      <c r="C337" s="560" t="s">
        <v>107</v>
      </c>
      <c r="D337" s="557">
        <v>1</v>
      </c>
      <c r="E337" s="557">
        <v>41.854169200000058</v>
      </c>
      <c r="F337" s="522">
        <f t="shared" si="23"/>
        <v>54.362862689043972</v>
      </c>
      <c r="G337" s="522">
        <f t="shared" si="25"/>
        <v>54.362862689043972</v>
      </c>
    </row>
    <row r="338" spans="1:7" ht="25.5">
      <c r="A338" s="553">
        <v>14</v>
      </c>
      <c r="B338" s="559" t="s">
        <v>2774</v>
      </c>
      <c r="C338" s="558" t="s">
        <v>107</v>
      </c>
      <c r="D338" s="557">
        <v>4</v>
      </c>
      <c r="E338" s="557">
        <v>7.5145565999999988</v>
      </c>
      <c r="F338" s="522">
        <f t="shared" si="23"/>
        <v>9.7603850804628678</v>
      </c>
      <c r="G338" s="522">
        <f t="shared" si="25"/>
        <v>39.041540321851471</v>
      </c>
    </row>
    <row r="339" spans="1:7">
      <c r="A339" s="553">
        <v>15</v>
      </c>
      <c r="B339" s="559" t="s">
        <v>2773</v>
      </c>
      <c r="C339" s="558" t="s">
        <v>107</v>
      </c>
      <c r="D339" s="557">
        <v>3</v>
      </c>
      <c r="E339" s="557">
        <v>29.931540800000022</v>
      </c>
      <c r="F339" s="522">
        <f t="shared" si="23"/>
        <v>38.876992989790757</v>
      </c>
      <c r="G339" s="522">
        <f t="shared" si="25"/>
        <v>116.63097896937228</v>
      </c>
    </row>
    <row r="340" spans="1:7">
      <c r="A340" s="553">
        <v>16</v>
      </c>
      <c r="B340" s="559" t="s">
        <v>2772</v>
      </c>
      <c r="C340" s="558" t="s">
        <v>107</v>
      </c>
      <c r="D340" s="557">
        <v>6</v>
      </c>
      <c r="E340" s="557">
        <v>19.414611600000001</v>
      </c>
      <c r="F340" s="522">
        <f t="shared" si="23"/>
        <v>25.216935008995922</v>
      </c>
      <c r="G340" s="522">
        <f t="shared" si="25"/>
        <v>151.30161005397554</v>
      </c>
    </row>
    <row r="341" spans="1:7">
      <c r="A341" s="553">
        <v>17</v>
      </c>
      <c r="B341" s="559" t="s">
        <v>2771</v>
      </c>
      <c r="C341" s="558" t="s">
        <v>107</v>
      </c>
      <c r="D341" s="557">
        <v>4</v>
      </c>
      <c r="E341" s="557">
        <v>14.870144400000003</v>
      </c>
      <c r="F341" s="522">
        <f t="shared" si="23"/>
        <v>19.314291351014443</v>
      </c>
      <c r="G341" s="522">
        <f t="shared" si="25"/>
        <v>77.257165404057773</v>
      </c>
    </row>
    <row r="342" spans="1:7">
      <c r="A342" s="553">
        <v>18</v>
      </c>
      <c r="B342" s="559" t="s">
        <v>2770</v>
      </c>
      <c r="C342" s="558" t="s">
        <v>107</v>
      </c>
      <c r="D342" s="557">
        <v>11</v>
      </c>
      <c r="E342" s="557">
        <v>9.738377400000001</v>
      </c>
      <c r="F342" s="522">
        <f t="shared" si="23"/>
        <v>12.648825279042651</v>
      </c>
      <c r="G342" s="522">
        <f t="shared" si="25"/>
        <v>139.13707806946917</v>
      </c>
    </row>
    <row r="343" spans="1:7">
      <c r="A343" s="553">
        <v>19</v>
      </c>
      <c r="B343" s="559" t="s">
        <v>2769</v>
      </c>
      <c r="C343" s="558" t="s">
        <v>107</v>
      </c>
      <c r="D343" s="557">
        <v>16</v>
      </c>
      <c r="E343" s="557">
        <v>7.8739806000000012</v>
      </c>
      <c r="F343" s="522">
        <f t="shared" si="23"/>
        <v>10.227227880896404</v>
      </c>
      <c r="G343" s="522">
        <f t="shared" si="25"/>
        <v>163.63564609434246</v>
      </c>
    </row>
    <row r="344" spans="1:7">
      <c r="A344" s="553">
        <v>20</v>
      </c>
      <c r="B344" s="559" t="s">
        <v>2768</v>
      </c>
      <c r="C344" s="558" t="s">
        <v>107</v>
      </c>
      <c r="D344" s="557">
        <v>7</v>
      </c>
      <c r="E344" s="557">
        <v>6.0095838000000015</v>
      </c>
      <c r="F344" s="522">
        <f t="shared" si="23"/>
        <v>7.8056304827501561</v>
      </c>
      <c r="G344" s="522">
        <f t="shared" si="25"/>
        <v>54.639413379251096</v>
      </c>
    </row>
    <row r="345" spans="1:7">
      <c r="A345" s="553">
        <v>21</v>
      </c>
      <c r="B345" s="559" t="s">
        <v>2767</v>
      </c>
      <c r="C345" s="558" t="s">
        <v>107</v>
      </c>
      <c r="D345" s="557">
        <v>4</v>
      </c>
      <c r="E345" s="557">
        <v>4.1451870000000008</v>
      </c>
      <c r="F345" s="522">
        <f t="shared" si="23"/>
        <v>5.3840330846039066</v>
      </c>
      <c r="G345" s="522">
        <f t="shared" si="25"/>
        <v>21.536132338415626</v>
      </c>
    </row>
    <row r="346" spans="1:7">
      <c r="A346" s="553">
        <v>22</v>
      </c>
      <c r="B346" s="559" t="s">
        <v>2766</v>
      </c>
      <c r="C346" s="558" t="s">
        <v>107</v>
      </c>
      <c r="D346" s="557">
        <v>4</v>
      </c>
      <c r="E346" s="557">
        <v>5.4269598000000006</v>
      </c>
      <c r="F346" s="522">
        <f t="shared" si="23"/>
        <v>7.0488812958294522</v>
      </c>
      <c r="G346" s="522">
        <f t="shared" si="25"/>
        <v>28.195525183317809</v>
      </c>
    </row>
    <row r="347" spans="1:7">
      <c r="A347" s="553">
        <v>23</v>
      </c>
      <c r="B347" s="559" t="s">
        <v>2765</v>
      </c>
      <c r="C347" s="558" t="s">
        <v>107</v>
      </c>
      <c r="D347" s="557">
        <v>2</v>
      </c>
      <c r="E347" s="557">
        <v>4.378236600000001</v>
      </c>
      <c r="F347" s="522">
        <f t="shared" si="23"/>
        <v>5.6867327593721884</v>
      </c>
      <c r="G347" s="522">
        <f t="shared" si="25"/>
        <v>11.373465518744377</v>
      </c>
    </row>
    <row r="348" spans="1:7">
      <c r="A348" s="553">
        <v>24</v>
      </c>
      <c r="B348" s="559" t="s">
        <v>2764</v>
      </c>
      <c r="C348" s="558" t="s">
        <v>107</v>
      </c>
      <c r="D348" s="557">
        <v>6</v>
      </c>
      <c r="E348" s="557">
        <v>4.1451870000000008</v>
      </c>
      <c r="F348" s="522">
        <f t="shared" si="23"/>
        <v>5.3840330846039066</v>
      </c>
      <c r="G348" s="522">
        <f t="shared" si="25"/>
        <v>32.30419850762344</v>
      </c>
    </row>
    <row r="349" spans="1:7">
      <c r="A349" s="553">
        <v>25</v>
      </c>
      <c r="B349" s="559" t="s">
        <v>2763</v>
      </c>
      <c r="C349" s="558" t="s">
        <v>107</v>
      </c>
      <c r="D349" s="557">
        <v>179</v>
      </c>
      <c r="E349" s="557">
        <v>3.3295134000000006</v>
      </c>
      <c r="F349" s="522">
        <f t="shared" si="23"/>
        <v>4.3245842229149236</v>
      </c>
      <c r="G349" s="522">
        <f t="shared" si="25"/>
        <v>774.10057590177132</v>
      </c>
    </row>
    <row r="350" spans="1:7">
      <c r="A350" s="553">
        <v>26</v>
      </c>
      <c r="B350" s="559" t="s">
        <v>2762</v>
      </c>
      <c r="C350" s="558" t="s">
        <v>107</v>
      </c>
      <c r="D350" s="557">
        <v>3</v>
      </c>
      <c r="E350" s="557">
        <v>21.532725600000006</v>
      </c>
      <c r="F350" s="522">
        <f t="shared" si="23"/>
        <v>27.968076478117279</v>
      </c>
      <c r="G350" s="522">
        <f t="shared" si="25"/>
        <v>83.904229434351834</v>
      </c>
    </row>
    <row r="351" spans="1:7">
      <c r="A351" s="553">
        <v>27</v>
      </c>
      <c r="B351" s="559" t="s">
        <v>2761</v>
      </c>
      <c r="C351" s="558" t="s">
        <v>107</v>
      </c>
      <c r="D351" s="557">
        <v>1</v>
      </c>
      <c r="E351" s="557">
        <v>17.803932000000003</v>
      </c>
      <c r="F351" s="522">
        <f t="shared" si="23"/>
        <v>23.124881681824778</v>
      </c>
      <c r="G351" s="522">
        <f t="shared" si="25"/>
        <v>23.124881681824778</v>
      </c>
    </row>
    <row r="352" spans="1:7">
      <c r="A352" s="553">
        <v>28</v>
      </c>
      <c r="B352" s="559" t="s">
        <v>2760</v>
      </c>
      <c r="C352" s="560" t="s">
        <v>2382</v>
      </c>
      <c r="D352" s="557">
        <v>5</v>
      </c>
      <c r="E352" s="557">
        <v>111.78566484000004</v>
      </c>
      <c r="F352" s="522">
        <f t="shared" si="23"/>
        <v>145.19434657182023</v>
      </c>
      <c r="G352" s="522">
        <f t="shared" si="25"/>
        <v>725.97173285910117</v>
      </c>
    </row>
    <row r="353" spans="1:7" ht="25.5">
      <c r="A353" s="553">
        <v>29</v>
      </c>
      <c r="B353" s="534" t="s">
        <v>2759</v>
      </c>
      <c r="C353" s="560" t="s">
        <v>4225</v>
      </c>
      <c r="D353" s="557">
        <v>98.8</v>
      </c>
      <c r="E353" s="557">
        <v>5.7475676400000006</v>
      </c>
      <c r="F353" s="522">
        <f t="shared" si="23"/>
        <v>7.4653071935617854</v>
      </c>
      <c r="G353" s="522">
        <f t="shared" si="25"/>
        <v>737.57235072390438</v>
      </c>
    </row>
    <row r="354" spans="1:7" ht="25.5">
      <c r="A354" s="553">
        <v>30</v>
      </c>
      <c r="B354" s="534" t="s">
        <v>2758</v>
      </c>
      <c r="C354" s="560" t="s">
        <v>4225</v>
      </c>
      <c r="D354" s="557">
        <v>88</v>
      </c>
      <c r="E354" s="557">
        <v>5.7475676400000006</v>
      </c>
      <c r="F354" s="522">
        <f t="shared" si="23"/>
        <v>7.4653071935617854</v>
      </c>
      <c r="G354" s="522">
        <f t="shared" si="25"/>
        <v>656.94703303343715</v>
      </c>
    </row>
    <row r="355" spans="1:7" ht="25.5">
      <c r="A355" s="553">
        <v>31</v>
      </c>
      <c r="B355" s="534" t="s">
        <v>2757</v>
      </c>
      <c r="C355" s="560" t="s">
        <v>4225</v>
      </c>
      <c r="D355" s="557">
        <v>31.5</v>
      </c>
      <c r="E355" s="557">
        <v>5.7475676400000006</v>
      </c>
      <c r="F355" s="522">
        <f t="shared" si="23"/>
        <v>7.4653071935617854</v>
      </c>
      <c r="G355" s="522">
        <f t="shared" si="25"/>
        <v>235.15717659719624</v>
      </c>
    </row>
    <row r="356" spans="1:7" ht="25.5">
      <c r="A356" s="553">
        <v>32</v>
      </c>
      <c r="B356" s="534" t="s">
        <v>2756</v>
      </c>
      <c r="C356" s="560" t="s">
        <v>4225</v>
      </c>
      <c r="D356" s="557">
        <v>16</v>
      </c>
      <c r="E356" s="557">
        <v>6.2291378399999999</v>
      </c>
      <c r="F356" s="522">
        <f t="shared" si="23"/>
        <v>8.0908012640004205</v>
      </c>
      <c r="G356" s="522">
        <f t="shared" si="25"/>
        <v>129.45282022400673</v>
      </c>
    </row>
    <row r="357" spans="1:7" ht="25.5">
      <c r="A357" s="553">
        <v>33</v>
      </c>
      <c r="B357" s="534" t="s">
        <v>2755</v>
      </c>
      <c r="C357" s="560" t="s">
        <v>4225</v>
      </c>
      <c r="D357" s="557">
        <v>40</v>
      </c>
      <c r="E357" s="557">
        <v>6.2291378399999999</v>
      </c>
      <c r="F357" s="522">
        <f t="shared" si="23"/>
        <v>8.0908012640004205</v>
      </c>
      <c r="G357" s="522">
        <f t="shared" si="25"/>
        <v>323.63205056001681</v>
      </c>
    </row>
    <row r="358" spans="1:7" ht="25.5">
      <c r="A358" s="553">
        <v>34</v>
      </c>
      <c r="B358" s="534" t="s">
        <v>2754</v>
      </c>
      <c r="C358" s="560" t="s">
        <v>4225</v>
      </c>
      <c r="D358" s="557">
        <v>54</v>
      </c>
      <c r="E358" s="557">
        <v>6.4572500399999999</v>
      </c>
      <c r="F358" s="522">
        <f t="shared" si="23"/>
        <v>8.3870879289450375</v>
      </c>
      <c r="G358" s="522">
        <f t="shared" si="25"/>
        <v>452.90274816303202</v>
      </c>
    </row>
    <row r="359" spans="1:7" ht="25.5">
      <c r="A359" s="553">
        <v>35</v>
      </c>
      <c r="B359" s="534" t="s">
        <v>2753</v>
      </c>
      <c r="C359" s="560" t="s">
        <v>4225</v>
      </c>
      <c r="D359" s="557">
        <v>23.8</v>
      </c>
      <c r="E359" s="557">
        <v>6.4572500399999999</v>
      </c>
      <c r="F359" s="522">
        <f t="shared" si="23"/>
        <v>8.3870879289450375</v>
      </c>
      <c r="G359" s="522">
        <f t="shared" si="25"/>
        <v>199.6126927088919</v>
      </c>
    </row>
    <row r="360" spans="1:7" ht="25.5">
      <c r="A360" s="553">
        <v>36</v>
      </c>
      <c r="B360" s="534" t="s">
        <v>2752</v>
      </c>
      <c r="C360" s="560" t="s">
        <v>4225</v>
      </c>
      <c r="D360" s="557">
        <v>41.6</v>
      </c>
      <c r="E360" s="557">
        <v>6.4572500399999999</v>
      </c>
      <c r="F360" s="522">
        <f t="shared" si="23"/>
        <v>8.3870879289450375</v>
      </c>
      <c r="G360" s="522">
        <f t="shared" si="25"/>
        <v>348.90285784411356</v>
      </c>
    </row>
    <row r="361" spans="1:7" ht="25.5">
      <c r="A361" s="553">
        <v>37</v>
      </c>
      <c r="B361" s="534" t="s">
        <v>2751</v>
      </c>
      <c r="C361" s="560" t="s">
        <v>4225</v>
      </c>
      <c r="D361" s="557">
        <v>21</v>
      </c>
      <c r="E361" s="557">
        <v>6.4572500399999999</v>
      </c>
      <c r="F361" s="522">
        <f t="shared" si="23"/>
        <v>8.3870879289450375</v>
      </c>
      <c r="G361" s="522">
        <f t="shared" si="25"/>
        <v>176.12884650784579</v>
      </c>
    </row>
    <row r="362" spans="1:7" ht="25.5">
      <c r="A362" s="553">
        <v>38</v>
      </c>
      <c r="B362" s="534" t="s">
        <v>2750</v>
      </c>
      <c r="C362" s="560" t="s">
        <v>4225</v>
      </c>
      <c r="D362" s="557">
        <v>45.5</v>
      </c>
      <c r="E362" s="557">
        <v>6.4572500399999999</v>
      </c>
      <c r="F362" s="522">
        <f t="shared" si="23"/>
        <v>8.3870879289450375</v>
      </c>
      <c r="G362" s="522">
        <f t="shared" si="25"/>
        <v>381.61250076699923</v>
      </c>
    </row>
    <row r="363" spans="1:7" ht="25.5">
      <c r="A363" s="553">
        <v>39</v>
      </c>
      <c r="B363" s="534" t="s">
        <v>2749</v>
      </c>
      <c r="C363" s="560" t="s">
        <v>4225</v>
      </c>
      <c r="D363" s="557">
        <v>43.2</v>
      </c>
      <c r="E363" s="557">
        <v>6.4572500399999999</v>
      </c>
      <c r="F363" s="522">
        <f t="shared" si="23"/>
        <v>8.3870879289450375</v>
      </c>
      <c r="G363" s="522">
        <f t="shared" si="25"/>
        <v>362.32219853042562</v>
      </c>
    </row>
    <row r="364" spans="1:7" ht="25.5">
      <c r="A364" s="553">
        <v>40</v>
      </c>
      <c r="B364" s="534" t="s">
        <v>2748</v>
      </c>
      <c r="C364" s="560" t="s">
        <v>4225</v>
      </c>
      <c r="D364" s="557">
        <v>154</v>
      </c>
      <c r="E364" s="557">
        <v>6.4572500399999999</v>
      </c>
      <c r="F364" s="522">
        <f t="shared" si="23"/>
        <v>8.3870879289450375</v>
      </c>
      <c r="G364" s="522">
        <f t="shared" si="25"/>
        <v>1291.6115410575358</v>
      </c>
    </row>
    <row r="365" spans="1:7" ht="25.5">
      <c r="A365" s="553">
        <v>41</v>
      </c>
      <c r="B365" s="534" t="s">
        <v>2747</v>
      </c>
      <c r="C365" s="560" t="s">
        <v>4225</v>
      </c>
      <c r="D365" s="557">
        <v>16</v>
      </c>
      <c r="E365" s="557">
        <v>6.0689659200000001</v>
      </c>
      <c r="F365" s="522">
        <f t="shared" si="23"/>
        <v>7.8827597651477683</v>
      </c>
      <c r="G365" s="522">
        <f t="shared" si="25"/>
        <v>126.12415624236429</v>
      </c>
    </row>
    <row r="366" spans="1:7" ht="25.5">
      <c r="A366" s="553">
        <v>42</v>
      </c>
      <c r="B366" s="534" t="s">
        <v>2746</v>
      </c>
      <c r="C366" s="560" t="s">
        <v>4225</v>
      </c>
      <c r="D366" s="557">
        <v>16.2</v>
      </c>
      <c r="E366" s="557">
        <v>6.0689659200000001</v>
      </c>
      <c r="F366" s="522">
        <f t="shared" si="23"/>
        <v>7.8827597651477683</v>
      </c>
      <c r="G366" s="522">
        <f t="shared" si="25"/>
        <v>127.70070819539384</v>
      </c>
    </row>
    <row r="367" spans="1:7" ht="25.5">
      <c r="A367" s="553">
        <v>43</v>
      </c>
      <c r="B367" s="534" t="s">
        <v>2745</v>
      </c>
      <c r="C367" s="560" t="s">
        <v>4225</v>
      </c>
      <c r="D367" s="557">
        <v>16</v>
      </c>
      <c r="E367" s="557">
        <v>6.0689659200000001</v>
      </c>
      <c r="F367" s="522">
        <f t="shared" si="23"/>
        <v>7.8827597651477683</v>
      </c>
      <c r="G367" s="522">
        <f t="shared" si="25"/>
        <v>126.12415624236429</v>
      </c>
    </row>
    <row r="368" spans="1:7" ht="25.5">
      <c r="A368" s="553">
        <v>44</v>
      </c>
      <c r="B368" s="534" t="s">
        <v>2744</v>
      </c>
      <c r="C368" s="560" t="s">
        <v>4225</v>
      </c>
      <c r="D368" s="557">
        <v>269.5</v>
      </c>
      <c r="E368" s="557">
        <v>6.0689659200000001</v>
      </c>
      <c r="F368" s="522">
        <f t="shared" si="23"/>
        <v>7.8827597651477683</v>
      </c>
      <c r="G368" s="522">
        <f t="shared" si="25"/>
        <v>2124.4037567073237</v>
      </c>
    </row>
    <row r="369" spans="1:7" ht="25.5">
      <c r="A369" s="553">
        <v>45</v>
      </c>
      <c r="B369" s="559" t="s">
        <v>2743</v>
      </c>
      <c r="C369" s="560" t="s">
        <v>4225</v>
      </c>
      <c r="D369" s="557">
        <v>975.1</v>
      </c>
      <c r="E369" s="557">
        <v>1.7681013637958398</v>
      </c>
      <c r="F369" s="522">
        <f t="shared" si="23"/>
        <v>2.2965227478543402</v>
      </c>
      <c r="G369" s="522">
        <f t="shared" si="25"/>
        <v>2239.3393314327673</v>
      </c>
    </row>
    <row r="370" spans="1:7" ht="25.5">
      <c r="A370" s="553">
        <v>46</v>
      </c>
      <c r="B370" s="534" t="s">
        <v>2742</v>
      </c>
      <c r="C370" s="560" t="s">
        <v>4225</v>
      </c>
      <c r="D370" s="557">
        <v>8.7899999999999991</v>
      </c>
      <c r="E370" s="557">
        <v>7.7206552800000008</v>
      </c>
      <c r="F370" s="522">
        <f t="shared" si="23"/>
        <v>10.02807918251742</v>
      </c>
      <c r="G370" s="522">
        <f t="shared" si="25"/>
        <v>88.14681601432811</v>
      </c>
    </row>
    <row r="371" spans="1:7" ht="25.5">
      <c r="A371" s="553">
        <v>47</v>
      </c>
      <c r="B371" s="534" t="s">
        <v>2741</v>
      </c>
      <c r="C371" s="560" t="s">
        <v>4225</v>
      </c>
      <c r="D371" s="557">
        <v>50.24</v>
      </c>
      <c r="E371" s="557">
        <v>6.0689659200000001</v>
      </c>
      <c r="F371" s="522">
        <f t="shared" si="23"/>
        <v>7.8827597651477683</v>
      </c>
      <c r="G371" s="522">
        <f t="shared" si="25"/>
        <v>396.0298506010239</v>
      </c>
    </row>
    <row r="372" spans="1:7" ht="25.5">
      <c r="A372" s="553">
        <v>48</v>
      </c>
      <c r="B372" s="534" t="s">
        <v>2740</v>
      </c>
      <c r="C372" s="560" t="s">
        <v>4225</v>
      </c>
      <c r="D372" s="557">
        <v>21.2</v>
      </c>
      <c r="E372" s="557">
        <v>6.0689659200000001</v>
      </c>
      <c r="F372" s="522">
        <f t="shared" si="23"/>
        <v>7.8827597651477683</v>
      </c>
      <c r="G372" s="522">
        <f t="shared" si="25"/>
        <v>167.11450702113268</v>
      </c>
    </row>
    <row r="373" spans="1:7" ht="25.5">
      <c r="A373" s="553">
        <v>49</v>
      </c>
      <c r="B373" s="534" t="s">
        <v>2739</v>
      </c>
      <c r="C373" s="560" t="s">
        <v>4225</v>
      </c>
      <c r="D373" s="557">
        <v>490.6</v>
      </c>
      <c r="E373" s="557">
        <v>6.0689659200000001</v>
      </c>
      <c r="F373" s="522">
        <f t="shared" si="23"/>
        <v>7.8827597651477683</v>
      </c>
      <c r="G373" s="522">
        <f t="shared" si="25"/>
        <v>3867.2819407814955</v>
      </c>
    </row>
    <row r="374" spans="1:7" ht="25.5">
      <c r="A374" s="553">
        <v>50</v>
      </c>
      <c r="B374" s="559" t="s">
        <v>2738</v>
      </c>
      <c r="C374" s="558" t="s">
        <v>107</v>
      </c>
      <c r="D374" s="557">
        <v>14</v>
      </c>
      <c r="E374" s="557">
        <v>55.976737680000006</v>
      </c>
      <c r="F374" s="522">
        <f t="shared" si="23"/>
        <v>72.706154785613805</v>
      </c>
      <c r="G374" s="522">
        <f t="shared" si="25"/>
        <v>1017.8861669985932</v>
      </c>
    </row>
    <row r="375" spans="1:7" ht="25.5">
      <c r="A375" s="553">
        <v>51</v>
      </c>
      <c r="B375" s="559" t="s">
        <v>2737</v>
      </c>
      <c r="C375" s="558" t="s">
        <v>107</v>
      </c>
      <c r="D375" s="557">
        <v>5</v>
      </c>
      <c r="E375" s="557">
        <v>30.853990800000002</v>
      </c>
      <c r="F375" s="522">
        <f t="shared" si="23"/>
        <v>40.075129845593104</v>
      </c>
      <c r="G375" s="522">
        <f t="shared" si="25"/>
        <v>200.37564922796551</v>
      </c>
    </row>
    <row r="376" spans="1:7" ht="25.5">
      <c r="A376" s="553">
        <v>52</v>
      </c>
      <c r="B376" s="559" t="s">
        <v>2736</v>
      </c>
      <c r="C376" s="558" t="s">
        <v>107</v>
      </c>
      <c r="D376" s="557">
        <v>4</v>
      </c>
      <c r="E376" s="557">
        <v>20.931278280000001</v>
      </c>
      <c r="F376" s="522">
        <f t="shared" si="23"/>
        <v>27.186878363405835</v>
      </c>
      <c r="G376" s="522">
        <f t="shared" si="25"/>
        <v>108.74751345362334</v>
      </c>
    </row>
    <row r="377" spans="1:7" ht="25.5">
      <c r="A377" s="553">
        <v>53</v>
      </c>
      <c r="B377" s="559" t="s">
        <v>2735</v>
      </c>
      <c r="C377" s="558" t="s">
        <v>107</v>
      </c>
      <c r="D377" s="557">
        <v>4</v>
      </c>
      <c r="E377" s="557">
        <v>23.599696200000004</v>
      </c>
      <c r="F377" s="522">
        <f t="shared" si="23"/>
        <v>30.652789639502657</v>
      </c>
      <c r="G377" s="522">
        <f t="shared" si="25"/>
        <v>122.61115855801063</v>
      </c>
    </row>
    <row r="378" spans="1:7" ht="25.5">
      <c r="A378" s="553">
        <v>54</v>
      </c>
      <c r="B378" s="559" t="s">
        <v>2734</v>
      </c>
      <c r="C378" s="558" t="s">
        <v>107</v>
      </c>
      <c r="D378" s="557">
        <v>1</v>
      </c>
      <c r="E378" s="557">
        <v>14.511223440000002</v>
      </c>
      <c r="F378" s="522">
        <f t="shared" si="23"/>
        <v>18.848101930996048</v>
      </c>
      <c r="G378" s="522">
        <f t="shared" si="25"/>
        <v>18.848101930996048</v>
      </c>
    </row>
    <row r="379" spans="1:7" ht="25.5">
      <c r="A379" s="553">
        <v>55</v>
      </c>
      <c r="B379" s="559" t="s">
        <v>2733</v>
      </c>
      <c r="C379" s="558" t="s">
        <v>107</v>
      </c>
      <c r="D379" s="557">
        <v>6</v>
      </c>
      <c r="E379" s="557">
        <v>10.162609679999999</v>
      </c>
      <c r="F379" s="522">
        <f t="shared" si="23"/>
        <v>13.199845204338407</v>
      </c>
      <c r="G379" s="522">
        <f t="shared" si="25"/>
        <v>79.199071226030441</v>
      </c>
    </row>
    <row r="380" spans="1:7" ht="25.5">
      <c r="A380" s="553">
        <v>56</v>
      </c>
      <c r="B380" s="559" t="s">
        <v>2732</v>
      </c>
      <c r="C380" s="558" t="s">
        <v>107</v>
      </c>
      <c r="D380" s="557">
        <v>1</v>
      </c>
      <c r="E380" s="557">
        <v>8.5847189999999998</v>
      </c>
      <c r="F380" s="522">
        <f t="shared" si="23"/>
        <v>11.150380216387767</v>
      </c>
      <c r="G380" s="522">
        <f t="shared" si="25"/>
        <v>11.150380216387767</v>
      </c>
    </row>
    <row r="381" spans="1:7">
      <c r="A381" s="553">
        <v>57</v>
      </c>
      <c r="B381" s="559" t="s">
        <v>2731</v>
      </c>
      <c r="C381" s="558" t="s">
        <v>129</v>
      </c>
      <c r="D381" s="557">
        <v>234</v>
      </c>
      <c r="E381" s="557">
        <v>0.63466893600000007</v>
      </c>
      <c r="F381" s="522">
        <f t="shared" si="23"/>
        <v>0.82434846707624032</v>
      </c>
      <c r="G381" s="522">
        <f t="shared" si="25"/>
        <v>192.89754129584023</v>
      </c>
    </row>
    <row r="382" spans="1:7">
      <c r="A382" s="553"/>
      <c r="B382" s="563" t="s">
        <v>2730</v>
      </c>
      <c r="C382" s="558"/>
      <c r="D382" s="557"/>
      <c r="E382" s="557">
        <v>0</v>
      </c>
      <c r="F382" s="522">
        <f t="shared" si="23"/>
        <v>0</v>
      </c>
      <c r="G382" s="522">
        <f t="shared" si="25"/>
        <v>0</v>
      </c>
    </row>
    <row r="383" spans="1:7">
      <c r="A383" s="553">
        <v>58</v>
      </c>
      <c r="B383" s="559" t="s">
        <v>4143</v>
      </c>
      <c r="C383" s="558" t="s">
        <v>2405</v>
      </c>
      <c r="D383" s="557">
        <v>1</v>
      </c>
      <c r="E383" s="557">
        <v>878.07999999999993</v>
      </c>
      <c r="F383" s="522">
        <f t="shared" si="23"/>
        <v>1140.5062717143996</v>
      </c>
      <c r="G383" s="522">
        <f t="shared" si="25"/>
        <v>1140.5062717143996</v>
      </c>
    </row>
    <row r="384" spans="1:7" ht="38.25">
      <c r="A384" s="553">
        <v>59</v>
      </c>
      <c r="B384" s="559" t="s">
        <v>2729</v>
      </c>
      <c r="C384" s="558" t="s">
        <v>107</v>
      </c>
      <c r="D384" s="557">
        <v>1</v>
      </c>
      <c r="E384" s="557">
        <v>43.133431600000023</v>
      </c>
      <c r="F384" s="522">
        <f t="shared" si="23"/>
        <v>56.024450232739731</v>
      </c>
      <c r="G384" s="522">
        <f t="shared" si="25"/>
        <v>56.024450232739731</v>
      </c>
    </row>
    <row r="385" spans="1:7">
      <c r="A385" s="553">
        <v>60</v>
      </c>
      <c r="B385" s="559" t="s">
        <v>2728</v>
      </c>
      <c r="C385" s="558" t="s">
        <v>2405</v>
      </c>
      <c r="D385" s="557">
        <v>2</v>
      </c>
      <c r="E385" s="557">
        <v>603.68000000000029</v>
      </c>
      <c r="F385" s="522">
        <f t="shared" si="23"/>
        <v>784.09806180365024</v>
      </c>
      <c r="G385" s="522">
        <f t="shared" si="25"/>
        <v>1568.1961236073005</v>
      </c>
    </row>
    <row r="386" spans="1:7" ht="25.5">
      <c r="A386" s="553">
        <v>61</v>
      </c>
      <c r="B386" s="559" t="s">
        <v>2727</v>
      </c>
      <c r="C386" s="558" t="s">
        <v>107</v>
      </c>
      <c r="D386" s="557">
        <v>2</v>
      </c>
      <c r="E386" s="557">
        <v>40.938231599999995</v>
      </c>
      <c r="F386" s="522">
        <f t="shared" si="23"/>
        <v>53.173184553453694</v>
      </c>
      <c r="G386" s="522">
        <f t="shared" si="25"/>
        <v>106.34636910690739</v>
      </c>
    </row>
    <row r="387" spans="1:7">
      <c r="A387" s="529"/>
      <c r="B387" s="530" t="s">
        <v>11</v>
      </c>
      <c r="C387" s="529"/>
      <c r="D387" s="531"/>
      <c r="E387" s="529"/>
      <c r="F387" s="529"/>
      <c r="G387" s="532">
        <f>SUM(G325:G386)</f>
        <v>26801.759506186765</v>
      </c>
    </row>
    <row r="388" spans="1:7">
      <c r="A388" s="755" t="s">
        <v>4256</v>
      </c>
      <c r="B388" s="755"/>
      <c r="C388" s="755"/>
      <c r="D388" s="755"/>
      <c r="E388" s="755"/>
      <c r="F388" s="755"/>
      <c r="G388" s="755"/>
    </row>
    <row r="389" spans="1:7">
      <c r="A389" s="550">
        <v>1</v>
      </c>
      <c r="B389" s="545" t="s">
        <v>2803</v>
      </c>
      <c r="C389" s="546" t="s">
        <v>107</v>
      </c>
      <c r="D389" s="564">
        <v>2</v>
      </c>
      <c r="E389" s="552">
        <v>23.581480600000006</v>
      </c>
      <c r="F389" s="522">
        <f t="shared" ref="F389:F409" si="26">E389*$H$3</f>
        <v>30.629130057183236</v>
      </c>
      <c r="G389" s="522">
        <f t="shared" ref="G389" si="27">F389*D389</f>
        <v>61.258260114366472</v>
      </c>
    </row>
    <row r="390" spans="1:7">
      <c r="A390" s="550">
        <v>2</v>
      </c>
      <c r="B390" s="545" t="s">
        <v>2802</v>
      </c>
      <c r="C390" s="546" t="s">
        <v>107</v>
      </c>
      <c r="D390" s="564">
        <v>2</v>
      </c>
      <c r="E390" s="552">
        <v>9.7924822000000002</v>
      </c>
      <c r="F390" s="522">
        <f t="shared" si="26"/>
        <v>12.719100041854528</v>
      </c>
      <c r="G390" s="522">
        <f t="shared" ref="G390:G409" si="28">F390*D390</f>
        <v>25.438200083709056</v>
      </c>
    </row>
    <row r="391" spans="1:7">
      <c r="A391" s="550">
        <v>3</v>
      </c>
      <c r="B391" s="545" t="s">
        <v>2801</v>
      </c>
      <c r="C391" s="546" t="s">
        <v>107</v>
      </c>
      <c r="D391" s="564">
        <v>2</v>
      </c>
      <c r="E391" s="552">
        <v>5.9923023999999998</v>
      </c>
      <c r="F391" s="522">
        <f t="shared" si="26"/>
        <v>7.7831842989354616</v>
      </c>
      <c r="G391" s="522">
        <f t="shared" si="28"/>
        <v>15.566368597870923</v>
      </c>
    </row>
    <row r="392" spans="1:7">
      <c r="A392" s="550">
        <v>4</v>
      </c>
      <c r="B392" s="545" t="s">
        <v>2800</v>
      </c>
      <c r="C392" s="546" t="s">
        <v>107</v>
      </c>
      <c r="D392" s="564">
        <v>2</v>
      </c>
      <c r="E392" s="552">
        <v>20.275606200000013</v>
      </c>
      <c r="F392" s="522">
        <f t="shared" si="26"/>
        <v>26.335249674188439</v>
      </c>
      <c r="G392" s="522">
        <f t="shared" si="28"/>
        <v>52.670499348376879</v>
      </c>
    </row>
    <row r="393" spans="1:7">
      <c r="A393" s="550">
        <v>5</v>
      </c>
      <c r="B393" s="545" t="s">
        <v>2799</v>
      </c>
      <c r="C393" s="546" t="s">
        <v>107</v>
      </c>
      <c r="D393" s="564">
        <v>4</v>
      </c>
      <c r="E393" s="552">
        <v>4.870899399999999</v>
      </c>
      <c r="F393" s="522">
        <f t="shared" si="26"/>
        <v>6.3266346057191889</v>
      </c>
      <c r="G393" s="522">
        <f t="shared" si="28"/>
        <v>25.306538422876756</v>
      </c>
    </row>
    <row r="394" spans="1:7">
      <c r="A394" s="550">
        <v>6</v>
      </c>
      <c r="B394" s="545" t="s">
        <v>2798</v>
      </c>
      <c r="C394" s="546" t="s">
        <v>107</v>
      </c>
      <c r="D394" s="564">
        <v>4</v>
      </c>
      <c r="E394" s="552">
        <v>19.487128000000002</v>
      </c>
      <c r="F394" s="522">
        <f t="shared" si="26"/>
        <v>25.31112393142002</v>
      </c>
      <c r="G394" s="522">
        <f t="shared" si="28"/>
        <v>101.24449572568008</v>
      </c>
    </row>
    <row r="395" spans="1:7">
      <c r="A395" s="550">
        <v>7</v>
      </c>
      <c r="B395" s="545" t="s">
        <v>2797</v>
      </c>
      <c r="C395" s="546" t="s">
        <v>107</v>
      </c>
      <c r="D395" s="564">
        <v>7</v>
      </c>
      <c r="E395" s="552">
        <v>2.5943936000000029E-2</v>
      </c>
      <c r="F395" s="522">
        <f t="shared" si="26"/>
        <v>3.3697637710638016E-2</v>
      </c>
      <c r="G395" s="522">
        <f t="shared" si="28"/>
        <v>0.23588346397446611</v>
      </c>
    </row>
    <row r="396" spans="1:7">
      <c r="A396" s="550">
        <v>8</v>
      </c>
      <c r="B396" s="545" t="s">
        <v>2796</v>
      </c>
      <c r="C396" s="546" t="s">
        <v>107</v>
      </c>
      <c r="D396" s="564">
        <v>57</v>
      </c>
      <c r="E396" s="552">
        <v>5.4170724000000003</v>
      </c>
      <c r="F396" s="522">
        <f t="shared" si="26"/>
        <v>7.0360389104990162</v>
      </c>
      <c r="G396" s="522">
        <f t="shared" si="28"/>
        <v>401.05421789844394</v>
      </c>
    </row>
    <row r="397" spans="1:7">
      <c r="A397" s="550">
        <v>9</v>
      </c>
      <c r="B397" s="545" t="s">
        <v>2795</v>
      </c>
      <c r="C397" s="546" t="s">
        <v>2382</v>
      </c>
      <c r="D397" s="546">
        <v>301</v>
      </c>
      <c r="E397" s="552">
        <v>2.8681360000000007</v>
      </c>
      <c r="F397" s="522">
        <f t="shared" si="26"/>
        <v>3.7253178481799525</v>
      </c>
      <c r="G397" s="522">
        <f t="shared" si="28"/>
        <v>1121.3206723021658</v>
      </c>
    </row>
    <row r="398" spans="1:7">
      <c r="A398" s="550">
        <v>10</v>
      </c>
      <c r="B398" s="545" t="s">
        <v>2794</v>
      </c>
      <c r="C398" s="546" t="s">
        <v>2382</v>
      </c>
      <c r="D398" s="546">
        <v>34</v>
      </c>
      <c r="E398" s="552">
        <v>5.9178202000000013</v>
      </c>
      <c r="F398" s="522">
        <f t="shared" si="26"/>
        <v>7.686442070173749</v>
      </c>
      <c r="G398" s="522">
        <f t="shared" si="28"/>
        <v>261.33903038590745</v>
      </c>
    </row>
    <row r="399" spans="1:7" ht="25.5">
      <c r="A399" s="550">
        <v>11</v>
      </c>
      <c r="B399" s="545" t="s">
        <v>4228</v>
      </c>
      <c r="C399" s="546" t="s">
        <v>2349</v>
      </c>
      <c r="D399" s="564">
        <v>1910</v>
      </c>
      <c r="E399" s="552">
        <v>0.60512000351999995</v>
      </c>
      <c r="F399" s="522">
        <f t="shared" si="26"/>
        <v>0.78596843015943829</v>
      </c>
      <c r="G399" s="522">
        <f t="shared" si="28"/>
        <v>1501.199701604527</v>
      </c>
    </row>
    <row r="400" spans="1:7" ht="25.5">
      <c r="A400" s="550">
        <v>12</v>
      </c>
      <c r="B400" s="545" t="s">
        <v>4229</v>
      </c>
      <c r="C400" s="546" t="s">
        <v>2349</v>
      </c>
      <c r="D400" s="564">
        <v>840</v>
      </c>
      <c r="E400" s="552">
        <v>0.74418069984000002</v>
      </c>
      <c r="F400" s="522">
        <f t="shared" si="26"/>
        <v>0.96658932609367165</v>
      </c>
      <c r="G400" s="522">
        <f t="shared" si="28"/>
        <v>811.93503391868421</v>
      </c>
    </row>
    <row r="401" spans="1:7">
      <c r="A401" s="550">
        <v>13</v>
      </c>
      <c r="B401" s="545" t="s">
        <v>4230</v>
      </c>
      <c r="C401" s="546" t="s">
        <v>2349</v>
      </c>
      <c r="D401" s="564">
        <v>1910</v>
      </c>
      <c r="E401" s="552">
        <v>0.38550748800000001</v>
      </c>
      <c r="F401" s="522">
        <f t="shared" si="26"/>
        <v>0.50072169717663961</v>
      </c>
      <c r="G401" s="522">
        <f t="shared" si="28"/>
        <v>956.37844160738166</v>
      </c>
    </row>
    <row r="402" spans="1:7">
      <c r="A402" s="550">
        <v>14</v>
      </c>
      <c r="B402" s="545" t="s">
        <v>4231</v>
      </c>
      <c r="C402" s="546" t="s">
        <v>2556</v>
      </c>
      <c r="D402" s="564">
        <v>840</v>
      </c>
      <c r="E402" s="552">
        <v>0.42862166400000001</v>
      </c>
      <c r="F402" s="522">
        <f t="shared" si="26"/>
        <v>0.55672113700877157</v>
      </c>
      <c r="G402" s="522">
        <f t="shared" si="28"/>
        <v>467.64575508736812</v>
      </c>
    </row>
    <row r="403" spans="1:7">
      <c r="A403" s="550">
        <v>15</v>
      </c>
      <c r="B403" s="545" t="s">
        <v>2793</v>
      </c>
      <c r="C403" s="546" t="s">
        <v>107</v>
      </c>
      <c r="D403" s="564">
        <v>13</v>
      </c>
      <c r="E403" s="552">
        <v>0.31461696000000006</v>
      </c>
      <c r="F403" s="522">
        <f t="shared" si="26"/>
        <v>0.40864456093717944</v>
      </c>
      <c r="G403" s="522">
        <f t="shared" si="28"/>
        <v>5.3123792921833326</v>
      </c>
    </row>
    <row r="404" spans="1:7">
      <c r="A404" s="550">
        <v>16</v>
      </c>
      <c r="B404" s="545" t="s">
        <v>3018</v>
      </c>
      <c r="C404" s="546" t="s">
        <v>2349</v>
      </c>
      <c r="D404" s="564">
        <v>12</v>
      </c>
      <c r="E404" s="552">
        <v>0.69781097999999997</v>
      </c>
      <c r="F404" s="522">
        <f t="shared" si="26"/>
        <v>0.90636137841787945</v>
      </c>
      <c r="G404" s="522">
        <f t="shared" si="28"/>
        <v>10.876336541014552</v>
      </c>
    </row>
    <row r="405" spans="1:7">
      <c r="A405" s="550">
        <v>17</v>
      </c>
      <c r="B405" s="545" t="s">
        <v>2791</v>
      </c>
      <c r="C405" s="546" t="s">
        <v>107</v>
      </c>
      <c r="D405" s="564">
        <v>6</v>
      </c>
      <c r="E405" s="552">
        <v>0.29713824</v>
      </c>
      <c r="F405" s="522">
        <f t="shared" si="26"/>
        <v>0.38594208532955826</v>
      </c>
      <c r="G405" s="522">
        <f t="shared" si="28"/>
        <v>2.3156525119773494</v>
      </c>
    </row>
    <row r="406" spans="1:7">
      <c r="A406" s="550">
        <v>18</v>
      </c>
      <c r="B406" s="545" t="s">
        <v>2790</v>
      </c>
      <c r="C406" s="546" t="s">
        <v>2362</v>
      </c>
      <c r="D406" s="564">
        <v>10</v>
      </c>
      <c r="E406" s="552">
        <v>0.32507354399999999</v>
      </c>
      <c r="F406" s="522">
        <f t="shared" si="26"/>
        <v>0.42222623872588705</v>
      </c>
      <c r="G406" s="522">
        <f t="shared" si="28"/>
        <v>4.2222623872588709</v>
      </c>
    </row>
    <row r="407" spans="1:7">
      <c r="A407" s="550">
        <v>19</v>
      </c>
      <c r="B407" s="545" t="s">
        <v>3019</v>
      </c>
      <c r="C407" s="546" t="s">
        <v>2349</v>
      </c>
      <c r="D407" s="564">
        <v>3</v>
      </c>
      <c r="E407" s="552">
        <v>2.5297597560000002</v>
      </c>
      <c r="F407" s="522">
        <f t="shared" si="26"/>
        <v>3.2858132147967041</v>
      </c>
      <c r="G407" s="522">
        <f t="shared" si="28"/>
        <v>9.8574396443901122</v>
      </c>
    </row>
    <row r="408" spans="1:7">
      <c r="A408" s="542">
        <v>20</v>
      </c>
      <c r="B408" s="534" t="s">
        <v>3020</v>
      </c>
      <c r="C408" s="535" t="s">
        <v>107</v>
      </c>
      <c r="D408" s="548">
        <v>8</v>
      </c>
      <c r="E408" s="552">
        <v>1.9948455000000003</v>
      </c>
      <c r="F408" s="522">
        <f t="shared" si="26"/>
        <v>2.5910324843422559</v>
      </c>
      <c r="G408" s="522">
        <f t="shared" si="28"/>
        <v>20.728259874738047</v>
      </c>
    </row>
    <row r="409" spans="1:7">
      <c r="A409" s="542">
        <v>20</v>
      </c>
      <c r="B409" s="534" t="s">
        <v>3021</v>
      </c>
      <c r="C409" s="535" t="s">
        <v>2349</v>
      </c>
      <c r="D409" s="548">
        <v>80</v>
      </c>
      <c r="E409" s="552">
        <v>1.4172262008000001</v>
      </c>
      <c r="F409" s="522">
        <f t="shared" si="26"/>
        <v>1.8407837218139251</v>
      </c>
      <c r="G409" s="522">
        <f t="shared" si="28"/>
        <v>147.262697745114</v>
      </c>
    </row>
    <row r="410" spans="1:7">
      <c r="A410" s="529"/>
      <c r="B410" s="530" t="s">
        <v>11</v>
      </c>
      <c r="C410" s="529"/>
      <c r="D410" s="531"/>
      <c r="E410" s="529"/>
      <c r="F410" s="529"/>
      <c r="G410" s="532">
        <f>SUM(G389:G409)</f>
        <v>6003.1681265580091</v>
      </c>
    </row>
    <row r="411" spans="1:7">
      <c r="A411" s="755" t="s">
        <v>4257</v>
      </c>
      <c r="B411" s="755"/>
      <c r="C411" s="755"/>
      <c r="D411" s="755"/>
      <c r="E411" s="755"/>
      <c r="F411" s="755"/>
      <c r="G411" s="755"/>
    </row>
    <row r="412" spans="1:7">
      <c r="A412" s="515"/>
      <c r="B412" s="516" t="s">
        <v>3227</v>
      </c>
      <c r="C412" s="516"/>
      <c r="D412" s="516"/>
      <c r="E412" s="516"/>
      <c r="F412" s="516"/>
      <c r="G412" s="516"/>
    </row>
    <row r="413" spans="1:7">
      <c r="A413" s="515"/>
      <c r="B413" s="516" t="s">
        <v>3219</v>
      </c>
      <c r="C413" s="516"/>
      <c r="D413" s="516"/>
      <c r="E413" s="516"/>
      <c r="F413" s="516"/>
      <c r="G413" s="516"/>
    </row>
    <row r="414" spans="1:7" ht="25.5">
      <c r="A414" s="565">
        <v>15</v>
      </c>
      <c r="B414" s="566" t="s">
        <v>3220</v>
      </c>
      <c r="C414" s="567" t="s">
        <v>3090</v>
      </c>
      <c r="D414" s="568">
        <v>9.4</v>
      </c>
      <c r="E414" s="568">
        <v>102.30800974214401</v>
      </c>
      <c r="F414" s="522">
        <f t="shared" ref="F414:F477" si="29">E414*$H$3</f>
        <v>132.88416403691366</v>
      </c>
      <c r="G414" s="522">
        <f t="shared" ref="G414:G415" si="30">F414*D414</f>
        <v>1249.1111419469885</v>
      </c>
    </row>
    <row r="415" spans="1:7" ht="25.5">
      <c r="A415" s="565">
        <v>17</v>
      </c>
      <c r="B415" s="566" t="s">
        <v>3226</v>
      </c>
      <c r="C415" s="567" t="s">
        <v>3090</v>
      </c>
      <c r="D415" s="569">
        <v>1.7000000000000001E-2</v>
      </c>
      <c r="E415" s="568">
        <v>66.611400056064014</v>
      </c>
      <c r="F415" s="522">
        <f t="shared" si="29"/>
        <v>86.51913211964505</v>
      </c>
      <c r="G415" s="522">
        <f t="shared" si="30"/>
        <v>1.4708252460339659</v>
      </c>
    </row>
    <row r="416" spans="1:7" ht="25.5">
      <c r="A416" s="565">
        <v>18</v>
      </c>
      <c r="B416" s="566" t="s">
        <v>3348</v>
      </c>
      <c r="C416" s="567" t="s">
        <v>73</v>
      </c>
      <c r="D416" s="569">
        <v>0.70099999999999996</v>
      </c>
      <c r="E416" s="568">
        <v>242.75611584000006</v>
      </c>
      <c r="F416" s="522">
        <f t="shared" si="29"/>
        <v>315.30711622237999</v>
      </c>
      <c r="G416" s="522">
        <f t="shared" ref="G416:G479" si="31">F416*D416</f>
        <v>221.03028847188835</v>
      </c>
    </row>
    <row r="417" spans="1:7">
      <c r="A417" s="565">
        <v>19</v>
      </c>
      <c r="B417" s="566" t="s">
        <v>3198</v>
      </c>
      <c r="C417" s="567" t="s">
        <v>73</v>
      </c>
      <c r="D417" s="569">
        <v>0.20399999999999999</v>
      </c>
      <c r="E417" s="568">
        <v>252.47428416000005</v>
      </c>
      <c r="F417" s="522">
        <f t="shared" si="29"/>
        <v>327.92969266021731</v>
      </c>
      <c r="G417" s="522">
        <f t="shared" si="31"/>
        <v>66.897657302684323</v>
      </c>
    </row>
    <row r="418" spans="1:7">
      <c r="A418" s="515"/>
      <c r="B418" s="516" t="s">
        <v>3229</v>
      </c>
      <c r="C418" s="516"/>
      <c r="D418" s="516"/>
      <c r="E418" s="516"/>
      <c r="F418" s="522">
        <f t="shared" si="29"/>
        <v>0</v>
      </c>
      <c r="G418" s="522">
        <f t="shared" si="31"/>
        <v>0</v>
      </c>
    </row>
    <row r="419" spans="1:7" ht="25.5">
      <c r="A419" s="565">
        <v>24</v>
      </c>
      <c r="B419" s="570" t="s">
        <v>3230</v>
      </c>
      <c r="C419" s="571" t="s">
        <v>73</v>
      </c>
      <c r="D419" s="569">
        <v>2.5347</v>
      </c>
      <c r="E419" s="572">
        <v>617.17666593600006</v>
      </c>
      <c r="F419" s="522">
        <f t="shared" si="29"/>
        <v>801.62839178183197</v>
      </c>
      <c r="G419" s="522">
        <f t="shared" si="31"/>
        <v>2031.8874846494095</v>
      </c>
    </row>
    <row r="420" spans="1:7" ht="25.5">
      <c r="A420" s="565">
        <v>25</v>
      </c>
      <c r="B420" s="570" t="s">
        <v>3231</v>
      </c>
      <c r="C420" s="571" t="s">
        <v>3133</v>
      </c>
      <c r="D420" s="572">
        <v>0.65902199999999989</v>
      </c>
      <c r="E420" s="572">
        <v>111.27323181600002</v>
      </c>
      <c r="F420" s="522">
        <f t="shared" si="29"/>
        <v>144.52876589841281</v>
      </c>
      <c r="G420" s="522">
        <f t="shared" si="31"/>
        <v>95.247636359903794</v>
      </c>
    </row>
    <row r="421" spans="1:7">
      <c r="A421" s="515"/>
      <c r="B421" s="516" t="s">
        <v>3232</v>
      </c>
      <c r="C421" s="516"/>
      <c r="D421" s="516"/>
      <c r="E421" s="516"/>
      <c r="F421" s="522">
        <f t="shared" si="29"/>
        <v>0</v>
      </c>
      <c r="G421" s="522">
        <f t="shared" si="31"/>
        <v>0</v>
      </c>
    </row>
    <row r="422" spans="1:7" ht="25.5">
      <c r="A422" s="565">
        <v>26</v>
      </c>
      <c r="B422" s="566" t="s">
        <v>3233</v>
      </c>
      <c r="C422" s="567" t="s">
        <v>73</v>
      </c>
      <c r="D422" s="569">
        <v>20.030799999999996</v>
      </c>
      <c r="E422" s="568">
        <v>544.39012800000012</v>
      </c>
      <c r="F422" s="522">
        <f t="shared" si="29"/>
        <v>707.0885969882072</v>
      </c>
      <c r="G422" s="568">
        <f t="shared" si="31"/>
        <v>14163.550268551378</v>
      </c>
    </row>
    <row r="423" spans="1:7">
      <c r="A423" s="565">
        <v>27</v>
      </c>
      <c r="B423" s="566" t="s">
        <v>3234</v>
      </c>
      <c r="C423" s="567" t="s">
        <v>2708</v>
      </c>
      <c r="D423" s="568">
        <v>306</v>
      </c>
      <c r="E423" s="568">
        <v>43.114176000000008</v>
      </c>
      <c r="F423" s="522">
        <f t="shared" si="29"/>
        <v>55.999439832131998</v>
      </c>
      <c r="G423" s="568">
        <f t="shared" si="31"/>
        <v>17135.82858863239</v>
      </c>
    </row>
    <row r="424" spans="1:7">
      <c r="A424" s="515"/>
      <c r="B424" s="516" t="s">
        <v>3232</v>
      </c>
      <c r="C424" s="516"/>
      <c r="D424" s="516"/>
      <c r="E424" s="516"/>
      <c r="F424" s="522">
        <f t="shared" si="29"/>
        <v>0</v>
      </c>
      <c r="G424" s="522">
        <f t="shared" si="31"/>
        <v>0</v>
      </c>
    </row>
    <row r="425" spans="1:7" ht="25.5">
      <c r="A425" s="565">
        <v>28</v>
      </c>
      <c r="B425" s="566" t="s">
        <v>3235</v>
      </c>
      <c r="C425" s="567" t="s">
        <v>73</v>
      </c>
      <c r="D425" s="569">
        <v>2.5350000000000001</v>
      </c>
      <c r="E425" s="568">
        <v>544.39012800000012</v>
      </c>
      <c r="F425" s="522">
        <f t="shared" si="29"/>
        <v>707.0885969882072</v>
      </c>
      <c r="G425" s="522">
        <f t="shared" si="31"/>
        <v>1792.4695933651053</v>
      </c>
    </row>
    <row r="426" spans="1:7" ht="25.5">
      <c r="A426" s="565">
        <v>29</v>
      </c>
      <c r="B426" s="566" t="s">
        <v>3222</v>
      </c>
      <c r="C426" s="567" t="s">
        <v>3090</v>
      </c>
      <c r="D426" s="568">
        <v>45.96</v>
      </c>
      <c r="E426" s="568">
        <v>22.516825080000004</v>
      </c>
      <c r="F426" s="522">
        <f t="shared" si="29"/>
        <v>29.246287608003936</v>
      </c>
      <c r="G426" s="522">
        <f t="shared" si="31"/>
        <v>1344.159378463861</v>
      </c>
    </row>
    <row r="427" spans="1:7">
      <c r="A427" s="565">
        <v>30</v>
      </c>
      <c r="B427" s="566" t="s">
        <v>3197</v>
      </c>
      <c r="C427" s="567" t="s">
        <v>73</v>
      </c>
      <c r="D427" s="568">
        <v>0.46</v>
      </c>
      <c r="E427" s="568">
        <v>74.64943079999999</v>
      </c>
      <c r="F427" s="522">
        <f t="shared" si="29"/>
        <v>96.959438783835267</v>
      </c>
      <c r="G427" s="522">
        <f t="shared" si="31"/>
        <v>44.601341840564224</v>
      </c>
    </row>
    <row r="428" spans="1:7">
      <c r="A428" s="565">
        <v>31</v>
      </c>
      <c r="B428" s="566" t="s">
        <v>3213</v>
      </c>
      <c r="C428" s="567" t="s">
        <v>73</v>
      </c>
      <c r="D428" s="569">
        <v>0.46</v>
      </c>
      <c r="E428" s="568">
        <v>242.75611584000006</v>
      </c>
      <c r="F428" s="522">
        <f t="shared" si="29"/>
        <v>315.30711622237999</v>
      </c>
      <c r="G428" s="522">
        <f t="shared" si="31"/>
        <v>145.04127346229481</v>
      </c>
    </row>
    <row r="429" spans="1:7">
      <c r="A429" s="565">
        <v>32</v>
      </c>
      <c r="B429" s="566" t="s">
        <v>3223</v>
      </c>
      <c r="C429" s="567" t="s">
        <v>3090</v>
      </c>
      <c r="D429" s="569">
        <v>1.1264000000000001</v>
      </c>
      <c r="E429" s="568">
        <v>46.60992000000001</v>
      </c>
      <c r="F429" s="522">
        <f t="shared" si="29"/>
        <v>60.539934953656214</v>
      </c>
      <c r="G429" s="522">
        <f t="shared" si="31"/>
        <v>68.192182731798368</v>
      </c>
    </row>
    <row r="430" spans="1:7">
      <c r="A430" s="565">
        <v>33</v>
      </c>
      <c r="B430" s="566" t="s">
        <v>3194</v>
      </c>
      <c r="C430" s="567" t="s">
        <v>3090</v>
      </c>
      <c r="D430" s="568">
        <v>13.27</v>
      </c>
      <c r="E430" s="568">
        <v>29.169286200000005</v>
      </c>
      <c r="F430" s="522">
        <f t="shared" si="29"/>
        <v>37.8869281301616</v>
      </c>
      <c r="G430" s="522">
        <f t="shared" si="31"/>
        <v>502.75953628724443</v>
      </c>
    </row>
    <row r="431" spans="1:7">
      <c r="A431" s="515"/>
      <c r="B431" s="516" t="s">
        <v>3236</v>
      </c>
      <c r="C431" s="516"/>
      <c r="D431" s="516"/>
      <c r="E431" s="516"/>
      <c r="F431" s="522">
        <f t="shared" si="29"/>
        <v>0</v>
      </c>
      <c r="G431" s="522">
        <f t="shared" si="31"/>
        <v>0</v>
      </c>
    </row>
    <row r="432" spans="1:7">
      <c r="A432" s="565">
        <v>22</v>
      </c>
      <c r="B432" s="566" t="s">
        <v>3237</v>
      </c>
      <c r="C432" s="567" t="s">
        <v>73</v>
      </c>
      <c r="D432" s="569">
        <v>2.3759999999999999</v>
      </c>
      <c r="E432" s="568">
        <v>544.39012800000012</v>
      </c>
      <c r="F432" s="522">
        <f t="shared" si="29"/>
        <v>707.0885969882072</v>
      </c>
      <c r="G432" s="522">
        <f t="shared" si="31"/>
        <v>1680.0425064439803</v>
      </c>
    </row>
    <row r="433" spans="1:7" ht="25.5">
      <c r="A433" s="565">
        <v>23</v>
      </c>
      <c r="B433" s="566" t="s">
        <v>3222</v>
      </c>
      <c r="C433" s="567" t="s">
        <v>3090</v>
      </c>
      <c r="D433" s="569">
        <v>5.0019999999999998</v>
      </c>
      <c r="E433" s="568">
        <v>22.516825080000004</v>
      </c>
      <c r="F433" s="522">
        <f t="shared" si="29"/>
        <v>29.246287608003936</v>
      </c>
      <c r="G433" s="522">
        <f t="shared" si="31"/>
        <v>146.28993061523568</v>
      </c>
    </row>
    <row r="434" spans="1:7">
      <c r="A434" s="515"/>
      <c r="B434" s="516" t="s">
        <v>3238</v>
      </c>
      <c r="C434" s="516"/>
      <c r="D434" s="516"/>
      <c r="E434" s="516"/>
      <c r="F434" s="522">
        <f t="shared" si="29"/>
        <v>0</v>
      </c>
      <c r="G434" s="522">
        <f t="shared" si="31"/>
        <v>0</v>
      </c>
    </row>
    <row r="435" spans="1:7">
      <c r="A435" s="515"/>
      <c r="B435" s="516" t="s">
        <v>3204</v>
      </c>
      <c r="C435" s="516"/>
      <c r="D435" s="516"/>
      <c r="E435" s="516"/>
      <c r="F435" s="522">
        <f t="shared" si="29"/>
        <v>0</v>
      </c>
      <c r="G435" s="522">
        <f t="shared" si="31"/>
        <v>0</v>
      </c>
    </row>
    <row r="436" spans="1:7">
      <c r="A436" s="565">
        <v>3</v>
      </c>
      <c r="B436" s="566" t="s">
        <v>3208</v>
      </c>
      <c r="C436" s="567" t="s">
        <v>3205</v>
      </c>
      <c r="D436" s="569">
        <v>1.956</v>
      </c>
      <c r="E436" s="568">
        <v>45.826385999999999</v>
      </c>
      <c r="F436" s="522">
        <f t="shared" si="29"/>
        <v>59.522231052984885</v>
      </c>
      <c r="G436" s="522">
        <f t="shared" si="31"/>
        <v>116.42548393963844</v>
      </c>
    </row>
    <row r="437" spans="1:7" ht="25.5">
      <c r="A437" s="565">
        <v>5</v>
      </c>
      <c r="B437" s="566" t="s">
        <v>3209</v>
      </c>
      <c r="C437" s="567" t="s">
        <v>3133</v>
      </c>
      <c r="D437" s="568">
        <v>0.84499999999999997</v>
      </c>
      <c r="E437" s="568">
        <v>100.12042080000001</v>
      </c>
      <c r="F437" s="522">
        <f t="shared" si="29"/>
        <v>130.04278408469028</v>
      </c>
      <c r="G437" s="522">
        <f t="shared" si="31"/>
        <v>109.88615255156328</v>
      </c>
    </row>
    <row r="438" spans="1:7">
      <c r="A438" s="565">
        <v>8</v>
      </c>
      <c r="B438" s="566" t="s">
        <v>3211</v>
      </c>
      <c r="C438" s="567" t="s">
        <v>3090</v>
      </c>
      <c r="D438" s="568">
        <v>7.7110000000000003</v>
      </c>
      <c r="E438" s="568">
        <v>37.274702808384006</v>
      </c>
      <c r="F438" s="522">
        <f t="shared" si="29"/>
        <v>48.414759850187124</v>
      </c>
      <c r="G438" s="522">
        <f t="shared" si="31"/>
        <v>373.32621320479291</v>
      </c>
    </row>
    <row r="439" spans="1:7" ht="25.5">
      <c r="A439" s="565">
        <v>9</v>
      </c>
      <c r="B439" s="566" t="s">
        <v>3228</v>
      </c>
      <c r="C439" s="567" t="s">
        <v>3090</v>
      </c>
      <c r="D439" s="568">
        <v>8</v>
      </c>
      <c r="E439" s="568">
        <v>42.423186660672009</v>
      </c>
      <c r="F439" s="522">
        <f t="shared" si="29"/>
        <v>55.101938835421706</v>
      </c>
      <c r="G439" s="522">
        <f t="shared" si="31"/>
        <v>440.81551068337365</v>
      </c>
    </row>
    <row r="440" spans="1:7" ht="25.5">
      <c r="A440" s="565">
        <v>10</v>
      </c>
      <c r="B440" s="566" t="s">
        <v>3212</v>
      </c>
      <c r="C440" s="567" t="s">
        <v>3090</v>
      </c>
      <c r="D440" s="568">
        <v>4.1189999999999998</v>
      </c>
      <c r="E440" s="568">
        <v>69.708152028672004</v>
      </c>
      <c r="F440" s="522">
        <f t="shared" si="29"/>
        <v>90.541390964742718</v>
      </c>
      <c r="G440" s="522">
        <f t="shared" si="31"/>
        <v>372.93998938377524</v>
      </c>
    </row>
    <row r="441" spans="1:7">
      <c r="A441" s="565">
        <v>11</v>
      </c>
      <c r="B441" s="566" t="s">
        <v>3213</v>
      </c>
      <c r="C441" s="567" t="s">
        <v>73</v>
      </c>
      <c r="D441" s="569">
        <v>0.97499999999999998</v>
      </c>
      <c r="E441" s="568">
        <v>242.75611584000006</v>
      </c>
      <c r="F441" s="522">
        <f t="shared" si="29"/>
        <v>315.30711622237999</v>
      </c>
      <c r="G441" s="522">
        <f t="shared" si="31"/>
        <v>307.4244383168205</v>
      </c>
    </row>
    <row r="442" spans="1:7">
      <c r="A442" s="565">
        <v>12</v>
      </c>
      <c r="B442" s="566" t="s">
        <v>3198</v>
      </c>
      <c r="C442" s="567" t="s">
        <v>73</v>
      </c>
      <c r="D442" s="569">
        <v>0.308</v>
      </c>
      <c r="E442" s="568">
        <v>252.47078841600006</v>
      </c>
      <c r="F442" s="522">
        <f t="shared" si="29"/>
        <v>327.92515216509577</v>
      </c>
      <c r="G442" s="522">
        <f t="shared" si="31"/>
        <v>101.00094686684949</v>
      </c>
    </row>
    <row r="443" spans="1:7">
      <c r="A443" s="515"/>
      <c r="B443" s="516" t="s">
        <v>3215</v>
      </c>
      <c r="C443" s="516"/>
      <c r="D443" s="516"/>
      <c r="E443" s="516"/>
      <c r="F443" s="522">
        <f t="shared" si="29"/>
        <v>0</v>
      </c>
      <c r="G443" s="522">
        <f t="shared" si="31"/>
        <v>0</v>
      </c>
    </row>
    <row r="444" spans="1:7">
      <c r="A444" s="565">
        <v>14</v>
      </c>
      <c r="B444" s="566" t="s">
        <v>3216</v>
      </c>
      <c r="C444" s="567" t="s">
        <v>3090</v>
      </c>
      <c r="D444" s="568">
        <v>70.626000000000005</v>
      </c>
      <c r="E444" s="568">
        <v>13.609517280000002</v>
      </c>
      <c r="F444" s="522">
        <f t="shared" si="29"/>
        <v>17.676908496771937</v>
      </c>
      <c r="G444" s="522">
        <f t="shared" si="31"/>
        <v>1248.4493394930148</v>
      </c>
    </row>
    <row r="445" spans="1:7" ht="25.5">
      <c r="A445" s="565">
        <v>15</v>
      </c>
      <c r="B445" s="566" t="s">
        <v>3217</v>
      </c>
      <c r="C445" s="567" t="s">
        <v>3090</v>
      </c>
      <c r="D445" s="568">
        <v>70.099999999999994</v>
      </c>
      <c r="E445" s="568">
        <v>37.893343323072003</v>
      </c>
      <c r="F445" s="522">
        <f t="shared" si="29"/>
        <v>49.218289582031929</v>
      </c>
      <c r="G445" s="522">
        <f t="shared" si="31"/>
        <v>3450.2020997004379</v>
      </c>
    </row>
    <row r="446" spans="1:7">
      <c r="A446" s="565">
        <v>16</v>
      </c>
      <c r="B446" s="566" t="s">
        <v>3218</v>
      </c>
      <c r="C446" s="567" t="s">
        <v>73</v>
      </c>
      <c r="D446" s="569">
        <v>2.9860000000000002</v>
      </c>
      <c r="E446" s="568">
        <v>252.47428416000005</v>
      </c>
      <c r="F446" s="522">
        <f t="shared" si="29"/>
        <v>327.92969266021731</v>
      </c>
      <c r="G446" s="522">
        <f t="shared" si="31"/>
        <v>979.19806228340894</v>
      </c>
    </row>
    <row r="447" spans="1:7">
      <c r="A447" s="515"/>
      <c r="B447" s="516" t="s">
        <v>3219</v>
      </c>
      <c r="C447" s="516"/>
      <c r="D447" s="516"/>
      <c r="E447" s="516"/>
      <c r="F447" s="522">
        <f t="shared" si="29"/>
        <v>0</v>
      </c>
      <c r="G447" s="522">
        <f t="shared" si="31"/>
        <v>0</v>
      </c>
    </row>
    <row r="448" spans="1:7" ht="25.5">
      <c r="A448" s="565">
        <v>17</v>
      </c>
      <c r="B448" s="566" t="s">
        <v>3220</v>
      </c>
      <c r="C448" s="567" t="s">
        <v>3090</v>
      </c>
      <c r="D448" s="568">
        <v>2.5</v>
      </c>
      <c r="E448" s="568">
        <v>102.30800974214401</v>
      </c>
      <c r="F448" s="522">
        <f t="shared" si="29"/>
        <v>132.88416403691366</v>
      </c>
      <c r="G448" s="522">
        <f t="shared" si="31"/>
        <v>332.21041009228418</v>
      </c>
    </row>
    <row r="449" spans="1:7" ht="25.5">
      <c r="A449" s="565">
        <v>18</v>
      </c>
      <c r="B449" s="566" t="s">
        <v>3221</v>
      </c>
      <c r="C449" s="567" t="s">
        <v>3090</v>
      </c>
      <c r="D449" s="568">
        <v>11.6</v>
      </c>
      <c r="E449" s="568">
        <v>83.743461136320022</v>
      </c>
      <c r="F449" s="522">
        <f t="shared" si="29"/>
        <v>108.77134502669925</v>
      </c>
      <c r="G449" s="522">
        <f t="shared" si="31"/>
        <v>1261.7476023097113</v>
      </c>
    </row>
    <row r="450" spans="1:7">
      <c r="A450" s="565">
        <v>19</v>
      </c>
      <c r="B450" s="566" t="s">
        <v>3213</v>
      </c>
      <c r="C450" s="567" t="s">
        <v>73</v>
      </c>
      <c r="D450" s="569">
        <v>7.5999999999999998E-2</v>
      </c>
      <c r="E450" s="568">
        <v>242.75611584000006</v>
      </c>
      <c r="F450" s="522">
        <f t="shared" si="29"/>
        <v>315.30711622237999</v>
      </c>
      <c r="G450" s="522">
        <f t="shared" si="31"/>
        <v>23.963340832900879</v>
      </c>
    </row>
    <row r="451" spans="1:7">
      <c r="A451" s="565">
        <v>20</v>
      </c>
      <c r="B451" s="566" t="s">
        <v>3198</v>
      </c>
      <c r="C451" s="567" t="s">
        <v>73</v>
      </c>
      <c r="D451" s="569">
        <v>0.27800000000000002</v>
      </c>
      <c r="E451" s="568">
        <v>252.47078841600006</v>
      </c>
      <c r="F451" s="522">
        <f t="shared" si="29"/>
        <v>327.92515216509577</v>
      </c>
      <c r="G451" s="522">
        <f t="shared" si="31"/>
        <v>91.163192301896629</v>
      </c>
    </row>
    <row r="452" spans="1:7">
      <c r="A452" s="565">
        <v>21</v>
      </c>
      <c r="B452" s="566" t="s">
        <v>3214</v>
      </c>
      <c r="C452" s="567" t="s">
        <v>73</v>
      </c>
      <c r="D452" s="569">
        <v>1E-3</v>
      </c>
      <c r="E452" s="568">
        <v>784.63592400000016</v>
      </c>
      <c r="F452" s="522">
        <f t="shared" si="29"/>
        <v>1019.1351497977671</v>
      </c>
      <c r="G452" s="522">
        <f t="shared" si="31"/>
        <v>1.0191351497977672</v>
      </c>
    </row>
    <row r="453" spans="1:7">
      <c r="A453" s="565"/>
      <c r="B453" s="566" t="s">
        <v>3239</v>
      </c>
      <c r="C453" s="567" t="s">
        <v>73</v>
      </c>
      <c r="D453" s="569">
        <v>1.9582999999999999</v>
      </c>
      <c r="E453" s="568">
        <v>544.39012800000012</v>
      </c>
      <c r="F453" s="522">
        <f t="shared" si="29"/>
        <v>707.0885969882072</v>
      </c>
      <c r="G453" s="522">
        <f t="shared" si="31"/>
        <v>1384.691599482006</v>
      </c>
    </row>
    <row r="454" spans="1:7" ht="25.5">
      <c r="A454" s="565">
        <v>22</v>
      </c>
      <c r="B454" s="566" t="s">
        <v>3222</v>
      </c>
      <c r="C454" s="567" t="s">
        <v>3090</v>
      </c>
      <c r="D454" s="568">
        <v>28.82</v>
      </c>
      <c r="E454" s="568">
        <v>22.516825080000004</v>
      </c>
      <c r="F454" s="522">
        <f t="shared" si="29"/>
        <v>29.246287608003936</v>
      </c>
      <c r="G454" s="522">
        <f t="shared" si="31"/>
        <v>842.87800886267348</v>
      </c>
    </row>
    <row r="455" spans="1:7">
      <c r="A455" s="565">
        <v>23</v>
      </c>
      <c r="B455" s="566" t="s">
        <v>3197</v>
      </c>
      <c r="C455" s="567" t="s">
        <v>73</v>
      </c>
      <c r="D455" s="568">
        <v>0.62</v>
      </c>
      <c r="E455" s="568">
        <v>74.64943079999999</v>
      </c>
      <c r="F455" s="522">
        <f t="shared" si="29"/>
        <v>96.959438783835267</v>
      </c>
      <c r="G455" s="522">
        <f t="shared" si="31"/>
        <v>60.114852045977862</v>
      </c>
    </row>
    <row r="456" spans="1:7">
      <c r="A456" s="565">
        <v>24</v>
      </c>
      <c r="B456" s="566" t="s">
        <v>3213</v>
      </c>
      <c r="C456" s="567" t="s">
        <v>73</v>
      </c>
      <c r="D456" s="569">
        <v>0.62</v>
      </c>
      <c r="E456" s="568">
        <v>242.75611584000006</v>
      </c>
      <c r="F456" s="522">
        <f t="shared" si="29"/>
        <v>315.30711622237999</v>
      </c>
      <c r="G456" s="522">
        <f t="shared" si="31"/>
        <v>195.4904120578756</v>
      </c>
    </row>
    <row r="457" spans="1:7">
      <c r="A457" s="565">
        <v>25</v>
      </c>
      <c r="B457" s="566" t="s">
        <v>3223</v>
      </c>
      <c r="C457" s="567" t="s">
        <v>3090</v>
      </c>
      <c r="D457" s="568">
        <v>1.98</v>
      </c>
      <c r="E457" s="568">
        <v>46.60992000000001</v>
      </c>
      <c r="F457" s="522">
        <f t="shared" si="29"/>
        <v>60.539934953656214</v>
      </c>
      <c r="G457" s="522">
        <f t="shared" si="31"/>
        <v>119.8690712082393</v>
      </c>
    </row>
    <row r="458" spans="1:7">
      <c r="A458" s="565">
        <v>26</v>
      </c>
      <c r="B458" s="566" t="s">
        <v>3194</v>
      </c>
      <c r="C458" s="567" t="s">
        <v>3090</v>
      </c>
      <c r="D458" s="568">
        <v>27.2</v>
      </c>
      <c r="E458" s="568">
        <v>29.169286200000005</v>
      </c>
      <c r="F458" s="522">
        <f t="shared" si="29"/>
        <v>37.8869281301616</v>
      </c>
      <c r="G458" s="522">
        <f t="shared" si="31"/>
        <v>1030.5244451403955</v>
      </c>
    </row>
    <row r="459" spans="1:7">
      <c r="A459" s="565">
        <v>27</v>
      </c>
      <c r="B459" s="566" t="s">
        <v>3224</v>
      </c>
      <c r="C459" s="567" t="s">
        <v>3090</v>
      </c>
      <c r="D459" s="573">
        <v>69.099999999999994</v>
      </c>
      <c r="E459" s="568">
        <v>17.478720000000003</v>
      </c>
      <c r="F459" s="522">
        <f t="shared" si="29"/>
        <v>22.702475607621079</v>
      </c>
      <c r="G459" s="522">
        <f t="shared" si="31"/>
        <v>1568.7410644866163</v>
      </c>
    </row>
    <row r="460" spans="1:7">
      <c r="A460" s="515"/>
      <c r="B460" s="516" t="s">
        <v>3240</v>
      </c>
      <c r="C460" s="516"/>
      <c r="D460" s="516"/>
      <c r="E460" s="516"/>
      <c r="F460" s="522">
        <f t="shared" si="29"/>
        <v>0</v>
      </c>
      <c r="G460" s="522">
        <f t="shared" si="31"/>
        <v>0</v>
      </c>
    </row>
    <row r="461" spans="1:7">
      <c r="A461" s="515"/>
      <c r="B461" s="516" t="s">
        <v>3215</v>
      </c>
      <c r="C461" s="516"/>
      <c r="D461" s="516"/>
      <c r="E461" s="516"/>
      <c r="F461" s="522">
        <f t="shared" si="29"/>
        <v>0</v>
      </c>
      <c r="G461" s="522">
        <f t="shared" si="31"/>
        <v>0</v>
      </c>
    </row>
    <row r="462" spans="1:7" ht="25.5">
      <c r="A462" s="565">
        <v>14</v>
      </c>
      <c r="B462" s="566" t="s">
        <v>3217</v>
      </c>
      <c r="C462" s="567" t="s">
        <v>3090</v>
      </c>
      <c r="D462" s="568">
        <v>108.9</v>
      </c>
      <c r="E462" s="568">
        <v>37.888612416192004</v>
      </c>
      <c r="F462" s="522">
        <f t="shared" si="29"/>
        <v>49.212144778634134</v>
      </c>
      <c r="G462" s="522">
        <f t="shared" si="31"/>
        <v>5359.2025663932573</v>
      </c>
    </row>
    <row r="463" spans="1:7">
      <c r="A463" s="565">
        <v>16</v>
      </c>
      <c r="B463" s="566" t="s">
        <v>3218</v>
      </c>
      <c r="C463" s="567" t="s">
        <v>73</v>
      </c>
      <c r="D463" s="569">
        <v>0.13400000000000001</v>
      </c>
      <c r="E463" s="568">
        <v>252.47078841600006</v>
      </c>
      <c r="F463" s="522">
        <f t="shared" si="29"/>
        <v>327.92515216509577</v>
      </c>
      <c r="G463" s="522">
        <f t="shared" si="31"/>
        <v>43.941970390122833</v>
      </c>
    </row>
    <row r="464" spans="1:7">
      <c r="A464" s="515"/>
      <c r="B464" s="516" t="s">
        <v>3219</v>
      </c>
      <c r="C464" s="516"/>
      <c r="D464" s="516"/>
      <c r="E464" s="516"/>
      <c r="F464" s="522">
        <f t="shared" si="29"/>
        <v>0</v>
      </c>
      <c r="G464" s="522">
        <f t="shared" si="31"/>
        <v>0</v>
      </c>
    </row>
    <row r="465" spans="1:7" ht="25.5">
      <c r="A465" s="565">
        <v>19</v>
      </c>
      <c r="B465" s="566" t="s">
        <v>3220</v>
      </c>
      <c r="C465" s="567" t="s">
        <v>3090</v>
      </c>
      <c r="D465" s="568">
        <v>5.5</v>
      </c>
      <c r="E465" s="568">
        <v>102.31274064902402</v>
      </c>
      <c r="F465" s="522">
        <f t="shared" si="29"/>
        <v>132.89030884031149</v>
      </c>
      <c r="G465" s="522">
        <f t="shared" si="31"/>
        <v>730.8966986217132</v>
      </c>
    </row>
    <row r="466" spans="1:7" ht="25.5">
      <c r="A466" s="565">
        <v>20</v>
      </c>
      <c r="B466" s="566" t="s">
        <v>3221</v>
      </c>
      <c r="C466" s="567" t="s">
        <v>3090</v>
      </c>
      <c r="D466" s="568">
        <v>14.9</v>
      </c>
      <c r="E466" s="568">
        <v>83.743461136320022</v>
      </c>
      <c r="F466" s="522">
        <f t="shared" si="29"/>
        <v>108.77134502669925</v>
      </c>
      <c r="G466" s="522">
        <f t="shared" si="31"/>
        <v>1620.6930408978189</v>
      </c>
    </row>
    <row r="467" spans="1:7">
      <c r="A467" s="565">
        <v>21</v>
      </c>
      <c r="B467" s="566" t="s">
        <v>3213</v>
      </c>
      <c r="C467" s="567" t="s">
        <v>73</v>
      </c>
      <c r="D467" s="569">
        <v>2.044</v>
      </c>
      <c r="E467" s="568">
        <v>242.75611584000006</v>
      </c>
      <c r="F467" s="522">
        <f t="shared" si="29"/>
        <v>315.30711622237999</v>
      </c>
      <c r="G467" s="522">
        <f t="shared" si="31"/>
        <v>644.4877455585447</v>
      </c>
    </row>
    <row r="468" spans="1:7">
      <c r="A468" s="565">
        <v>22</v>
      </c>
      <c r="B468" s="566" t="s">
        <v>3198</v>
      </c>
      <c r="C468" s="567" t="s">
        <v>73</v>
      </c>
      <c r="D468" s="569">
        <v>0.61799999999999999</v>
      </c>
      <c r="E468" s="568">
        <v>252.47078841600006</v>
      </c>
      <c r="F468" s="522">
        <f t="shared" si="29"/>
        <v>327.92515216509577</v>
      </c>
      <c r="G468" s="522">
        <f t="shared" si="31"/>
        <v>202.65774403802919</v>
      </c>
    </row>
    <row r="469" spans="1:7" ht="25.5">
      <c r="A469" s="565">
        <v>23</v>
      </c>
      <c r="B469" s="566" t="s">
        <v>3241</v>
      </c>
      <c r="C469" s="567" t="s">
        <v>73</v>
      </c>
      <c r="D469" s="569">
        <v>5.42</v>
      </c>
      <c r="E469" s="568">
        <v>544.39012800000012</v>
      </c>
      <c r="F469" s="522">
        <f t="shared" si="29"/>
        <v>707.0885969882072</v>
      </c>
      <c r="G469" s="522">
        <f t="shared" si="31"/>
        <v>3832.420195676083</v>
      </c>
    </row>
    <row r="470" spans="1:7">
      <c r="A470" s="565"/>
      <c r="B470" s="566" t="s">
        <v>3242</v>
      </c>
      <c r="C470" s="567" t="s">
        <v>73</v>
      </c>
      <c r="D470" s="569">
        <v>5.9371999999999998</v>
      </c>
      <c r="E470" s="568">
        <v>544.39012800000012</v>
      </c>
      <c r="F470" s="522">
        <f t="shared" si="29"/>
        <v>707.0885969882072</v>
      </c>
      <c r="G470" s="522">
        <f t="shared" si="31"/>
        <v>4198.1264180383832</v>
      </c>
    </row>
    <row r="471" spans="1:7" ht="25.5">
      <c r="A471" s="565">
        <v>1</v>
      </c>
      <c r="B471" s="566" t="s">
        <v>3243</v>
      </c>
      <c r="C471" s="567" t="s">
        <v>3090</v>
      </c>
      <c r="D471" s="568">
        <v>132.19999999999999</v>
      </c>
      <c r="E471" s="568">
        <v>22.516825080000004</v>
      </c>
      <c r="F471" s="522">
        <f t="shared" si="29"/>
        <v>29.246287608003936</v>
      </c>
      <c r="G471" s="522">
        <f t="shared" si="31"/>
        <v>3866.3592217781202</v>
      </c>
    </row>
    <row r="472" spans="1:7">
      <c r="A472" s="565">
        <v>25</v>
      </c>
      <c r="B472" s="566" t="s">
        <v>3197</v>
      </c>
      <c r="C472" s="567" t="s">
        <v>73</v>
      </c>
      <c r="D472" s="568">
        <v>1.6919999999999999</v>
      </c>
      <c r="E472" s="568">
        <v>74.64943079999999</v>
      </c>
      <c r="F472" s="522">
        <f t="shared" si="29"/>
        <v>96.959438783835267</v>
      </c>
      <c r="G472" s="522">
        <f t="shared" si="31"/>
        <v>164.05537042224927</v>
      </c>
    </row>
    <row r="473" spans="1:7">
      <c r="A473" s="565">
        <v>26</v>
      </c>
      <c r="B473" s="566" t="s">
        <v>3213</v>
      </c>
      <c r="C473" s="567" t="s">
        <v>73</v>
      </c>
      <c r="D473" s="569">
        <v>1.6379999999999999</v>
      </c>
      <c r="E473" s="568">
        <v>242.75611584000006</v>
      </c>
      <c r="F473" s="522">
        <f t="shared" si="29"/>
        <v>315.30711622237999</v>
      </c>
      <c r="G473" s="522">
        <f t="shared" si="31"/>
        <v>516.47305637225838</v>
      </c>
    </row>
    <row r="474" spans="1:7">
      <c r="A474" s="565">
        <v>27</v>
      </c>
      <c r="B474" s="566" t="s">
        <v>3198</v>
      </c>
      <c r="C474" s="567" t="s">
        <v>73</v>
      </c>
      <c r="D474" s="569">
        <v>4.3999999999999997E-2</v>
      </c>
      <c r="E474" s="568">
        <v>252.47078841600006</v>
      </c>
      <c r="F474" s="522">
        <f t="shared" si="29"/>
        <v>327.92515216509577</v>
      </c>
      <c r="G474" s="522">
        <f t="shared" si="31"/>
        <v>14.428706695264212</v>
      </c>
    </row>
    <row r="475" spans="1:7">
      <c r="A475" s="565">
        <v>28</v>
      </c>
      <c r="B475" s="566" t="s">
        <v>3223</v>
      </c>
      <c r="C475" s="567" t="s">
        <v>3090</v>
      </c>
      <c r="D475" s="568">
        <v>2.2530000000000001</v>
      </c>
      <c r="E475" s="568">
        <v>46.60992000000001</v>
      </c>
      <c r="F475" s="522">
        <f t="shared" si="29"/>
        <v>60.539934953656214</v>
      </c>
      <c r="G475" s="522">
        <f t="shared" si="31"/>
        <v>136.39647345058745</v>
      </c>
    </row>
    <row r="476" spans="1:7">
      <c r="A476" s="565">
        <v>29</v>
      </c>
      <c r="B476" s="566" t="s">
        <v>3194</v>
      </c>
      <c r="C476" s="567" t="s">
        <v>3090</v>
      </c>
      <c r="D476" s="568">
        <v>9.4719999999999995</v>
      </c>
      <c r="E476" s="568">
        <v>29.169286200000005</v>
      </c>
      <c r="F476" s="522">
        <f t="shared" si="29"/>
        <v>37.8869281301616</v>
      </c>
      <c r="G476" s="522">
        <f t="shared" si="31"/>
        <v>358.86498324889067</v>
      </c>
    </row>
    <row r="477" spans="1:7">
      <c r="A477" s="565">
        <v>30</v>
      </c>
      <c r="B477" s="566" t="s">
        <v>3224</v>
      </c>
      <c r="C477" s="567" t="s">
        <v>3090</v>
      </c>
      <c r="D477" s="569">
        <v>28.55</v>
      </c>
      <c r="E477" s="568">
        <v>17.478720000000003</v>
      </c>
      <c r="F477" s="522">
        <f t="shared" si="29"/>
        <v>22.702475607621079</v>
      </c>
      <c r="G477" s="522">
        <f t="shared" si="31"/>
        <v>648.15567859758175</v>
      </c>
    </row>
    <row r="478" spans="1:7" ht="25.5">
      <c r="A478" s="565">
        <v>31</v>
      </c>
      <c r="B478" s="566" t="s">
        <v>3225</v>
      </c>
      <c r="C478" s="567" t="s">
        <v>3090</v>
      </c>
      <c r="D478" s="568">
        <v>1.5529999999999999</v>
      </c>
      <c r="E478" s="568">
        <v>75.808590533952</v>
      </c>
      <c r="F478" s="522">
        <f t="shared" ref="F478:F480" si="32">E478*$H$3</f>
        <v>98.465029329675133</v>
      </c>
      <c r="G478" s="522">
        <f t="shared" si="31"/>
        <v>152.91619054898547</v>
      </c>
    </row>
    <row r="479" spans="1:7">
      <c r="A479" s="565">
        <v>32</v>
      </c>
      <c r="B479" s="566" t="s">
        <v>3213</v>
      </c>
      <c r="C479" s="567" t="s">
        <v>73</v>
      </c>
      <c r="D479" s="569">
        <v>7.1999999999999995E-2</v>
      </c>
      <c r="E479" s="568">
        <v>242.75611584000006</v>
      </c>
      <c r="F479" s="522">
        <f t="shared" si="32"/>
        <v>315.30711622237999</v>
      </c>
      <c r="G479" s="522">
        <f t="shared" si="31"/>
        <v>22.702112368011356</v>
      </c>
    </row>
    <row r="480" spans="1:7">
      <c r="A480" s="565">
        <v>33</v>
      </c>
      <c r="B480" s="566" t="s">
        <v>3198</v>
      </c>
      <c r="C480" s="567" t="s">
        <v>73</v>
      </c>
      <c r="D480" s="569">
        <v>6.6E-3</v>
      </c>
      <c r="E480" s="568">
        <v>252.47078841600006</v>
      </c>
      <c r="F480" s="522">
        <f t="shared" si="32"/>
        <v>327.92515216509577</v>
      </c>
      <c r="G480" s="522">
        <f t="shared" ref="G480" si="33">F480*D480</f>
        <v>2.164306004289632</v>
      </c>
    </row>
    <row r="481" spans="1:7">
      <c r="A481" s="529"/>
      <c r="B481" s="530" t="s">
        <v>11</v>
      </c>
      <c r="C481" s="529"/>
      <c r="D481" s="531"/>
      <c r="E481" s="529"/>
      <c r="F481" s="529"/>
      <c r="G481" s="532">
        <f>SUM(G414:G480)</f>
        <v>77615.603483864994</v>
      </c>
    </row>
    <row r="482" spans="1:7">
      <c r="A482" s="755" t="s">
        <v>4258</v>
      </c>
      <c r="B482" s="755"/>
      <c r="C482" s="755"/>
      <c r="D482" s="755"/>
      <c r="E482" s="755"/>
      <c r="F482" s="755"/>
      <c r="G482" s="755"/>
    </row>
    <row r="483" spans="1:7">
      <c r="A483" s="515"/>
      <c r="B483" s="516" t="s">
        <v>3121</v>
      </c>
      <c r="C483" s="516"/>
      <c r="D483" s="516"/>
      <c r="E483" s="516"/>
      <c r="F483" s="516"/>
      <c r="G483" s="516"/>
    </row>
    <row r="484" spans="1:7" ht="25.5">
      <c r="A484" s="574">
        <v>1</v>
      </c>
      <c r="B484" s="575" t="s">
        <v>3122</v>
      </c>
      <c r="C484" s="576" t="s">
        <v>2708</v>
      </c>
      <c r="D484" s="577">
        <v>48.286999999999999</v>
      </c>
      <c r="E484" s="577">
        <v>67</v>
      </c>
      <c r="F484" s="522">
        <f t="shared" ref="F484:F555" si="34">E484*$H$3</f>
        <v>87.023870495700606</v>
      </c>
      <c r="G484" s="522">
        <f>F484*D484</f>
        <v>4202.1216346258952</v>
      </c>
    </row>
    <row r="485" spans="1:7" ht="25.5">
      <c r="A485" s="578">
        <v>2</v>
      </c>
      <c r="B485" s="575" t="s">
        <v>3123</v>
      </c>
      <c r="C485" s="579" t="s">
        <v>2708</v>
      </c>
      <c r="D485" s="580">
        <v>81.971999999999994</v>
      </c>
      <c r="E485" s="577">
        <v>52</v>
      </c>
      <c r="F485" s="522">
        <f t="shared" si="34"/>
        <v>67.540914414573606</v>
      </c>
      <c r="G485" s="522">
        <f t="shared" ref="G485:G492" si="35">F485*D485</f>
        <v>5536.4638363914273</v>
      </c>
    </row>
    <row r="486" spans="1:7" ht="25.5">
      <c r="A486" s="574">
        <v>3</v>
      </c>
      <c r="B486" s="575" t="s">
        <v>3124</v>
      </c>
      <c r="C486" s="576" t="s">
        <v>2708</v>
      </c>
      <c r="D486" s="577">
        <v>19.8</v>
      </c>
      <c r="E486" s="577">
        <v>54</v>
      </c>
      <c r="F486" s="522">
        <f t="shared" si="34"/>
        <v>70.138641892057208</v>
      </c>
      <c r="G486" s="522">
        <f t="shared" si="35"/>
        <v>1388.7451094627327</v>
      </c>
    </row>
    <row r="487" spans="1:7" ht="25.5">
      <c r="A487" s="578">
        <v>4</v>
      </c>
      <c r="B487" s="575" t="s">
        <v>3125</v>
      </c>
      <c r="C487" s="579" t="s">
        <v>2708</v>
      </c>
      <c r="D487" s="580">
        <v>90.1</v>
      </c>
      <c r="E487" s="577">
        <v>58.5</v>
      </c>
      <c r="F487" s="522">
        <f t="shared" si="34"/>
        <v>75.983528716395298</v>
      </c>
      <c r="G487" s="522">
        <f t="shared" si="35"/>
        <v>6846.1159373472155</v>
      </c>
    </row>
    <row r="488" spans="1:7" ht="25.5">
      <c r="A488" s="578">
        <v>5</v>
      </c>
      <c r="B488" s="575" t="s">
        <v>3126</v>
      </c>
      <c r="C488" s="579" t="s">
        <v>2708</v>
      </c>
      <c r="D488" s="580">
        <v>23.1</v>
      </c>
      <c r="E488" s="577">
        <v>77.5</v>
      </c>
      <c r="F488" s="522">
        <f t="shared" si="34"/>
        <v>100.6619397524895</v>
      </c>
      <c r="G488" s="522">
        <f t="shared" si="35"/>
        <v>2325.2908082825074</v>
      </c>
    </row>
    <row r="489" spans="1:7">
      <c r="A489" s="574">
        <v>6</v>
      </c>
      <c r="B489" s="575" t="s">
        <v>3127</v>
      </c>
      <c r="C489" s="576" t="s">
        <v>2708</v>
      </c>
      <c r="D489" s="577">
        <v>25</v>
      </c>
      <c r="E489" s="577">
        <v>58.5</v>
      </c>
      <c r="F489" s="522">
        <f t="shared" si="34"/>
        <v>75.983528716395298</v>
      </c>
      <c r="G489" s="522">
        <f t="shared" si="35"/>
        <v>1899.5882179098824</v>
      </c>
    </row>
    <row r="490" spans="1:7" ht="25.5">
      <c r="A490" s="578">
        <v>7</v>
      </c>
      <c r="B490" s="575" t="s">
        <v>3128</v>
      </c>
      <c r="C490" s="579" t="s">
        <v>2708</v>
      </c>
      <c r="D490" s="580">
        <v>90.7</v>
      </c>
      <c r="E490" s="577">
        <v>54.17</v>
      </c>
      <c r="F490" s="522">
        <f t="shared" si="34"/>
        <v>70.359448727643311</v>
      </c>
      <c r="G490" s="522">
        <f t="shared" si="35"/>
        <v>6381.6019995972483</v>
      </c>
    </row>
    <row r="491" spans="1:7">
      <c r="A491" s="574">
        <v>8</v>
      </c>
      <c r="B491" s="575" t="s">
        <v>3129</v>
      </c>
      <c r="C491" s="576" t="s">
        <v>2708</v>
      </c>
      <c r="D491" s="577">
        <v>20.8</v>
      </c>
      <c r="E491" s="577">
        <v>63.456220000000002</v>
      </c>
      <c r="F491" s="522">
        <f t="shared" si="34"/>
        <v>82.420983155622196</v>
      </c>
      <c r="G491" s="522">
        <f t="shared" si="35"/>
        <v>1714.3564496369418</v>
      </c>
    </row>
    <row r="492" spans="1:7" ht="38.25">
      <c r="A492" s="578">
        <v>9</v>
      </c>
      <c r="B492" s="575" t="s">
        <v>3130</v>
      </c>
      <c r="C492" s="579" t="s">
        <v>2708</v>
      </c>
      <c r="D492" s="580">
        <v>3.2</v>
      </c>
      <c r="E492" s="577">
        <v>72.917000000000002</v>
      </c>
      <c r="F492" s="522">
        <f t="shared" si="34"/>
        <v>94.709247237835839</v>
      </c>
      <c r="G492" s="522">
        <f t="shared" si="35"/>
        <v>303.0695911610747</v>
      </c>
    </row>
    <row r="493" spans="1:7">
      <c r="A493" s="515"/>
      <c r="B493" s="516" t="s">
        <v>3131</v>
      </c>
      <c r="C493" s="516"/>
      <c r="D493" s="516"/>
      <c r="E493" s="516"/>
      <c r="F493" s="522">
        <f t="shared" si="34"/>
        <v>0</v>
      </c>
      <c r="G493" s="522">
        <f t="shared" ref="G493:G556" si="36">F493*D493</f>
        <v>0</v>
      </c>
    </row>
    <row r="494" spans="1:7">
      <c r="A494" s="565">
        <v>10</v>
      </c>
      <c r="B494" s="566" t="s">
        <v>3132</v>
      </c>
      <c r="C494" s="567" t="s">
        <v>3133</v>
      </c>
      <c r="D494" s="729">
        <v>0.37248999999999999</v>
      </c>
      <c r="E494" s="568">
        <v>341.72040408000004</v>
      </c>
      <c r="F494" s="522">
        <f t="shared" si="34"/>
        <v>443.84824164770754</v>
      </c>
      <c r="G494" s="522">
        <f t="shared" si="36"/>
        <v>165.32903153135459</v>
      </c>
    </row>
    <row r="495" spans="1:7" ht="25.5">
      <c r="A495" s="565">
        <v>11</v>
      </c>
      <c r="B495" s="566" t="s">
        <v>3134</v>
      </c>
      <c r="C495" s="567" t="s">
        <v>3133</v>
      </c>
      <c r="D495" s="569">
        <v>0.37265565509999998</v>
      </c>
      <c r="E495" s="568">
        <v>155.94847764000002</v>
      </c>
      <c r="F495" s="522">
        <f t="shared" si="34"/>
        <v>202.55582271858245</v>
      </c>
      <c r="G495" s="522">
        <f t="shared" si="36"/>
        <v>75.483572809512808</v>
      </c>
    </row>
    <row r="496" spans="1:7">
      <c r="A496" s="565">
        <v>12</v>
      </c>
      <c r="B496" s="566" t="s">
        <v>3135</v>
      </c>
      <c r="C496" s="567" t="s">
        <v>3133</v>
      </c>
      <c r="D496" s="729">
        <v>3.0880000000000001</v>
      </c>
      <c r="E496" s="568">
        <v>1345.9274712000001</v>
      </c>
      <c r="F496" s="522">
        <f t="shared" si="34"/>
        <v>1748.1763873181285</v>
      </c>
      <c r="G496" s="522">
        <f>F496*D496</f>
        <v>5398.3686840383807</v>
      </c>
    </row>
    <row r="497" spans="1:7">
      <c r="A497" s="565">
        <v>1</v>
      </c>
      <c r="B497" s="566" t="s">
        <v>3132</v>
      </c>
      <c r="C497" s="567" t="s">
        <v>3133</v>
      </c>
      <c r="D497" s="729">
        <v>9.5247798767999985</v>
      </c>
      <c r="E497" s="568">
        <v>341.72040408000004</v>
      </c>
      <c r="F497" s="522">
        <f t="shared" si="34"/>
        <v>443.84824164770754</v>
      </c>
      <c r="G497" s="522">
        <f>F497*D497</f>
        <v>4227.5568003991475</v>
      </c>
    </row>
    <row r="498" spans="1:7" ht="25.5">
      <c r="A498" s="565">
        <v>2</v>
      </c>
      <c r="B498" s="566" t="s">
        <v>3134</v>
      </c>
      <c r="C498" s="567" t="s">
        <v>3133</v>
      </c>
      <c r="D498" s="729">
        <v>9.5247798767999985</v>
      </c>
      <c r="E498" s="568">
        <v>155.94847764000002</v>
      </c>
      <c r="F498" s="522">
        <f t="shared" si="34"/>
        <v>202.55582271858245</v>
      </c>
      <c r="G498" s="522">
        <f t="shared" si="36"/>
        <v>1929.299624158622</v>
      </c>
    </row>
    <row r="499" spans="1:7">
      <c r="A499" s="565">
        <v>3</v>
      </c>
      <c r="B499" s="566" t="s">
        <v>3136</v>
      </c>
      <c r="C499" s="567" t="s">
        <v>3133</v>
      </c>
      <c r="D499" s="729">
        <v>9.5247798767999985</v>
      </c>
      <c r="E499" s="568">
        <v>340.63089720000005</v>
      </c>
      <c r="F499" s="522">
        <f t="shared" si="34"/>
        <v>442.43312066816583</v>
      </c>
      <c r="G499" s="522">
        <f t="shared" si="36"/>
        <v>4214.078084569971</v>
      </c>
    </row>
    <row r="500" spans="1:7">
      <c r="A500" s="565">
        <v>4</v>
      </c>
      <c r="B500" s="566" t="s">
        <v>3137</v>
      </c>
      <c r="C500" s="567" t="s">
        <v>3133</v>
      </c>
      <c r="D500" s="729">
        <v>9.5247798767999985</v>
      </c>
      <c r="E500" s="568">
        <v>160.42091438880001</v>
      </c>
      <c r="F500" s="522">
        <f t="shared" si="34"/>
        <v>208.36490863541502</v>
      </c>
      <c r="G500" s="522">
        <f t="shared" si="36"/>
        <v>1984.6298888018712</v>
      </c>
    </row>
    <row r="501" spans="1:7">
      <c r="A501" s="565">
        <v>5</v>
      </c>
      <c r="B501" s="566" t="s">
        <v>3138</v>
      </c>
      <c r="C501" s="567" t="s">
        <v>3133</v>
      </c>
      <c r="D501" s="729">
        <v>9.5247798767999985</v>
      </c>
      <c r="E501" s="568">
        <v>271.24667220000003</v>
      </c>
      <c r="F501" s="522">
        <f t="shared" si="34"/>
        <v>352.31246677496353</v>
      </c>
      <c r="G501" s="522">
        <f t="shared" si="36"/>
        <v>3355.6986938839405</v>
      </c>
    </row>
    <row r="502" spans="1:7">
      <c r="A502" s="565">
        <v>6</v>
      </c>
      <c r="B502" s="566" t="s">
        <v>3132</v>
      </c>
      <c r="C502" s="567" t="s">
        <v>3133</v>
      </c>
      <c r="D502" s="729">
        <v>12.583407166199999</v>
      </c>
      <c r="E502" s="568">
        <v>341.72040408000004</v>
      </c>
      <c r="F502" s="522">
        <f t="shared" si="34"/>
        <v>443.84824164770754</v>
      </c>
      <c r="G502" s="522">
        <f t="shared" si="36"/>
        <v>5585.1231446550319</v>
      </c>
    </row>
    <row r="503" spans="1:7" ht="25.5">
      <c r="A503" s="565">
        <v>7</v>
      </c>
      <c r="B503" s="566" t="s">
        <v>3139</v>
      </c>
      <c r="C503" s="567" t="s">
        <v>3133</v>
      </c>
      <c r="D503" s="729">
        <v>12.583407166199999</v>
      </c>
      <c r="E503" s="568">
        <v>122.83899948000001</v>
      </c>
      <c r="F503" s="522">
        <f t="shared" si="34"/>
        <v>159.55112212789484</v>
      </c>
      <c r="G503" s="522">
        <f t="shared" si="36"/>
        <v>2007.6967335594031</v>
      </c>
    </row>
    <row r="504" spans="1:7" ht="25.5">
      <c r="A504" s="565">
        <v>8</v>
      </c>
      <c r="B504" s="566" t="s">
        <v>3140</v>
      </c>
      <c r="C504" s="567" t="s">
        <v>3133</v>
      </c>
      <c r="D504" s="729">
        <v>12.583407166199999</v>
      </c>
      <c r="E504" s="568">
        <v>1155.6807930000002</v>
      </c>
      <c r="F504" s="522">
        <f t="shared" si="34"/>
        <v>1501.0718755880687</v>
      </c>
      <c r="G504" s="522">
        <f t="shared" si="36"/>
        <v>18888.598596256175</v>
      </c>
    </row>
    <row r="505" spans="1:7">
      <c r="A505" s="565">
        <v>9</v>
      </c>
      <c r="B505" s="566" t="s">
        <v>3132</v>
      </c>
      <c r="C505" s="567" t="s">
        <v>3133</v>
      </c>
      <c r="D505" s="569">
        <v>1.764</v>
      </c>
      <c r="E505" s="568">
        <v>341.72040408000004</v>
      </c>
      <c r="F505" s="522">
        <f t="shared" si="34"/>
        <v>443.84824164770754</v>
      </c>
      <c r="G505" s="522">
        <f t="shared" si="36"/>
        <v>782.94829826655609</v>
      </c>
    </row>
    <row r="506" spans="1:7" ht="25.5">
      <c r="A506" s="565">
        <v>10</v>
      </c>
      <c r="B506" s="566" t="s">
        <v>3134</v>
      </c>
      <c r="C506" s="567" t="s">
        <v>3133</v>
      </c>
      <c r="D506" s="569">
        <v>1.764</v>
      </c>
      <c r="E506" s="568">
        <v>155.94847764000002</v>
      </c>
      <c r="F506" s="522">
        <f t="shared" si="34"/>
        <v>202.55582271858245</v>
      </c>
      <c r="G506" s="522">
        <f t="shared" si="36"/>
        <v>357.30847127557945</v>
      </c>
    </row>
    <row r="507" spans="1:7">
      <c r="A507" s="565">
        <v>11</v>
      </c>
      <c r="B507" s="566" t="s">
        <v>3141</v>
      </c>
      <c r="C507" s="567" t="s">
        <v>3133</v>
      </c>
      <c r="D507" s="569">
        <v>1.764</v>
      </c>
      <c r="E507" s="568">
        <v>1230.0202526400001</v>
      </c>
      <c r="F507" s="522">
        <f t="shared" si="34"/>
        <v>1597.628704072124</v>
      </c>
      <c r="G507" s="522">
        <f t="shared" si="36"/>
        <v>2818.2170339832269</v>
      </c>
    </row>
    <row r="508" spans="1:7">
      <c r="A508" s="565">
        <v>12</v>
      </c>
      <c r="B508" s="566" t="s">
        <v>3132</v>
      </c>
      <c r="C508" s="567" t="s">
        <v>3133</v>
      </c>
      <c r="D508" s="569">
        <v>3.3960000000000004</v>
      </c>
      <c r="E508" s="568">
        <v>341.72040408000004</v>
      </c>
      <c r="F508" s="522">
        <f t="shared" si="34"/>
        <v>443.84824164770754</v>
      </c>
      <c r="G508" s="522">
        <f t="shared" si="36"/>
        <v>1507.3086286356149</v>
      </c>
    </row>
    <row r="509" spans="1:7" ht="25.5">
      <c r="A509" s="565">
        <v>13</v>
      </c>
      <c r="B509" s="566" t="s">
        <v>3134</v>
      </c>
      <c r="C509" s="567" t="s">
        <v>3133</v>
      </c>
      <c r="D509" s="569">
        <v>3.3960000000000004</v>
      </c>
      <c r="E509" s="568">
        <v>155.94847764000002</v>
      </c>
      <c r="F509" s="522">
        <f t="shared" si="34"/>
        <v>202.55582271858245</v>
      </c>
      <c r="G509" s="522">
        <f t="shared" si="36"/>
        <v>687.87957395230603</v>
      </c>
    </row>
    <row r="510" spans="1:7">
      <c r="A510" s="565">
        <v>14</v>
      </c>
      <c r="B510" s="566" t="s">
        <v>3142</v>
      </c>
      <c r="C510" s="567" t="s">
        <v>3133</v>
      </c>
      <c r="D510" s="569">
        <v>3.3960000000000004</v>
      </c>
      <c r="E510" s="568">
        <v>644.69204832000014</v>
      </c>
      <c r="F510" s="522">
        <f t="shared" si="34"/>
        <v>837.36712421802463</v>
      </c>
      <c r="G510" s="522">
        <f t="shared" si="36"/>
        <v>2843.6987538444118</v>
      </c>
    </row>
    <row r="511" spans="1:7">
      <c r="A511" s="565">
        <v>15</v>
      </c>
      <c r="B511" s="566" t="s">
        <v>3132</v>
      </c>
      <c r="C511" s="567" t="s">
        <v>3133</v>
      </c>
      <c r="D511" s="569">
        <v>0.11900000000000001</v>
      </c>
      <c r="E511" s="568">
        <v>341.72040408000004</v>
      </c>
      <c r="F511" s="522">
        <f t="shared" si="34"/>
        <v>443.84824164770754</v>
      </c>
      <c r="G511" s="522">
        <f t="shared" si="36"/>
        <v>52.817940756077199</v>
      </c>
    </row>
    <row r="512" spans="1:7" ht="25.5">
      <c r="A512" s="565">
        <v>16</v>
      </c>
      <c r="B512" s="566" t="s">
        <v>3134</v>
      </c>
      <c r="C512" s="567" t="s">
        <v>3133</v>
      </c>
      <c r="D512" s="569">
        <v>0.11900000000000001</v>
      </c>
      <c r="E512" s="568">
        <v>155.94847764000002</v>
      </c>
      <c r="F512" s="522">
        <f t="shared" si="34"/>
        <v>202.55582271858245</v>
      </c>
      <c r="G512" s="522">
        <f t="shared" si="36"/>
        <v>24.104142903511313</v>
      </c>
    </row>
    <row r="513" spans="1:7">
      <c r="A513" s="565">
        <v>17</v>
      </c>
      <c r="B513" s="566" t="s">
        <v>3143</v>
      </c>
      <c r="C513" s="567" t="s">
        <v>3133</v>
      </c>
      <c r="D513" s="569">
        <v>0.11900000000000001</v>
      </c>
      <c r="E513" s="568">
        <v>644.69204832000014</v>
      </c>
      <c r="F513" s="522">
        <f t="shared" si="34"/>
        <v>837.36712421802463</v>
      </c>
      <c r="G513" s="522">
        <f t="shared" si="36"/>
        <v>99.646687781944934</v>
      </c>
    </row>
    <row r="514" spans="1:7">
      <c r="A514" s="565">
        <v>18</v>
      </c>
      <c r="B514" s="566" t="s">
        <v>3132</v>
      </c>
      <c r="C514" s="567" t="s">
        <v>3133</v>
      </c>
      <c r="D514" s="569">
        <v>9.9000000000000005E-2</v>
      </c>
      <c r="E514" s="568">
        <v>341.72040408000004</v>
      </c>
      <c r="F514" s="522">
        <f t="shared" si="34"/>
        <v>443.84824164770754</v>
      </c>
      <c r="G514" s="522">
        <f t="shared" si="36"/>
        <v>43.940975923123048</v>
      </c>
    </row>
    <row r="515" spans="1:7" ht="25.5">
      <c r="A515" s="565">
        <v>19</v>
      </c>
      <c r="B515" s="566" t="s">
        <v>3134</v>
      </c>
      <c r="C515" s="567" t="s">
        <v>3133</v>
      </c>
      <c r="D515" s="569">
        <v>9.9000000000000005E-2</v>
      </c>
      <c r="E515" s="568">
        <v>155.94847764000002</v>
      </c>
      <c r="F515" s="522">
        <f t="shared" si="34"/>
        <v>202.55582271858245</v>
      </c>
      <c r="G515" s="522">
        <f t="shared" si="36"/>
        <v>20.053026449139665</v>
      </c>
    </row>
    <row r="516" spans="1:7">
      <c r="A516" s="565">
        <v>20</v>
      </c>
      <c r="B516" s="566" t="s">
        <v>3137</v>
      </c>
      <c r="C516" s="567" t="s">
        <v>3133</v>
      </c>
      <c r="D516" s="569">
        <v>9.9000000000000005E-2</v>
      </c>
      <c r="E516" s="568">
        <v>156.44315390112001</v>
      </c>
      <c r="F516" s="522">
        <f t="shared" si="34"/>
        <v>203.19833977656756</v>
      </c>
      <c r="G516" s="522">
        <f t="shared" si="36"/>
        <v>20.11663563788019</v>
      </c>
    </row>
    <row r="517" spans="1:7">
      <c r="A517" s="565">
        <v>21</v>
      </c>
      <c r="B517" s="566" t="s">
        <v>3144</v>
      </c>
      <c r="C517" s="567" t="s">
        <v>3133</v>
      </c>
      <c r="D517" s="569">
        <v>9.9000000000000005E-2</v>
      </c>
      <c r="E517" s="568">
        <v>384.15920340000008</v>
      </c>
      <c r="F517" s="522">
        <f t="shared" si="34"/>
        <v>498.97045920019571</v>
      </c>
      <c r="G517" s="522">
        <f t="shared" si="36"/>
        <v>49.398075460819378</v>
      </c>
    </row>
    <row r="518" spans="1:7">
      <c r="A518" s="565">
        <v>22</v>
      </c>
      <c r="B518" s="566" t="s">
        <v>3135</v>
      </c>
      <c r="C518" s="567" t="s">
        <v>3133</v>
      </c>
      <c r="D518" s="569">
        <v>0.27200000000000002</v>
      </c>
      <c r="E518" s="568">
        <v>1345.9274712000001</v>
      </c>
      <c r="F518" s="522">
        <f t="shared" si="34"/>
        <v>1748.1763873181285</v>
      </c>
      <c r="G518" s="522">
        <f t="shared" si="36"/>
        <v>475.50397735053099</v>
      </c>
    </row>
    <row r="519" spans="1:7">
      <c r="A519" s="565">
        <v>23</v>
      </c>
      <c r="B519" s="566" t="s">
        <v>3138</v>
      </c>
      <c r="C519" s="567" t="s">
        <v>3133</v>
      </c>
      <c r="D519" s="569">
        <v>8.5620000000000012</v>
      </c>
      <c r="E519" s="568">
        <v>271.24667220000003</v>
      </c>
      <c r="F519" s="522">
        <f t="shared" si="34"/>
        <v>352.31246677496353</v>
      </c>
      <c r="G519" s="522">
        <f t="shared" si="36"/>
        <v>3016.499340527238</v>
      </c>
    </row>
    <row r="520" spans="1:7" ht="25.5">
      <c r="A520" s="565">
        <v>24</v>
      </c>
      <c r="B520" s="566" t="s">
        <v>3140</v>
      </c>
      <c r="C520" s="567" t="s">
        <v>3133</v>
      </c>
      <c r="D520" s="569">
        <v>8.5620000000000012</v>
      </c>
      <c r="E520" s="568">
        <v>1155.6807930000002</v>
      </c>
      <c r="F520" s="522">
        <f t="shared" si="34"/>
        <v>1501.0718755880687</v>
      </c>
      <c r="G520" s="522">
        <f t="shared" si="36"/>
        <v>12852.177398785047</v>
      </c>
    </row>
    <row r="521" spans="1:7">
      <c r="A521" s="565">
        <v>27</v>
      </c>
      <c r="B521" s="566" t="s">
        <v>3141</v>
      </c>
      <c r="C521" s="567" t="s">
        <v>3133</v>
      </c>
      <c r="D521" s="569">
        <v>0.752</v>
      </c>
      <c r="E521" s="568">
        <v>1230.0202526400001</v>
      </c>
      <c r="F521" s="522">
        <f t="shared" si="34"/>
        <v>1597.628704072124</v>
      </c>
      <c r="G521" s="522">
        <f t="shared" si="36"/>
        <v>1201.4167854622374</v>
      </c>
    </row>
    <row r="522" spans="1:7" ht="25.5">
      <c r="A522" s="565">
        <v>30</v>
      </c>
      <c r="B522" s="566" t="s">
        <v>3140</v>
      </c>
      <c r="C522" s="567" t="s">
        <v>3133</v>
      </c>
      <c r="D522" s="569">
        <v>2.069</v>
      </c>
      <c r="E522" s="568">
        <v>1155.6807930000002</v>
      </c>
      <c r="F522" s="522">
        <f t="shared" si="34"/>
        <v>1501.0718755880687</v>
      </c>
      <c r="G522" s="522">
        <f t="shared" si="36"/>
        <v>3105.717710591714</v>
      </c>
    </row>
    <row r="523" spans="1:7">
      <c r="A523" s="565">
        <v>33</v>
      </c>
      <c r="B523" s="566" t="s">
        <v>3142</v>
      </c>
      <c r="C523" s="567" t="s">
        <v>3133</v>
      </c>
      <c r="D523" s="569">
        <v>0.29299999999999998</v>
      </c>
      <c r="E523" s="568">
        <v>644.69204832000014</v>
      </c>
      <c r="F523" s="522">
        <f t="shared" si="34"/>
        <v>837.36712421802463</v>
      </c>
      <c r="G523" s="522">
        <f t="shared" si="36"/>
        <v>245.34856739588119</v>
      </c>
    </row>
    <row r="524" spans="1:7" ht="25.5">
      <c r="A524" s="565">
        <v>35</v>
      </c>
      <c r="B524" s="566" t="s">
        <v>3145</v>
      </c>
      <c r="C524" s="567" t="s">
        <v>2708</v>
      </c>
      <c r="D524" s="568">
        <v>35.299999999999997</v>
      </c>
      <c r="E524" s="568">
        <v>14.062802399999999</v>
      </c>
      <c r="F524" s="522">
        <f t="shared" si="34"/>
        <v>18.265664102451158</v>
      </c>
      <c r="G524" s="522">
        <f t="shared" si="36"/>
        <v>644.77794281652587</v>
      </c>
    </row>
    <row r="525" spans="1:7">
      <c r="A525" s="565">
        <v>37</v>
      </c>
      <c r="B525" s="566" t="s">
        <v>3135</v>
      </c>
      <c r="C525" s="567" t="s">
        <v>3133</v>
      </c>
      <c r="D525" s="569">
        <v>1.4159999999999999</v>
      </c>
      <c r="E525" s="568">
        <v>1345.9274712000001</v>
      </c>
      <c r="F525" s="522">
        <f t="shared" si="34"/>
        <v>1748.1763873181285</v>
      </c>
      <c r="G525" s="522">
        <f t="shared" si="36"/>
        <v>2475.4177644424699</v>
      </c>
    </row>
    <row r="526" spans="1:7">
      <c r="A526" s="565">
        <v>39</v>
      </c>
      <c r="B526" s="566" t="s">
        <v>3146</v>
      </c>
      <c r="C526" s="567" t="s">
        <v>2708</v>
      </c>
      <c r="D526" s="568">
        <v>121.3</v>
      </c>
      <c r="E526" s="568">
        <v>5.7135376540800005</v>
      </c>
      <c r="F526" s="522">
        <f t="shared" si="34"/>
        <v>7.4211068788204031</v>
      </c>
      <c r="G526" s="522">
        <f t="shared" si="36"/>
        <v>900.18026440091489</v>
      </c>
    </row>
    <row r="527" spans="1:7">
      <c r="A527" s="515"/>
      <c r="B527" s="516" t="s">
        <v>3147</v>
      </c>
      <c r="C527" s="516"/>
      <c r="D527" s="516"/>
      <c r="E527" s="516"/>
      <c r="F527" s="522">
        <f t="shared" si="34"/>
        <v>0</v>
      </c>
      <c r="G527" s="522">
        <f t="shared" si="36"/>
        <v>0</v>
      </c>
    </row>
    <row r="528" spans="1:7" ht="51">
      <c r="A528" s="565">
        <v>40</v>
      </c>
      <c r="B528" s="566" t="s">
        <v>3148</v>
      </c>
      <c r="C528" s="567" t="s">
        <v>2708</v>
      </c>
      <c r="D528" s="568">
        <v>4125</v>
      </c>
      <c r="E528" s="568">
        <v>4.9321367400000007</v>
      </c>
      <c r="F528" s="522">
        <f t="shared" si="34"/>
        <v>6.4061735661021943</v>
      </c>
      <c r="G528" s="568">
        <f t="shared" si="36"/>
        <v>26425.46596017155</v>
      </c>
    </row>
    <row r="529" spans="1:7" ht="38.25">
      <c r="A529" s="565">
        <v>41</v>
      </c>
      <c r="B529" s="566" t="s">
        <v>3149</v>
      </c>
      <c r="C529" s="567" t="s">
        <v>2708</v>
      </c>
      <c r="D529" s="568">
        <v>5122</v>
      </c>
      <c r="E529" s="568">
        <v>2.3711679672000008</v>
      </c>
      <c r="F529" s="522">
        <f t="shared" si="34"/>
        <v>3.079824091062187</v>
      </c>
      <c r="G529" s="568">
        <f t="shared" si="36"/>
        <v>15774.858994420521</v>
      </c>
    </row>
    <row r="530" spans="1:7">
      <c r="A530" s="565">
        <v>42</v>
      </c>
      <c r="B530" s="566" t="s">
        <v>3150</v>
      </c>
      <c r="C530" s="567" t="s">
        <v>73</v>
      </c>
      <c r="D530" s="568">
        <v>9.1080000000000005</v>
      </c>
      <c r="E530" s="568">
        <v>21.382564800000001</v>
      </c>
      <c r="F530" s="522">
        <f t="shared" si="34"/>
        <v>27.773038060016813</v>
      </c>
      <c r="G530" s="568">
        <f t="shared" si="36"/>
        <v>252.95683065063315</v>
      </c>
    </row>
    <row r="531" spans="1:7">
      <c r="A531" s="565">
        <v>43</v>
      </c>
      <c r="B531" s="566" t="s">
        <v>3151</v>
      </c>
      <c r="C531" s="567" t="s">
        <v>2708</v>
      </c>
      <c r="D531" s="568">
        <v>5122</v>
      </c>
      <c r="E531" s="568">
        <v>0.93219840000000032</v>
      </c>
      <c r="F531" s="522">
        <f t="shared" si="34"/>
        <v>1.2107986990731245</v>
      </c>
      <c r="G531" s="568">
        <f t="shared" si="36"/>
        <v>6201.7109366525438</v>
      </c>
    </row>
    <row r="532" spans="1:7">
      <c r="A532" s="565">
        <v>44</v>
      </c>
      <c r="B532" s="566" t="s">
        <v>3152</v>
      </c>
      <c r="C532" s="567" t="s">
        <v>3090</v>
      </c>
      <c r="D532" s="568">
        <v>315.2</v>
      </c>
      <c r="E532" s="568">
        <v>34.028374080000006</v>
      </c>
      <c r="F532" s="522">
        <f t="shared" si="34"/>
        <v>44.198221180853366</v>
      </c>
      <c r="G532" s="568">
        <f t="shared" si="36"/>
        <v>13931.27931620498</v>
      </c>
    </row>
    <row r="533" spans="1:7" ht="25.5">
      <c r="A533" s="565">
        <v>45</v>
      </c>
      <c r="B533" s="566" t="s">
        <v>3153</v>
      </c>
      <c r="C533" s="567" t="s">
        <v>3133</v>
      </c>
      <c r="D533" s="568">
        <v>59.7</v>
      </c>
      <c r="E533" s="568">
        <v>355.49441736000006</v>
      </c>
      <c r="F533" s="522">
        <f t="shared" si="34"/>
        <v>461.73880803404757</v>
      </c>
      <c r="G533" s="568">
        <f t="shared" si="36"/>
        <v>27565.806839632642</v>
      </c>
    </row>
    <row r="534" spans="1:7">
      <c r="A534" s="515"/>
      <c r="B534" s="516" t="s">
        <v>3154</v>
      </c>
      <c r="C534" s="516"/>
      <c r="D534" s="516"/>
      <c r="E534" s="516"/>
      <c r="F534" s="522">
        <f t="shared" si="34"/>
        <v>0</v>
      </c>
      <c r="G534" s="568">
        <f t="shared" si="36"/>
        <v>0</v>
      </c>
    </row>
    <row r="535" spans="1:7" ht="25.5">
      <c r="A535" s="515"/>
      <c r="B535" s="516" t="s">
        <v>3349</v>
      </c>
      <c r="C535" s="516"/>
      <c r="D535" s="516"/>
      <c r="E535" s="516"/>
      <c r="F535" s="522">
        <f t="shared" si="34"/>
        <v>0</v>
      </c>
      <c r="G535" s="568">
        <f t="shared" si="36"/>
        <v>0</v>
      </c>
    </row>
    <row r="536" spans="1:7">
      <c r="A536" s="565">
        <v>46</v>
      </c>
      <c r="B536" s="566" t="s">
        <v>3155</v>
      </c>
      <c r="C536" s="567" t="s">
        <v>3133</v>
      </c>
      <c r="D536" s="568">
        <v>27.324999999999999</v>
      </c>
      <c r="E536" s="568">
        <v>242.37903229439996</v>
      </c>
      <c r="F536" s="522">
        <f t="shared" si="34"/>
        <v>314.81733607852385</v>
      </c>
      <c r="G536" s="568">
        <f t="shared" si="36"/>
        <v>8602.3837083456638</v>
      </c>
    </row>
    <row r="537" spans="1:7">
      <c r="A537" s="565">
        <v>47</v>
      </c>
      <c r="B537" s="566" t="s">
        <v>3156</v>
      </c>
      <c r="C537" s="567" t="s">
        <v>3133</v>
      </c>
      <c r="D537" s="568">
        <v>58.325200000000002</v>
      </c>
      <c r="E537" s="568">
        <v>169.61327856000003</v>
      </c>
      <c r="F537" s="522">
        <f t="shared" si="34"/>
        <v>220.30453713069602</v>
      </c>
      <c r="G537" s="568">
        <f t="shared" si="36"/>
        <v>12849.306189055273</v>
      </c>
    </row>
    <row r="538" spans="1:7">
      <c r="A538" s="565">
        <v>48</v>
      </c>
      <c r="B538" s="566" t="s">
        <v>3157</v>
      </c>
      <c r="C538" s="567" t="s">
        <v>3133</v>
      </c>
      <c r="D538" s="569">
        <v>12.269500000000001</v>
      </c>
      <c r="E538" s="568">
        <v>194.89591776</v>
      </c>
      <c r="F538" s="522">
        <f t="shared" si="34"/>
        <v>253.143240407268</v>
      </c>
      <c r="G538" s="568">
        <f t="shared" si="36"/>
        <v>3105.9409881769748</v>
      </c>
    </row>
    <row r="539" spans="1:7">
      <c r="A539" s="565">
        <v>49</v>
      </c>
      <c r="B539" s="566" t="s">
        <v>3158</v>
      </c>
      <c r="C539" s="567" t="s">
        <v>3133</v>
      </c>
      <c r="D539" s="581">
        <v>7.5</v>
      </c>
      <c r="E539" s="568">
        <v>785.60427000000004</v>
      </c>
      <c r="F539" s="522">
        <f t="shared" si="34"/>
        <v>1020.3928993037226</v>
      </c>
      <c r="G539" s="568">
        <f t="shared" si="36"/>
        <v>7652.9467447779198</v>
      </c>
    </row>
    <row r="540" spans="1:7">
      <c r="A540" s="565">
        <v>50</v>
      </c>
      <c r="B540" s="566" t="s">
        <v>3159</v>
      </c>
      <c r="C540" s="567" t="s">
        <v>2708</v>
      </c>
      <c r="D540" s="569">
        <v>34.07</v>
      </c>
      <c r="E540" s="568">
        <v>3.0154538666880004</v>
      </c>
      <c r="F540" s="522">
        <f t="shared" si="34"/>
        <v>3.9166636832897939</v>
      </c>
      <c r="G540" s="568">
        <f t="shared" si="36"/>
        <v>133.44073168968328</v>
      </c>
    </row>
    <row r="541" spans="1:7" ht="38.25">
      <c r="A541" s="565">
        <v>51</v>
      </c>
      <c r="B541" s="566" t="s">
        <v>3160</v>
      </c>
      <c r="C541" s="567" t="s">
        <v>2708</v>
      </c>
      <c r="D541" s="568">
        <v>1449.9</v>
      </c>
      <c r="E541" s="568">
        <v>8.1332843630400014</v>
      </c>
      <c r="F541" s="522">
        <f t="shared" si="34"/>
        <v>10.564028136028355</v>
      </c>
      <c r="G541" s="568">
        <f t="shared" si="36"/>
        <v>15316.784394427514</v>
      </c>
    </row>
    <row r="542" spans="1:7">
      <c r="A542" s="565">
        <v>52</v>
      </c>
      <c r="B542" s="566" t="s">
        <v>3161</v>
      </c>
      <c r="C542" s="567" t="s">
        <v>3133</v>
      </c>
      <c r="D542" s="569">
        <v>14.499000000000001</v>
      </c>
      <c r="E542" s="568">
        <v>142.87814520000001</v>
      </c>
      <c r="F542" s="522">
        <f t="shared" si="34"/>
        <v>185.57924185896579</v>
      </c>
      <c r="G542" s="568">
        <f t="shared" si="36"/>
        <v>2690.7134277131449</v>
      </c>
    </row>
    <row r="543" spans="1:7">
      <c r="A543" s="565">
        <v>53</v>
      </c>
      <c r="B543" s="566" t="s">
        <v>3162</v>
      </c>
      <c r="C543" s="567" t="s">
        <v>2708</v>
      </c>
      <c r="D543" s="568">
        <v>2359.77</v>
      </c>
      <c r="E543" s="568">
        <v>7.5100528910400008</v>
      </c>
      <c r="F543" s="522">
        <f t="shared" si="34"/>
        <v>9.7545353762048794</v>
      </c>
      <c r="G543" s="568">
        <f t="shared" si="36"/>
        <v>23018.459944706989</v>
      </c>
    </row>
    <row r="544" spans="1:7">
      <c r="A544" s="565">
        <v>54</v>
      </c>
      <c r="B544" s="566" t="s">
        <v>3163</v>
      </c>
      <c r="C544" s="567" t="s">
        <v>2708</v>
      </c>
      <c r="D544" s="568">
        <v>180.4</v>
      </c>
      <c r="E544" s="568">
        <v>6.3914148110400006</v>
      </c>
      <c r="F544" s="522">
        <f t="shared" si="34"/>
        <v>8.3015769373171313</v>
      </c>
      <c r="G544" s="568">
        <f t="shared" si="36"/>
        <v>1497.6044794920106</v>
      </c>
    </row>
    <row r="545" spans="1:7">
      <c r="A545" s="565">
        <v>55</v>
      </c>
      <c r="B545" s="566" t="s">
        <v>3164</v>
      </c>
      <c r="C545" s="567" t="s">
        <v>2708</v>
      </c>
      <c r="D545" s="569">
        <v>11.9</v>
      </c>
      <c r="E545" s="568">
        <v>3.0154538666880004</v>
      </c>
      <c r="F545" s="522">
        <f t="shared" si="34"/>
        <v>3.9166636832897939</v>
      </c>
      <c r="G545" s="568">
        <f t="shared" si="36"/>
        <v>46.608297831148548</v>
      </c>
    </row>
    <row r="546" spans="1:7">
      <c r="A546" s="565">
        <v>56</v>
      </c>
      <c r="B546" s="566" t="s">
        <v>3155</v>
      </c>
      <c r="C546" s="567" t="s">
        <v>3133</v>
      </c>
      <c r="D546" s="568">
        <v>1.08</v>
      </c>
      <c r="E546" s="568">
        <v>242.37903229439996</v>
      </c>
      <c r="F546" s="522">
        <f t="shared" si="34"/>
        <v>314.81733607852385</v>
      </c>
      <c r="G546" s="568">
        <f t="shared" si="36"/>
        <v>340.0027229648058</v>
      </c>
    </row>
    <row r="547" spans="1:7">
      <c r="A547" s="565">
        <v>57</v>
      </c>
      <c r="B547" s="566" t="s">
        <v>3156</v>
      </c>
      <c r="C547" s="567" t="s">
        <v>3133</v>
      </c>
      <c r="D547" s="568">
        <v>10.579600000000001</v>
      </c>
      <c r="E547" s="568">
        <v>169.61327856000003</v>
      </c>
      <c r="F547" s="522">
        <f t="shared" si="34"/>
        <v>220.30453713069602</v>
      </c>
      <c r="G547" s="522">
        <f t="shared" si="36"/>
        <v>2330.733881027912</v>
      </c>
    </row>
    <row r="548" spans="1:7">
      <c r="A548" s="565">
        <v>58</v>
      </c>
      <c r="B548" s="566" t="s">
        <v>3157</v>
      </c>
      <c r="C548" s="567" t="s">
        <v>3133</v>
      </c>
      <c r="D548" s="569">
        <v>1.9E-2</v>
      </c>
      <c r="E548" s="568">
        <v>194.89591776</v>
      </c>
      <c r="F548" s="522">
        <f t="shared" si="34"/>
        <v>253.143240407268</v>
      </c>
      <c r="G548" s="522">
        <f t="shared" si="36"/>
        <v>4.8097215677380918</v>
      </c>
    </row>
    <row r="549" spans="1:7">
      <c r="A549" s="565">
        <v>59</v>
      </c>
      <c r="B549" s="566" t="s">
        <v>3158</v>
      </c>
      <c r="C549" s="567" t="s">
        <v>3133</v>
      </c>
      <c r="D549" s="581">
        <v>1.1259999999999999</v>
      </c>
      <c r="E549" s="568">
        <v>785.60427000000004</v>
      </c>
      <c r="F549" s="522">
        <f t="shared" si="34"/>
        <v>1020.3928993037226</v>
      </c>
      <c r="G549" s="522">
        <f t="shared" si="36"/>
        <v>1148.9624046159915</v>
      </c>
    </row>
    <row r="550" spans="1:7" ht="38.25">
      <c r="A550" s="565">
        <v>60</v>
      </c>
      <c r="B550" s="566" t="s">
        <v>3160</v>
      </c>
      <c r="C550" s="567" t="s">
        <v>2708</v>
      </c>
      <c r="D550" s="568">
        <v>561.74</v>
      </c>
      <c r="E550" s="568">
        <v>8.1332843630400014</v>
      </c>
      <c r="F550" s="522">
        <f t="shared" si="34"/>
        <v>10.564028136028355</v>
      </c>
      <c r="G550" s="522">
        <f t="shared" si="36"/>
        <v>5934.2371651325684</v>
      </c>
    </row>
    <row r="551" spans="1:7">
      <c r="A551" s="565">
        <v>61</v>
      </c>
      <c r="B551" s="566" t="s">
        <v>3161</v>
      </c>
      <c r="C551" s="567" t="s">
        <v>3133</v>
      </c>
      <c r="D551" s="569">
        <v>5.63</v>
      </c>
      <c r="E551" s="568">
        <v>142.87814520000001</v>
      </c>
      <c r="F551" s="522">
        <f t="shared" si="34"/>
        <v>185.57924185896579</v>
      </c>
      <c r="G551" s="522">
        <f t="shared" si="36"/>
        <v>1044.8111316659774</v>
      </c>
    </row>
    <row r="552" spans="1:7">
      <c r="A552" s="565">
        <v>62</v>
      </c>
      <c r="B552" s="566" t="s">
        <v>3163</v>
      </c>
      <c r="C552" s="567" t="s">
        <v>2708</v>
      </c>
      <c r="D552" s="568">
        <v>64.599999999999994</v>
      </c>
      <c r="E552" s="568">
        <v>6.3914148110400006</v>
      </c>
      <c r="F552" s="522">
        <f t="shared" si="34"/>
        <v>8.3015769373171313</v>
      </c>
      <c r="G552" s="522">
        <f t="shared" si="36"/>
        <v>536.28187015068659</v>
      </c>
    </row>
    <row r="553" spans="1:7" ht="38.25">
      <c r="A553" s="565">
        <v>63</v>
      </c>
      <c r="B553" s="566" t="s">
        <v>4141</v>
      </c>
      <c r="C553" s="567" t="s">
        <v>2556</v>
      </c>
      <c r="D553" s="568">
        <v>8.1999999999999993</v>
      </c>
      <c r="E553" s="568">
        <v>34.954774872000009</v>
      </c>
      <c r="F553" s="522">
        <f t="shared" si="34"/>
        <v>45.401489577123854</v>
      </c>
      <c r="G553" s="522">
        <f t="shared" si="36"/>
        <v>372.29221453241558</v>
      </c>
    </row>
    <row r="554" spans="1:7" ht="51">
      <c r="A554" s="565">
        <v>64</v>
      </c>
      <c r="B554" s="566" t="s">
        <v>3166</v>
      </c>
      <c r="C554" s="567" t="s">
        <v>2708</v>
      </c>
      <c r="D554" s="568">
        <v>8.1999999999999993</v>
      </c>
      <c r="E554" s="568">
        <v>14.172760080000002</v>
      </c>
      <c r="F554" s="522">
        <f t="shared" si="34"/>
        <v>18.408484145799335</v>
      </c>
      <c r="G554" s="522">
        <f t="shared" si="36"/>
        <v>150.94956999555453</v>
      </c>
    </row>
    <row r="555" spans="1:7" ht="25.5">
      <c r="A555" s="565">
        <v>65</v>
      </c>
      <c r="B555" s="566" t="s">
        <v>3167</v>
      </c>
      <c r="C555" s="567" t="s">
        <v>3133</v>
      </c>
      <c r="D555" s="581">
        <v>9.3000000000000013E-2</v>
      </c>
      <c r="E555" s="568">
        <v>594.55449299520001</v>
      </c>
      <c r="F555" s="522">
        <f t="shared" si="34"/>
        <v>772.24527165748088</v>
      </c>
      <c r="G555" s="522">
        <f t="shared" si="36"/>
        <v>71.818810264145739</v>
      </c>
    </row>
    <row r="556" spans="1:7" ht="25.5">
      <c r="A556" s="565">
        <v>66</v>
      </c>
      <c r="B556" s="566" t="s">
        <v>3168</v>
      </c>
      <c r="C556" s="567" t="s">
        <v>3133</v>
      </c>
      <c r="D556" s="581">
        <v>9.3000000000000013E-2</v>
      </c>
      <c r="E556" s="568">
        <v>175.28548056</v>
      </c>
      <c r="F556" s="522">
        <f t="shared" ref="F556:F593" si="37">E556*$H$3</f>
        <v>227.6719546273147</v>
      </c>
      <c r="G556" s="522">
        <f t="shared" si="36"/>
        <v>21.173491780340271</v>
      </c>
    </row>
    <row r="557" spans="1:7" ht="25.5">
      <c r="A557" s="565">
        <v>67</v>
      </c>
      <c r="B557" s="566" t="s">
        <v>3169</v>
      </c>
      <c r="C557" s="567" t="s">
        <v>3133</v>
      </c>
      <c r="D557" s="569">
        <v>9.3000000000000013E-2</v>
      </c>
      <c r="E557" s="568">
        <v>785.60427000000004</v>
      </c>
      <c r="F557" s="522">
        <f t="shared" si="37"/>
        <v>1020.3928993037226</v>
      </c>
      <c r="G557" s="522">
        <f t="shared" ref="G557:G593" si="38">F557*D557</f>
        <v>94.896539635246214</v>
      </c>
    </row>
    <row r="558" spans="1:7">
      <c r="A558" s="565">
        <v>68</v>
      </c>
      <c r="B558" s="566" t="s">
        <v>3170</v>
      </c>
      <c r="C558" s="567" t="s">
        <v>2556</v>
      </c>
      <c r="D558" s="568">
        <v>256.89999999999998</v>
      </c>
      <c r="E558" s="568">
        <v>1.1398819713600004</v>
      </c>
      <c r="F558" s="522">
        <f t="shared" si="37"/>
        <v>1.4805513590450234</v>
      </c>
      <c r="G558" s="522">
        <f t="shared" si="38"/>
        <v>380.35364413866648</v>
      </c>
    </row>
    <row r="559" spans="1:7">
      <c r="A559" s="565">
        <v>69</v>
      </c>
      <c r="B559" s="566" t="s">
        <v>3171</v>
      </c>
      <c r="C559" s="567" t="s">
        <v>2556</v>
      </c>
      <c r="D559" s="568">
        <v>3836.2</v>
      </c>
      <c r="E559" s="568">
        <v>0.67029867984000002</v>
      </c>
      <c r="F559" s="522">
        <f t="shared" si="37"/>
        <v>0.87062664937067524</v>
      </c>
      <c r="G559" s="522">
        <f t="shared" si="38"/>
        <v>3339.8979523157841</v>
      </c>
    </row>
    <row r="560" spans="1:7" ht="25.5">
      <c r="A560" s="565">
        <v>70</v>
      </c>
      <c r="B560" s="566" t="s">
        <v>3172</v>
      </c>
      <c r="C560" s="567" t="s">
        <v>2556</v>
      </c>
      <c r="D560" s="568">
        <v>638.29999999999995</v>
      </c>
      <c r="E560" s="568">
        <v>1.2552182184000003</v>
      </c>
      <c r="F560" s="522">
        <f t="shared" si="37"/>
        <v>1.6303574280878457</v>
      </c>
      <c r="G560" s="522">
        <f t="shared" si="38"/>
        <v>1040.6571463484718</v>
      </c>
    </row>
    <row r="561" spans="1:7">
      <c r="A561" s="565">
        <v>71</v>
      </c>
      <c r="B561" s="566" t="s">
        <v>3173</v>
      </c>
      <c r="C561" s="567" t="s">
        <v>2556</v>
      </c>
      <c r="D561" s="568">
        <v>3255</v>
      </c>
      <c r="E561" s="568">
        <v>5.826240000000002E-2</v>
      </c>
      <c r="F561" s="522">
        <f t="shared" si="37"/>
        <v>7.5674918692070284E-2</v>
      </c>
      <c r="G561" s="522">
        <f t="shared" si="38"/>
        <v>246.32186034268878</v>
      </c>
    </row>
    <row r="562" spans="1:7">
      <c r="A562" s="565">
        <v>72</v>
      </c>
      <c r="B562" s="566" t="s">
        <v>3174</v>
      </c>
      <c r="C562" s="567" t="s">
        <v>107</v>
      </c>
      <c r="D562" s="568">
        <v>1044</v>
      </c>
      <c r="E562" s="568">
        <v>5.8262400000000012</v>
      </c>
      <c r="F562" s="522">
        <f t="shared" si="37"/>
        <v>7.5674918692070268</v>
      </c>
      <c r="G562" s="522">
        <f t="shared" si="38"/>
        <v>7900.4615114521357</v>
      </c>
    </row>
    <row r="563" spans="1:7">
      <c r="A563" s="515"/>
      <c r="B563" s="516" t="s">
        <v>3175</v>
      </c>
      <c r="C563" s="516"/>
      <c r="D563" s="516"/>
      <c r="E563" s="516"/>
      <c r="F563" s="522">
        <f t="shared" si="37"/>
        <v>0</v>
      </c>
      <c r="G563" s="568">
        <f t="shared" si="38"/>
        <v>0</v>
      </c>
    </row>
    <row r="564" spans="1:7" ht="38.25">
      <c r="A564" s="565">
        <v>73</v>
      </c>
      <c r="B564" s="566" t="s">
        <v>3176</v>
      </c>
      <c r="C564" s="567" t="s">
        <v>2708</v>
      </c>
      <c r="D564" s="568">
        <v>615.79999999999995</v>
      </c>
      <c r="E564" s="568">
        <v>17.301439008000003</v>
      </c>
      <c r="F564" s="522">
        <f t="shared" si="37"/>
        <v>22.472211755544105</v>
      </c>
      <c r="G564" s="522">
        <f t="shared" si="38"/>
        <v>13838.38799906406</v>
      </c>
    </row>
    <row r="565" spans="1:7" ht="38.25">
      <c r="A565" s="565">
        <v>74</v>
      </c>
      <c r="B565" s="566" t="s">
        <v>3177</v>
      </c>
      <c r="C565" s="567" t="s">
        <v>2708</v>
      </c>
      <c r="D565" s="568">
        <v>1575.3</v>
      </c>
      <c r="E565" s="568">
        <v>14.813646480000003</v>
      </c>
      <c r="F565" s="522">
        <f t="shared" si="37"/>
        <v>19.240908251412108</v>
      </c>
      <c r="G565" s="522">
        <f t="shared" si="38"/>
        <v>30310.202768449493</v>
      </c>
    </row>
    <row r="566" spans="1:7" ht="38.25">
      <c r="A566" s="565">
        <v>75</v>
      </c>
      <c r="B566" s="566" t="s">
        <v>3178</v>
      </c>
      <c r="C566" s="567" t="s">
        <v>2708</v>
      </c>
      <c r="D566" s="568">
        <v>2116.9</v>
      </c>
      <c r="E566" s="568">
        <v>17.556466920000002</v>
      </c>
      <c r="F566" s="522">
        <f t="shared" si="37"/>
        <v>22.803458262807936</v>
      </c>
      <c r="G566" s="522">
        <f t="shared" si="38"/>
        <v>48272.640796538122</v>
      </c>
    </row>
    <row r="567" spans="1:7" ht="38.25">
      <c r="A567" s="565">
        <v>76</v>
      </c>
      <c r="B567" s="566" t="s">
        <v>3179</v>
      </c>
      <c r="C567" s="567" t="s">
        <v>2708</v>
      </c>
      <c r="D567" s="568">
        <v>77.599999999999994</v>
      </c>
      <c r="E567" s="568">
        <v>14.813646480000003</v>
      </c>
      <c r="F567" s="522">
        <f t="shared" si="37"/>
        <v>19.240908251412108</v>
      </c>
      <c r="G567" s="522">
        <f t="shared" si="38"/>
        <v>1493.0944803095795</v>
      </c>
    </row>
    <row r="568" spans="1:7" ht="51">
      <c r="A568" s="565">
        <v>77</v>
      </c>
      <c r="B568" s="566" t="s">
        <v>3180</v>
      </c>
      <c r="C568" s="567" t="s">
        <v>2708</v>
      </c>
      <c r="D568" s="568">
        <v>60.5</v>
      </c>
      <c r="E568" s="568">
        <v>17.556466920000002</v>
      </c>
      <c r="F568" s="522">
        <f t="shared" si="37"/>
        <v>22.803458262807936</v>
      </c>
      <c r="G568" s="522">
        <f t="shared" si="38"/>
        <v>1379.6092248998802</v>
      </c>
    </row>
    <row r="569" spans="1:7" ht="38.25">
      <c r="A569" s="565">
        <v>78</v>
      </c>
      <c r="B569" s="566" t="s">
        <v>3181</v>
      </c>
      <c r="C569" s="567" t="s">
        <v>2708</v>
      </c>
      <c r="D569" s="568">
        <v>248.3</v>
      </c>
      <c r="E569" s="568">
        <v>7.3580325000000011</v>
      </c>
      <c r="F569" s="522">
        <f t="shared" si="37"/>
        <v>9.5570816027336747</v>
      </c>
      <c r="G569" s="522">
        <f t="shared" si="38"/>
        <v>2373.0233619587716</v>
      </c>
    </row>
    <row r="570" spans="1:7" ht="38.25">
      <c r="A570" s="565">
        <v>79</v>
      </c>
      <c r="B570" s="566" t="s">
        <v>3182</v>
      </c>
      <c r="C570" s="567" t="s">
        <v>2708</v>
      </c>
      <c r="D570" s="568">
        <v>21.8</v>
      </c>
      <c r="E570" s="568">
        <v>14.813646480000003</v>
      </c>
      <c r="F570" s="522">
        <f t="shared" si="37"/>
        <v>19.240908251412108</v>
      </c>
      <c r="G570" s="522">
        <f t="shared" si="38"/>
        <v>419.45179988078399</v>
      </c>
    </row>
    <row r="571" spans="1:7" ht="38.25">
      <c r="A571" s="565">
        <v>80</v>
      </c>
      <c r="B571" s="566" t="s">
        <v>3183</v>
      </c>
      <c r="C571" s="567" t="s">
        <v>2708</v>
      </c>
      <c r="D571" s="568">
        <v>23.9</v>
      </c>
      <c r="E571" s="568">
        <v>11.784001679999999</v>
      </c>
      <c r="F571" s="522">
        <f t="shared" si="37"/>
        <v>15.305812479424452</v>
      </c>
      <c r="G571" s="522">
        <f t="shared" si="38"/>
        <v>365.80891825824438</v>
      </c>
    </row>
    <row r="572" spans="1:7" ht="38.25">
      <c r="A572" s="565">
        <v>81</v>
      </c>
      <c r="B572" s="566" t="s">
        <v>3184</v>
      </c>
      <c r="C572" s="567" t="s">
        <v>2708</v>
      </c>
      <c r="D572" s="568">
        <v>22.3</v>
      </c>
      <c r="E572" s="568">
        <v>22.260322080000002</v>
      </c>
      <c r="F572" s="522">
        <f t="shared" si="37"/>
        <v>28.913125162425445</v>
      </c>
      <c r="G572" s="522">
        <f t="shared" si="38"/>
        <v>644.7626911220874</v>
      </c>
    </row>
    <row r="573" spans="1:7" ht="25.5">
      <c r="A573" s="565">
        <v>82</v>
      </c>
      <c r="B573" s="566" t="s">
        <v>3185</v>
      </c>
      <c r="C573" s="567" t="s">
        <v>2708</v>
      </c>
      <c r="D573" s="568">
        <v>297</v>
      </c>
      <c r="E573" s="568">
        <v>14.813646480000003</v>
      </c>
      <c r="F573" s="522">
        <f t="shared" si="37"/>
        <v>19.240908251412108</v>
      </c>
      <c r="G573" s="522">
        <f t="shared" si="38"/>
        <v>5714.5497506693964</v>
      </c>
    </row>
    <row r="574" spans="1:7" ht="25.5">
      <c r="A574" s="565">
        <v>83</v>
      </c>
      <c r="B574" s="566" t="s">
        <v>3186</v>
      </c>
      <c r="C574" s="567" t="s">
        <v>2708</v>
      </c>
      <c r="D574" s="568">
        <v>184.5</v>
      </c>
      <c r="E574" s="568">
        <v>22.260322080000002</v>
      </c>
      <c r="F574" s="522">
        <f t="shared" si="37"/>
        <v>28.913125162425445</v>
      </c>
      <c r="G574" s="522">
        <f t="shared" si="38"/>
        <v>5334.4715924674947</v>
      </c>
    </row>
    <row r="575" spans="1:7" ht="51">
      <c r="A575" s="565">
        <v>84</v>
      </c>
      <c r="B575" s="566" t="s">
        <v>3187</v>
      </c>
      <c r="C575" s="567" t="s">
        <v>2708</v>
      </c>
      <c r="D575" s="568">
        <v>102.1</v>
      </c>
      <c r="E575" s="568">
        <v>17.556466920000002</v>
      </c>
      <c r="F575" s="522">
        <f t="shared" si="37"/>
        <v>22.803458262807936</v>
      </c>
      <c r="G575" s="522">
        <f t="shared" si="38"/>
        <v>2328.2330886326899</v>
      </c>
    </row>
    <row r="576" spans="1:7">
      <c r="A576" s="565">
        <v>85</v>
      </c>
      <c r="B576" s="566" t="s">
        <v>3188</v>
      </c>
      <c r="C576" s="567" t="s">
        <v>73</v>
      </c>
      <c r="D576" s="569">
        <v>2.2395029999999996</v>
      </c>
      <c r="E576" s="568">
        <v>74.64943079999999</v>
      </c>
      <c r="F576" s="522">
        <f t="shared" si="37"/>
        <v>96.959438783835267</v>
      </c>
      <c r="G576" s="522">
        <f t="shared" si="38"/>
        <v>217.14095403471538</v>
      </c>
    </row>
    <row r="577" spans="1:7">
      <c r="A577" s="565">
        <v>86</v>
      </c>
      <c r="B577" s="566" t="s">
        <v>3189</v>
      </c>
      <c r="C577" s="567" t="s">
        <v>2708</v>
      </c>
      <c r="D577" s="569">
        <v>4764.8999999999996</v>
      </c>
      <c r="E577" s="568">
        <v>0.60592896000000018</v>
      </c>
      <c r="F577" s="522">
        <f t="shared" si="37"/>
        <v>0.7870191543975309</v>
      </c>
      <c r="G577" s="522">
        <f t="shared" si="38"/>
        <v>3750.0675687887947</v>
      </c>
    </row>
    <row r="578" spans="1:7">
      <c r="A578" s="565">
        <v>87</v>
      </c>
      <c r="B578" s="566" t="s">
        <v>3190</v>
      </c>
      <c r="C578" s="567" t="s">
        <v>2708</v>
      </c>
      <c r="D578" s="569">
        <v>13.8</v>
      </c>
      <c r="E578" s="568">
        <v>54.766656000000012</v>
      </c>
      <c r="F578" s="522">
        <f t="shared" si="37"/>
        <v>71.134423570546048</v>
      </c>
      <c r="G578" s="522">
        <f t="shared" si="38"/>
        <v>981.65504527353551</v>
      </c>
    </row>
    <row r="579" spans="1:7" ht="51">
      <c r="A579" s="565">
        <v>88</v>
      </c>
      <c r="B579" s="566" t="s">
        <v>3191</v>
      </c>
      <c r="C579" s="567" t="s">
        <v>2708</v>
      </c>
      <c r="D579" s="568">
        <v>5122</v>
      </c>
      <c r="E579" s="568">
        <v>3.2634809904000002</v>
      </c>
      <c r="F579" s="522">
        <f t="shared" si="37"/>
        <v>4.2388171205037368</v>
      </c>
      <c r="G579" s="568">
        <f t="shared" si="38"/>
        <v>21711.221291220139</v>
      </c>
    </row>
    <row r="580" spans="1:7">
      <c r="A580" s="565">
        <v>89</v>
      </c>
      <c r="B580" s="566" t="s">
        <v>3192</v>
      </c>
      <c r="C580" s="567" t="s">
        <v>2708</v>
      </c>
      <c r="D580" s="568">
        <v>165</v>
      </c>
      <c r="E580" s="568">
        <v>0.4</v>
      </c>
      <c r="F580" s="522">
        <f t="shared" si="37"/>
        <v>0.51954549549672002</v>
      </c>
      <c r="G580" s="522">
        <f t="shared" si="38"/>
        <v>85.725006756958805</v>
      </c>
    </row>
    <row r="581" spans="1:7" ht="38.25">
      <c r="A581" s="565">
        <v>91</v>
      </c>
      <c r="B581" s="566" t="s">
        <v>3193</v>
      </c>
      <c r="C581" s="567" t="s">
        <v>3133</v>
      </c>
      <c r="D581" s="568">
        <v>12.93</v>
      </c>
      <c r="E581" s="568">
        <v>96.84247990425601</v>
      </c>
      <c r="F581" s="522">
        <f t="shared" si="37"/>
        <v>125.7851855174696</v>
      </c>
      <c r="G581" s="522">
        <f t="shared" si="38"/>
        <v>1626.4024487408819</v>
      </c>
    </row>
    <row r="582" spans="1:7">
      <c r="A582" s="515"/>
      <c r="B582" s="516" t="s">
        <v>3195</v>
      </c>
      <c r="C582" s="516"/>
      <c r="D582" s="516"/>
      <c r="E582" s="516"/>
      <c r="F582" s="522">
        <f t="shared" si="37"/>
        <v>0</v>
      </c>
      <c r="G582" s="522">
        <f t="shared" si="38"/>
        <v>0</v>
      </c>
    </row>
    <row r="583" spans="1:7">
      <c r="A583" s="565">
        <v>92</v>
      </c>
      <c r="B583" s="566" t="s">
        <v>3196</v>
      </c>
      <c r="C583" s="567" t="s">
        <v>3090</v>
      </c>
      <c r="D583" s="568">
        <v>8</v>
      </c>
      <c r="E583" s="568">
        <v>20.331985080000003</v>
      </c>
      <c r="F583" s="522">
        <f t="shared" si="37"/>
        <v>26.408478157051299</v>
      </c>
      <c r="G583" s="522">
        <f t="shared" si="38"/>
        <v>211.26782525641039</v>
      </c>
    </row>
    <row r="584" spans="1:7">
      <c r="A584" s="565">
        <v>93</v>
      </c>
      <c r="B584" s="566" t="s">
        <v>3194</v>
      </c>
      <c r="C584" s="567" t="s">
        <v>3090</v>
      </c>
      <c r="D584" s="568">
        <v>2</v>
      </c>
      <c r="E584" s="568">
        <v>29.169286200000005</v>
      </c>
      <c r="F584" s="522">
        <f t="shared" si="37"/>
        <v>37.8869281301616</v>
      </c>
      <c r="G584" s="522">
        <f t="shared" si="38"/>
        <v>75.7738562603232</v>
      </c>
    </row>
    <row r="585" spans="1:7">
      <c r="A585" s="565">
        <v>94</v>
      </c>
      <c r="B585" s="566" t="s">
        <v>3197</v>
      </c>
      <c r="C585" s="567" t="s">
        <v>73</v>
      </c>
      <c r="D585" s="569">
        <v>3.5000000000000003E-2</v>
      </c>
      <c r="E585" s="568">
        <v>74.64943079999999</v>
      </c>
      <c r="F585" s="522">
        <f t="shared" si="37"/>
        <v>96.959438783835267</v>
      </c>
      <c r="G585" s="522">
        <f t="shared" si="38"/>
        <v>3.3935803574342347</v>
      </c>
    </row>
    <row r="586" spans="1:7">
      <c r="A586" s="565">
        <v>95</v>
      </c>
      <c r="B586" s="566" t="s">
        <v>3198</v>
      </c>
      <c r="C586" s="567" t="s">
        <v>73</v>
      </c>
      <c r="D586" s="569">
        <v>3.5000000000000003E-2</v>
      </c>
      <c r="E586" s="568">
        <v>252.47428416000005</v>
      </c>
      <c r="F586" s="522">
        <f t="shared" si="37"/>
        <v>327.92969266021731</v>
      </c>
      <c r="G586" s="522">
        <f t="shared" si="38"/>
        <v>11.477539243107607</v>
      </c>
    </row>
    <row r="587" spans="1:7" ht="25.5">
      <c r="A587" s="565">
        <v>96</v>
      </c>
      <c r="B587" s="566" t="s">
        <v>3350</v>
      </c>
      <c r="C587" s="567" t="s">
        <v>2708</v>
      </c>
      <c r="D587" s="568">
        <v>1.6</v>
      </c>
      <c r="E587" s="568">
        <v>5.142930927600001</v>
      </c>
      <c r="F587" s="522">
        <f t="shared" si="37"/>
        <v>6.6799664927133708</v>
      </c>
      <c r="G587" s="522">
        <f t="shared" si="38"/>
        <v>10.687946388341395</v>
      </c>
    </row>
    <row r="588" spans="1:7">
      <c r="A588" s="515"/>
      <c r="B588" s="516" t="s">
        <v>3199</v>
      </c>
      <c r="C588" s="516"/>
      <c r="D588" s="516"/>
      <c r="E588" s="516"/>
      <c r="F588" s="522">
        <f t="shared" si="37"/>
        <v>0</v>
      </c>
      <c r="G588" s="522">
        <f t="shared" si="38"/>
        <v>0</v>
      </c>
    </row>
    <row r="589" spans="1:7" ht="25.5">
      <c r="A589" s="565">
        <v>97</v>
      </c>
      <c r="B589" s="566" t="s">
        <v>3200</v>
      </c>
      <c r="C589" s="567" t="s">
        <v>2708</v>
      </c>
      <c r="D589" s="568">
        <v>88.7</v>
      </c>
      <c r="E589" s="568">
        <v>16.620521760000003</v>
      </c>
      <c r="F589" s="522">
        <f t="shared" si="37"/>
        <v>21.587793033033048</v>
      </c>
      <c r="G589" s="522">
        <f t="shared" si="38"/>
        <v>1914.8372420300313</v>
      </c>
    </row>
    <row r="590" spans="1:7" ht="25.5">
      <c r="A590" s="565">
        <v>98</v>
      </c>
      <c r="B590" s="566" t="s">
        <v>3201</v>
      </c>
      <c r="C590" s="567" t="s">
        <v>2708</v>
      </c>
      <c r="D590" s="568">
        <v>26.3</v>
      </c>
      <c r="E590" s="568">
        <v>16.620521760000003</v>
      </c>
      <c r="F590" s="522">
        <f t="shared" si="37"/>
        <v>21.587793033033048</v>
      </c>
      <c r="G590" s="522">
        <f t="shared" si="38"/>
        <v>567.75895676876917</v>
      </c>
    </row>
    <row r="591" spans="1:7" ht="38.25">
      <c r="A591" s="565">
        <v>99</v>
      </c>
      <c r="B591" s="566" t="s">
        <v>4141</v>
      </c>
      <c r="C591" s="567" t="s">
        <v>2556</v>
      </c>
      <c r="D591" s="568">
        <v>10</v>
      </c>
      <c r="E591" s="568">
        <v>34.954774872000009</v>
      </c>
      <c r="F591" s="522">
        <f t="shared" si="37"/>
        <v>45.401489577123854</v>
      </c>
      <c r="G591" s="522">
        <f t="shared" si="38"/>
        <v>454.01489577123857</v>
      </c>
    </row>
    <row r="592" spans="1:7" ht="51">
      <c r="A592" s="565">
        <v>103</v>
      </c>
      <c r="B592" s="566" t="s">
        <v>3343</v>
      </c>
      <c r="C592" s="582" t="s">
        <v>2374</v>
      </c>
      <c r="D592" s="583">
        <v>6.1600000000000002E-2</v>
      </c>
      <c r="E592" s="568">
        <v>176.68498684799999</v>
      </c>
      <c r="F592" s="522">
        <f t="shared" si="37"/>
        <v>229.48972259693903</v>
      </c>
      <c r="G592" s="522">
        <f t="shared" si="38"/>
        <v>14.136566911971444</v>
      </c>
    </row>
    <row r="593" spans="1:10" ht="38.25">
      <c r="A593" s="565">
        <v>104</v>
      </c>
      <c r="B593" s="566" t="s">
        <v>3202</v>
      </c>
      <c r="C593" s="582" t="s">
        <v>2708</v>
      </c>
      <c r="D593" s="584">
        <v>30.8</v>
      </c>
      <c r="E593" s="568">
        <v>6.893190360000002</v>
      </c>
      <c r="F593" s="522">
        <f t="shared" si="37"/>
        <v>8.9533150028485373</v>
      </c>
      <c r="G593" s="522">
        <f t="shared" si="38"/>
        <v>275.76210208773495</v>
      </c>
    </row>
    <row r="594" spans="1:10">
      <c r="A594" s="565">
        <v>107</v>
      </c>
      <c r="B594" s="566" t="s">
        <v>3203</v>
      </c>
      <c r="C594" s="567" t="s">
        <v>2405</v>
      </c>
      <c r="D594" s="568">
        <v>1</v>
      </c>
      <c r="E594" s="568">
        <v>3637.0920600000027</v>
      </c>
      <c r="F594" s="522">
        <f>E594*$H$3</f>
        <v>4724.0869911997188</v>
      </c>
      <c r="G594" s="522">
        <f>F594*D594</f>
        <v>4724.0869911997188</v>
      </c>
    </row>
    <row r="595" spans="1:10">
      <c r="A595" s="529"/>
      <c r="B595" s="530" t="s">
        <v>11</v>
      </c>
      <c r="C595" s="529"/>
      <c r="D595" s="531"/>
      <c r="E595" s="529"/>
      <c r="F595" s="529"/>
      <c r="G595" s="532">
        <f>SUM(G484:G594)</f>
        <v>451788.27014694217</v>
      </c>
      <c r="I595" s="585"/>
    </row>
    <row r="596" spans="1:10">
      <c r="A596" s="755" t="s">
        <v>4259</v>
      </c>
      <c r="B596" s="755"/>
      <c r="C596" s="755"/>
      <c r="D596" s="755"/>
      <c r="E596" s="755"/>
      <c r="F596" s="755"/>
      <c r="G596" s="755"/>
    </row>
    <row r="597" spans="1:10" ht="25.5">
      <c r="A597" s="533">
        <v>1</v>
      </c>
      <c r="B597" s="534" t="s">
        <v>2565</v>
      </c>
      <c r="C597" s="535" t="s">
        <v>2349</v>
      </c>
      <c r="D597" s="536">
        <v>40</v>
      </c>
      <c r="E597" s="536">
        <v>4.0034102304000001</v>
      </c>
      <c r="F597" s="522">
        <f t="shared" ref="F597:F625" si="39">E597*$H$3</f>
        <v>5.1998843795745149</v>
      </c>
      <c r="G597" s="522">
        <f t="shared" ref="G597" si="40">F597*D597</f>
        <v>207.99537518298058</v>
      </c>
    </row>
    <row r="598" spans="1:10" ht="25.5">
      <c r="A598" s="533">
        <v>2</v>
      </c>
      <c r="B598" s="534" t="s">
        <v>2350</v>
      </c>
      <c r="C598" s="535" t="s">
        <v>2349</v>
      </c>
      <c r="D598" s="536">
        <v>40</v>
      </c>
      <c r="E598" s="536">
        <v>2.8495828032000006</v>
      </c>
      <c r="F598" s="522">
        <f t="shared" si="39"/>
        <v>3.7012197736186918</v>
      </c>
      <c r="G598" s="522">
        <f t="shared" ref="G598:G625" si="41">F598*D598</f>
        <v>148.04879094474768</v>
      </c>
    </row>
    <row r="599" spans="1:10" ht="25.5">
      <c r="A599" s="533">
        <v>3</v>
      </c>
      <c r="B599" s="534" t="s">
        <v>2564</v>
      </c>
      <c r="C599" s="535" t="s">
        <v>2349</v>
      </c>
      <c r="D599" s="536">
        <v>40</v>
      </c>
      <c r="E599" s="536">
        <v>1.2335691792000003</v>
      </c>
      <c r="F599" s="522">
        <f t="shared" si="39"/>
        <v>1.6022382760923659</v>
      </c>
      <c r="G599" s="522">
        <f t="shared" si="41"/>
        <v>64.089531043694635</v>
      </c>
    </row>
    <row r="600" spans="1:10" ht="38.25">
      <c r="A600" s="533">
        <v>4</v>
      </c>
      <c r="B600" s="534" t="s">
        <v>2461</v>
      </c>
      <c r="C600" s="535" t="s">
        <v>2349</v>
      </c>
      <c r="D600" s="536">
        <v>15</v>
      </c>
      <c r="E600" s="536">
        <v>3.8413667999999999</v>
      </c>
      <c r="F600" s="522">
        <f t="shared" si="39"/>
        <v>4.9894120437266247</v>
      </c>
      <c r="G600" s="522">
        <f t="shared" si="41"/>
        <v>74.841180655899365</v>
      </c>
    </row>
    <row r="601" spans="1:10" ht="38.25">
      <c r="A601" s="533">
        <v>5</v>
      </c>
      <c r="B601" s="534" t="s">
        <v>2462</v>
      </c>
      <c r="C601" s="535" t="s">
        <v>2349</v>
      </c>
      <c r="D601" s="536">
        <v>110</v>
      </c>
      <c r="E601" s="536">
        <v>2.8822435199999998</v>
      </c>
      <c r="F601" s="522">
        <f t="shared" si="39"/>
        <v>3.743641594351526</v>
      </c>
      <c r="G601" s="522">
        <f t="shared" si="41"/>
        <v>411.80057537866787</v>
      </c>
    </row>
    <row r="602" spans="1:10" ht="38.25">
      <c r="A602" s="533">
        <v>6</v>
      </c>
      <c r="B602" s="534" t="s">
        <v>2351</v>
      </c>
      <c r="C602" s="535" t="s">
        <v>2349</v>
      </c>
      <c r="D602" s="536">
        <v>10</v>
      </c>
      <c r="E602" s="536">
        <v>2.1419493599999995</v>
      </c>
      <c r="F602" s="522">
        <f t="shared" si="39"/>
        <v>2.7821003539252049</v>
      </c>
      <c r="G602" s="522">
        <f t="shared" si="41"/>
        <v>27.82100353925205</v>
      </c>
    </row>
    <row r="603" spans="1:10" ht="38.25">
      <c r="A603" s="533">
        <v>7</v>
      </c>
      <c r="B603" s="534" t="s">
        <v>2352</v>
      </c>
      <c r="C603" s="535" t="s">
        <v>2349</v>
      </c>
      <c r="D603" s="536">
        <v>10</v>
      </c>
      <c r="E603" s="536">
        <v>2.5906484879999998</v>
      </c>
      <c r="F603" s="522">
        <f t="shared" si="39"/>
        <v>3.3648993808894709</v>
      </c>
      <c r="G603" s="522">
        <f t="shared" si="41"/>
        <v>33.648993808894708</v>
      </c>
    </row>
    <row r="604" spans="1:10" ht="38.25">
      <c r="A604" s="533">
        <v>8</v>
      </c>
      <c r="B604" s="534" t="s">
        <v>2353</v>
      </c>
      <c r="C604" s="535" t="s">
        <v>2349</v>
      </c>
      <c r="D604" s="536">
        <v>20</v>
      </c>
      <c r="E604" s="536">
        <v>3.0862604399999998</v>
      </c>
      <c r="F604" s="522">
        <f t="shared" si="39"/>
        <v>4.0086317738293129</v>
      </c>
      <c r="G604" s="522">
        <f t="shared" si="41"/>
        <v>80.172635476586265</v>
      </c>
    </row>
    <row r="605" spans="1:10" ht="38.25">
      <c r="A605" s="533">
        <v>9</v>
      </c>
      <c r="B605" s="534" t="s">
        <v>2354</v>
      </c>
      <c r="C605" s="535" t="s">
        <v>2349</v>
      </c>
      <c r="D605" s="536">
        <v>40</v>
      </c>
      <c r="E605" s="536">
        <v>3.0396505199999999</v>
      </c>
      <c r="F605" s="522">
        <f t="shared" si="39"/>
        <v>3.9480918388756567</v>
      </c>
      <c r="G605" s="522">
        <f t="shared" si="41"/>
        <v>157.92367355502626</v>
      </c>
      <c r="J605" s="513"/>
    </row>
    <row r="606" spans="1:10">
      <c r="A606" s="533">
        <v>10</v>
      </c>
      <c r="B606" s="534" t="s">
        <v>2357</v>
      </c>
      <c r="C606" s="535" t="s">
        <v>107</v>
      </c>
      <c r="D606" s="536">
        <v>4</v>
      </c>
      <c r="E606" s="536">
        <v>6.5818680000000009</v>
      </c>
      <c r="F606" s="522">
        <f t="shared" si="39"/>
        <v>8.5489496783850161</v>
      </c>
      <c r="G606" s="522">
        <f t="shared" si="41"/>
        <v>34.195798713540064</v>
      </c>
      <c r="J606" s="513"/>
    </row>
    <row r="607" spans="1:10">
      <c r="A607" s="533">
        <v>11</v>
      </c>
      <c r="B607" s="534" t="s">
        <v>2355</v>
      </c>
      <c r="C607" s="535" t="s">
        <v>107</v>
      </c>
      <c r="D607" s="536">
        <v>4</v>
      </c>
      <c r="E607" s="536">
        <v>6.1052815680000005</v>
      </c>
      <c r="F607" s="522">
        <f t="shared" si="39"/>
        <v>7.9299288434838804</v>
      </c>
      <c r="G607" s="522">
        <f t="shared" si="41"/>
        <v>31.719715373935522</v>
      </c>
      <c r="J607" s="513"/>
    </row>
    <row r="608" spans="1:10">
      <c r="A608" s="533">
        <v>12</v>
      </c>
      <c r="B608" s="534" t="s">
        <v>2453</v>
      </c>
      <c r="C608" s="535" t="s">
        <v>107</v>
      </c>
      <c r="D608" s="536">
        <v>12</v>
      </c>
      <c r="E608" s="536">
        <v>5.0216009280000007</v>
      </c>
      <c r="F608" s="522">
        <f t="shared" si="39"/>
        <v>6.5223753558113735</v>
      </c>
      <c r="G608" s="522">
        <f t="shared" si="41"/>
        <v>78.268504269736482</v>
      </c>
      <c r="J608" s="513"/>
    </row>
    <row r="609" spans="1:10">
      <c r="A609" s="533">
        <v>13</v>
      </c>
      <c r="B609" s="534" t="s">
        <v>2358</v>
      </c>
      <c r="C609" s="535" t="s">
        <v>107</v>
      </c>
      <c r="D609" s="536">
        <v>145</v>
      </c>
      <c r="E609" s="536">
        <v>4.4180024640000006</v>
      </c>
      <c r="F609" s="522">
        <f t="shared" si="39"/>
        <v>5.7383831981615261</v>
      </c>
      <c r="G609" s="522">
        <f t="shared" si="41"/>
        <v>832.0655637334213</v>
      </c>
      <c r="J609" s="513"/>
    </row>
    <row r="610" spans="1:10">
      <c r="A610" s="533">
        <v>14</v>
      </c>
      <c r="B610" s="534" t="s">
        <v>2359</v>
      </c>
      <c r="C610" s="535" t="s">
        <v>107</v>
      </c>
      <c r="D610" s="536">
        <v>21</v>
      </c>
      <c r="E610" s="536">
        <v>12.590932560000002</v>
      </c>
      <c r="F610" s="522">
        <f t="shared" si="39"/>
        <v>16.353905739127466</v>
      </c>
      <c r="G610" s="522">
        <f t="shared" si="41"/>
        <v>343.4320205216768</v>
      </c>
      <c r="J610" s="513"/>
    </row>
    <row r="611" spans="1:10">
      <c r="A611" s="533">
        <v>15</v>
      </c>
      <c r="B611" s="534" t="s">
        <v>2360</v>
      </c>
      <c r="C611" s="535" t="s">
        <v>107</v>
      </c>
      <c r="D611" s="536">
        <v>41</v>
      </c>
      <c r="E611" s="536">
        <v>7.6386285600000008</v>
      </c>
      <c r="F611" s="522">
        <f t="shared" si="39"/>
        <v>9.9215376503014934</v>
      </c>
      <c r="G611" s="522">
        <f t="shared" si="41"/>
        <v>406.78304366236125</v>
      </c>
      <c r="J611" s="513"/>
    </row>
    <row r="612" spans="1:10">
      <c r="A612" s="533">
        <v>16</v>
      </c>
      <c r="B612" s="534" t="s">
        <v>2566</v>
      </c>
      <c r="C612" s="535" t="s">
        <v>107</v>
      </c>
      <c r="D612" s="536">
        <v>1</v>
      </c>
      <c r="E612" s="536">
        <v>66.754500840000006</v>
      </c>
      <c r="F612" s="522">
        <f t="shared" si="39"/>
        <v>86.705000538885045</v>
      </c>
      <c r="G612" s="522">
        <f t="shared" si="41"/>
        <v>86.705000538885045</v>
      </c>
      <c r="J612" s="513"/>
    </row>
    <row r="613" spans="1:10">
      <c r="A613" s="533">
        <v>17</v>
      </c>
      <c r="B613" s="534" t="s">
        <v>2567</v>
      </c>
      <c r="C613" s="535" t="s">
        <v>107</v>
      </c>
      <c r="D613" s="536">
        <v>2</v>
      </c>
      <c r="E613" s="536">
        <v>42.58374456</v>
      </c>
      <c r="F613" s="522">
        <f t="shared" si="39"/>
        <v>55.310481668827386</v>
      </c>
      <c r="G613" s="522">
        <f t="shared" si="41"/>
        <v>110.62096333765477</v>
      </c>
      <c r="J613" s="513"/>
    </row>
    <row r="614" spans="1:10">
      <c r="A614" s="533">
        <v>18</v>
      </c>
      <c r="B614" s="534" t="s">
        <v>2569</v>
      </c>
      <c r="C614" s="535" t="s">
        <v>107</v>
      </c>
      <c r="D614" s="536">
        <v>2</v>
      </c>
      <c r="E614" s="536">
        <v>32.64380476800001</v>
      </c>
      <c r="F614" s="522">
        <f t="shared" si="39"/>
        <v>42.399854307721888</v>
      </c>
      <c r="G614" s="522">
        <f t="shared" si="41"/>
        <v>84.799708615443777</v>
      </c>
      <c r="J614" s="513"/>
    </row>
    <row r="615" spans="1:10">
      <c r="A615" s="533">
        <v>19</v>
      </c>
      <c r="B615" s="534" t="s">
        <v>2568</v>
      </c>
      <c r="C615" s="535" t="s">
        <v>107</v>
      </c>
      <c r="D615" s="536">
        <v>4</v>
      </c>
      <c r="E615" s="536">
        <v>28.760033184000005</v>
      </c>
      <c r="F615" s="522">
        <f t="shared" si="39"/>
        <v>37.355364227708485</v>
      </c>
      <c r="G615" s="522">
        <f t="shared" si="41"/>
        <v>149.42145691083394</v>
      </c>
      <c r="J615" s="513"/>
    </row>
    <row r="616" spans="1:10" ht="25.5">
      <c r="A616" s="533">
        <v>20</v>
      </c>
      <c r="B616" s="534" t="s">
        <v>2372</v>
      </c>
      <c r="C616" s="535" t="s">
        <v>4221</v>
      </c>
      <c r="D616" s="536">
        <v>46</v>
      </c>
      <c r="E616" s="536">
        <v>0.70788913199999992</v>
      </c>
      <c r="F616" s="522">
        <f t="shared" si="39"/>
        <v>0.91945152460420754</v>
      </c>
      <c r="G616" s="522">
        <f t="shared" si="41"/>
        <v>42.294770131793548</v>
      </c>
      <c r="J616" s="513"/>
    </row>
    <row r="617" spans="1:10" ht="14.25">
      <c r="A617" s="533">
        <v>21</v>
      </c>
      <c r="B617" s="534" t="s">
        <v>2373</v>
      </c>
      <c r="C617" s="535" t="s">
        <v>4221</v>
      </c>
      <c r="D617" s="536">
        <v>40</v>
      </c>
      <c r="E617" s="536">
        <v>0.11684211</v>
      </c>
      <c r="F617" s="522">
        <f t="shared" si="39"/>
        <v>0.15176197983708067</v>
      </c>
      <c r="G617" s="522">
        <f t="shared" si="41"/>
        <v>6.0704791934832265</v>
      </c>
      <c r="J617" s="513"/>
    </row>
    <row r="618" spans="1:10" ht="25.5">
      <c r="A618" s="533">
        <v>22</v>
      </c>
      <c r="B618" s="537" t="s">
        <v>2375</v>
      </c>
      <c r="C618" s="538" t="s">
        <v>2374</v>
      </c>
      <c r="D618" s="536">
        <v>11.399999999999999</v>
      </c>
      <c r="E618" s="536">
        <v>2.8347480000000003</v>
      </c>
      <c r="F618" s="522">
        <f t="shared" si="39"/>
        <v>3.6819513856708408</v>
      </c>
      <c r="G618" s="522">
        <f t="shared" si="41"/>
        <v>41.97424579664758</v>
      </c>
      <c r="J618" s="513"/>
    </row>
    <row r="619" spans="1:10" ht="25.5">
      <c r="A619" s="533">
        <v>23</v>
      </c>
      <c r="B619" s="539" t="s">
        <v>2361</v>
      </c>
      <c r="C619" s="540" t="s">
        <v>4221</v>
      </c>
      <c r="D619" s="541">
        <v>4</v>
      </c>
      <c r="E619" s="536">
        <v>7.3828674000000003</v>
      </c>
      <c r="F619" s="522">
        <f t="shared" si="39"/>
        <v>9.5893387537989536</v>
      </c>
      <c r="G619" s="522">
        <f t="shared" si="41"/>
        <v>38.357355015195814</v>
      </c>
      <c r="J619" s="513"/>
    </row>
    <row r="620" spans="1:10" ht="14.25">
      <c r="A620" s="533">
        <v>24</v>
      </c>
      <c r="B620" s="534" t="s">
        <v>2570</v>
      </c>
      <c r="C620" s="535" t="s">
        <v>4221</v>
      </c>
      <c r="D620" s="536">
        <v>0.108</v>
      </c>
      <c r="E620" s="536">
        <v>75.534317999999999</v>
      </c>
      <c r="F620" s="522">
        <f t="shared" si="39"/>
        <v>98.108786680792051</v>
      </c>
      <c r="G620" s="522">
        <f t="shared" si="41"/>
        <v>10.59574896152554</v>
      </c>
      <c r="J620" s="513"/>
    </row>
    <row r="621" spans="1:10" ht="38.25">
      <c r="A621" s="533">
        <v>25</v>
      </c>
      <c r="B621" s="534" t="s">
        <v>2466</v>
      </c>
      <c r="C621" s="535" t="s">
        <v>2405</v>
      </c>
      <c r="D621" s="536">
        <v>5</v>
      </c>
      <c r="E621" s="536">
        <v>74.719912800000003</v>
      </c>
      <c r="F621" s="522">
        <f t="shared" si="39"/>
        <v>97.050985297869289</v>
      </c>
      <c r="G621" s="522">
        <f t="shared" si="41"/>
        <v>485.25492648934642</v>
      </c>
      <c r="J621" s="513"/>
    </row>
    <row r="622" spans="1:10">
      <c r="A622" s="533">
        <v>26</v>
      </c>
      <c r="B622" s="534" t="s">
        <v>2467</v>
      </c>
      <c r="C622" s="535" t="s">
        <v>107</v>
      </c>
      <c r="D622" s="536">
        <v>600</v>
      </c>
      <c r="E622" s="536">
        <v>8.1567360000000019E-2</v>
      </c>
      <c r="F622" s="522">
        <f t="shared" si="39"/>
        <v>0.10594488616889838</v>
      </c>
      <c r="G622" s="522">
        <f t="shared" si="41"/>
        <v>63.56693170133903</v>
      </c>
      <c r="J622" s="513"/>
    </row>
    <row r="623" spans="1:10">
      <c r="A623" s="533">
        <v>27</v>
      </c>
      <c r="B623" s="534" t="s">
        <v>2572</v>
      </c>
      <c r="C623" s="535" t="s">
        <v>2362</v>
      </c>
      <c r="D623" s="536">
        <v>1</v>
      </c>
      <c r="E623" s="536">
        <v>28.260399359999997</v>
      </c>
      <c r="F623" s="522">
        <f t="shared" si="39"/>
        <v>36.706407971065971</v>
      </c>
      <c r="G623" s="522">
        <f t="shared" si="41"/>
        <v>36.706407971065971</v>
      </c>
      <c r="J623" s="513"/>
    </row>
    <row r="624" spans="1:10">
      <c r="A624" s="533">
        <v>28</v>
      </c>
      <c r="B624" s="534" t="s">
        <v>2470</v>
      </c>
      <c r="C624" s="535" t="s">
        <v>2362</v>
      </c>
      <c r="D624" s="536">
        <v>1</v>
      </c>
      <c r="E624" s="536">
        <v>21.071475071999998</v>
      </c>
      <c r="F624" s="522">
        <f t="shared" si="39"/>
        <v>27.368974892822557</v>
      </c>
      <c r="G624" s="522">
        <f t="shared" si="41"/>
        <v>27.368974892822557</v>
      </c>
      <c r="J624" s="513"/>
    </row>
    <row r="625" spans="1:10">
      <c r="A625" s="533">
        <v>29</v>
      </c>
      <c r="B625" s="534" t="s">
        <v>2471</v>
      </c>
      <c r="C625" s="535" t="s">
        <v>2362</v>
      </c>
      <c r="D625" s="536">
        <v>1</v>
      </c>
      <c r="E625" s="536">
        <v>19.55199168</v>
      </c>
      <c r="F625" s="522">
        <f t="shared" si="39"/>
        <v>25.395373013333369</v>
      </c>
      <c r="G625" s="522">
        <f t="shared" si="41"/>
        <v>25.395373013333369</v>
      </c>
      <c r="J625" s="513"/>
    </row>
    <row r="626" spans="1:10">
      <c r="A626" s="529"/>
      <c r="B626" s="530" t="s">
        <v>11</v>
      </c>
      <c r="C626" s="529"/>
      <c r="D626" s="531"/>
      <c r="E626" s="529"/>
      <c r="F626" s="529"/>
      <c r="G626" s="532">
        <f>SUM(G597:G625)</f>
        <v>4141.9387484297913</v>
      </c>
      <c r="J626" s="513"/>
    </row>
    <row r="627" spans="1:10">
      <c r="A627" s="755" t="s">
        <v>4260</v>
      </c>
      <c r="B627" s="755"/>
      <c r="C627" s="755"/>
      <c r="D627" s="755"/>
      <c r="E627" s="755"/>
      <c r="F627" s="755"/>
      <c r="G627" s="755"/>
      <c r="J627" s="513"/>
    </row>
    <row r="628" spans="1:10">
      <c r="A628" s="533">
        <v>7</v>
      </c>
      <c r="B628" s="534" t="s">
        <v>2367</v>
      </c>
      <c r="C628" s="542" t="s">
        <v>107</v>
      </c>
      <c r="D628" s="536">
        <v>44</v>
      </c>
      <c r="E628" s="536">
        <v>17.667790800000002</v>
      </c>
      <c r="F628" s="522">
        <f t="shared" ref="F628:F658" si="42">E628*$H$3</f>
        <v>22.948052813795982</v>
      </c>
      <c r="G628" s="522">
        <f t="shared" ref="G628" si="43">F628*D628</f>
        <v>1009.7143238070232</v>
      </c>
      <c r="J628" s="513"/>
    </row>
    <row r="629" spans="1:10">
      <c r="A629" s="533">
        <v>8</v>
      </c>
      <c r="B629" s="534" t="s">
        <v>2368</v>
      </c>
      <c r="C629" s="542" t="s">
        <v>107</v>
      </c>
      <c r="D629" s="536">
        <v>22</v>
      </c>
      <c r="E629" s="536">
        <v>40.095651840000009</v>
      </c>
      <c r="F629" s="522">
        <f t="shared" si="42"/>
        <v>52.078788256191949</v>
      </c>
      <c r="G629" s="522">
        <f t="shared" ref="G629:G658" si="44">F629*D629</f>
        <v>1145.7333416362228</v>
      </c>
      <c r="J629" s="513"/>
    </row>
    <row r="630" spans="1:10">
      <c r="A630" s="533">
        <v>9</v>
      </c>
      <c r="B630" s="534" t="s">
        <v>2370</v>
      </c>
      <c r="C630" s="542" t="s">
        <v>107</v>
      </c>
      <c r="D630" s="536">
        <v>18</v>
      </c>
      <c r="E630" s="536">
        <v>20.367145800000003</v>
      </c>
      <c r="F630" s="522">
        <f t="shared" si="42"/>
        <v>26.454147141287354</v>
      </c>
      <c r="G630" s="522">
        <f t="shared" si="44"/>
        <v>476.1746485431724</v>
      </c>
      <c r="J630" s="513"/>
    </row>
    <row r="631" spans="1:10">
      <c r="A631" s="533">
        <v>10</v>
      </c>
      <c r="B631" s="534" t="s">
        <v>2369</v>
      </c>
      <c r="C631" s="535" t="s">
        <v>107</v>
      </c>
      <c r="D631" s="536">
        <v>23</v>
      </c>
      <c r="E631" s="536">
        <v>9.48255084</v>
      </c>
      <c r="F631" s="522">
        <f t="shared" si="42"/>
        <v>12.316541436851598</v>
      </c>
      <c r="G631" s="522">
        <f t="shared" si="44"/>
        <v>283.28045304758672</v>
      </c>
      <c r="J631" s="513"/>
    </row>
    <row r="632" spans="1:10">
      <c r="A632" s="533">
        <v>11</v>
      </c>
      <c r="B632" s="534" t="s">
        <v>2387</v>
      </c>
      <c r="C632" s="535" t="s">
        <v>2362</v>
      </c>
      <c r="D632" s="536">
        <v>2</v>
      </c>
      <c r="E632" s="536">
        <v>24.101545680000001</v>
      </c>
      <c r="F632" s="522">
        <f t="shared" si="42"/>
        <v>31.304623731381081</v>
      </c>
      <c r="G632" s="522">
        <f t="shared" si="44"/>
        <v>62.609247462762163</v>
      </c>
      <c r="J632" s="513"/>
    </row>
    <row r="633" spans="1:10" ht="25.5">
      <c r="A633" s="533">
        <v>13</v>
      </c>
      <c r="B633" s="534" t="s">
        <v>2372</v>
      </c>
      <c r="C633" s="535" t="s">
        <v>4221</v>
      </c>
      <c r="D633" s="536">
        <v>82</v>
      </c>
      <c r="E633" s="536">
        <v>0.70788913199999992</v>
      </c>
      <c r="F633" s="522">
        <f t="shared" si="42"/>
        <v>0.91945152460420754</v>
      </c>
      <c r="G633" s="522">
        <f t="shared" si="44"/>
        <v>75.395025017545024</v>
      </c>
      <c r="J633" s="513"/>
    </row>
    <row r="634" spans="1:10" ht="14.25">
      <c r="A634" s="533">
        <v>14</v>
      </c>
      <c r="B634" s="534" t="s">
        <v>2373</v>
      </c>
      <c r="C634" s="535" t="s">
        <v>4221</v>
      </c>
      <c r="D634" s="536">
        <v>69</v>
      </c>
      <c r="E634" s="536">
        <v>0.11684211</v>
      </c>
      <c r="F634" s="522">
        <f t="shared" si="42"/>
        <v>0.15176197983708067</v>
      </c>
      <c r="G634" s="522">
        <f t="shared" si="44"/>
        <v>10.471576608758566</v>
      </c>
      <c r="J634" s="513"/>
    </row>
    <row r="635" spans="1:10" ht="25.5">
      <c r="A635" s="533">
        <v>15</v>
      </c>
      <c r="B635" s="537" t="s">
        <v>2375</v>
      </c>
      <c r="C635" s="538" t="s">
        <v>2374</v>
      </c>
      <c r="D635" s="536">
        <v>24.7</v>
      </c>
      <c r="E635" s="536">
        <v>2.8347480000000003</v>
      </c>
      <c r="F635" s="522">
        <f t="shared" si="42"/>
        <v>3.6819513856708408</v>
      </c>
      <c r="G635" s="522">
        <f t="shared" si="44"/>
        <v>90.94419922606977</v>
      </c>
      <c r="J635" s="513"/>
    </row>
    <row r="636" spans="1:10">
      <c r="A636" s="533">
        <v>17</v>
      </c>
      <c r="B636" s="534" t="s">
        <v>2379</v>
      </c>
      <c r="C636" s="535" t="s">
        <v>2362</v>
      </c>
      <c r="D636" s="536">
        <v>41</v>
      </c>
      <c r="E636" s="536">
        <v>1.4806032</v>
      </c>
      <c r="F636" s="522">
        <f t="shared" si="42"/>
        <v>1.9231018079450732</v>
      </c>
      <c r="G636" s="522">
        <f t="shared" si="44"/>
        <v>78.847174125747998</v>
      </c>
      <c r="J636" s="513"/>
    </row>
    <row r="637" spans="1:10">
      <c r="A637" s="533">
        <v>18</v>
      </c>
      <c r="B637" s="534" t="s">
        <v>2378</v>
      </c>
      <c r="C637" s="535" t="s">
        <v>2362</v>
      </c>
      <c r="D637" s="536">
        <v>12</v>
      </c>
      <c r="E637" s="536">
        <v>4.1704078800000008</v>
      </c>
      <c r="F637" s="522">
        <f t="shared" si="42"/>
        <v>5.4167915710950654</v>
      </c>
      <c r="G637" s="522">
        <f t="shared" si="44"/>
        <v>65.001498853140788</v>
      </c>
      <c r="J637" s="513"/>
    </row>
    <row r="638" spans="1:10">
      <c r="A638" s="533">
        <v>19</v>
      </c>
      <c r="B638" s="534" t="s">
        <v>2380</v>
      </c>
      <c r="C638" s="535" t="s">
        <v>2362</v>
      </c>
      <c r="D638" s="536">
        <v>31</v>
      </c>
      <c r="E638" s="536">
        <v>1.960798032</v>
      </c>
      <c r="F638" s="522">
        <f t="shared" si="42"/>
        <v>2.5468094627610838</v>
      </c>
      <c r="G638" s="522">
        <f t="shared" si="44"/>
        <v>78.951093345593591</v>
      </c>
      <c r="J638" s="513"/>
    </row>
    <row r="639" spans="1:10">
      <c r="A639" s="533">
        <v>20</v>
      </c>
      <c r="B639" s="534" t="s">
        <v>2388</v>
      </c>
      <c r="C639" s="542" t="s">
        <v>107</v>
      </c>
      <c r="D639" s="536">
        <v>3</v>
      </c>
      <c r="E639" s="536">
        <v>13.233811872000002</v>
      </c>
      <c r="F639" s="522">
        <f t="shared" si="42"/>
        <v>17.188918365871544</v>
      </c>
      <c r="G639" s="522">
        <f t="shared" si="44"/>
        <v>51.566755097614632</v>
      </c>
      <c r="J639" s="513"/>
    </row>
    <row r="640" spans="1:10">
      <c r="A640" s="533"/>
      <c r="B640" s="543" t="s">
        <v>2392</v>
      </c>
      <c r="C640" s="535"/>
      <c r="D640" s="536"/>
      <c r="E640" s="536">
        <v>0</v>
      </c>
      <c r="F640" s="522">
        <f t="shared" si="42"/>
        <v>0</v>
      </c>
      <c r="G640" s="522">
        <f t="shared" si="44"/>
        <v>0</v>
      </c>
      <c r="J640" s="513"/>
    </row>
    <row r="641" spans="1:10" ht="25.5">
      <c r="A641" s="534">
        <v>42</v>
      </c>
      <c r="B641" s="534" t="s">
        <v>2393</v>
      </c>
      <c r="C641" s="535" t="s">
        <v>2391</v>
      </c>
      <c r="D641" s="536">
        <v>40</v>
      </c>
      <c r="E641" s="536">
        <v>5.4643554000000005</v>
      </c>
      <c r="F641" s="522">
        <f t="shared" si="42"/>
        <v>7.0974530846579453</v>
      </c>
      <c r="G641" s="522">
        <f t="shared" si="44"/>
        <v>283.89812338631782</v>
      </c>
      <c r="J641" s="513"/>
    </row>
    <row r="642" spans="1:10">
      <c r="A642" s="534">
        <v>43</v>
      </c>
      <c r="B642" s="534" t="s">
        <v>2394</v>
      </c>
      <c r="C642" s="535" t="s">
        <v>2349</v>
      </c>
      <c r="D642" s="536">
        <v>50</v>
      </c>
      <c r="E642" s="536">
        <v>3.9035808000000007</v>
      </c>
      <c r="F642" s="522">
        <f t="shared" si="42"/>
        <v>5.0702195523687079</v>
      </c>
      <c r="G642" s="522">
        <f t="shared" si="44"/>
        <v>253.51097761843539</v>
      </c>
      <c r="J642" s="513"/>
    </row>
    <row r="643" spans="1:10">
      <c r="A643" s="534">
        <v>44</v>
      </c>
      <c r="B643" s="534" t="s">
        <v>2395</v>
      </c>
      <c r="C643" s="535" t="s">
        <v>2349</v>
      </c>
      <c r="D643" s="536">
        <v>315</v>
      </c>
      <c r="E643" s="536">
        <v>2.8548576000000003</v>
      </c>
      <c r="F643" s="522">
        <f t="shared" si="42"/>
        <v>3.7080710159114427</v>
      </c>
      <c r="G643" s="522">
        <f t="shared" si="44"/>
        <v>1168.0423700121044</v>
      </c>
      <c r="J643" s="513"/>
    </row>
    <row r="644" spans="1:10">
      <c r="A644" s="534">
        <v>45</v>
      </c>
      <c r="B644" s="534" t="s">
        <v>2396</v>
      </c>
      <c r="C644" s="535" t="s">
        <v>2349</v>
      </c>
      <c r="D644" s="536">
        <v>12</v>
      </c>
      <c r="E644" s="536">
        <v>2.1557088000000006</v>
      </c>
      <c r="F644" s="522">
        <f t="shared" si="42"/>
        <v>2.7999719916066002</v>
      </c>
      <c r="G644" s="522">
        <f t="shared" si="44"/>
        <v>33.5996638992792</v>
      </c>
      <c r="J644" s="513"/>
    </row>
    <row r="645" spans="1:10">
      <c r="A645" s="534">
        <v>46</v>
      </c>
      <c r="B645" s="534" t="s">
        <v>2377</v>
      </c>
      <c r="C645" s="535" t="s">
        <v>2362</v>
      </c>
      <c r="D645" s="536">
        <v>9</v>
      </c>
      <c r="E645" s="536">
        <v>3.0118316399999996</v>
      </c>
      <c r="F645" s="522">
        <f t="shared" si="42"/>
        <v>3.9119589043912466</v>
      </c>
      <c r="G645" s="522">
        <f t="shared" si="44"/>
        <v>35.207630139521221</v>
      </c>
      <c r="J645" s="513"/>
    </row>
    <row r="646" spans="1:10">
      <c r="A646" s="534">
        <v>47</v>
      </c>
      <c r="B646" s="534" t="s">
        <v>2380</v>
      </c>
      <c r="C646" s="535" t="s">
        <v>2362</v>
      </c>
      <c r="D646" s="536">
        <v>9</v>
      </c>
      <c r="E646" s="536">
        <v>1.960798032</v>
      </c>
      <c r="F646" s="522">
        <f t="shared" si="42"/>
        <v>2.5468094627610838</v>
      </c>
      <c r="G646" s="522">
        <f t="shared" si="44"/>
        <v>22.921285164849753</v>
      </c>
      <c r="J646" s="513"/>
    </row>
    <row r="647" spans="1:10">
      <c r="A647" s="534">
        <v>48</v>
      </c>
      <c r="B647" s="534" t="s">
        <v>2397</v>
      </c>
      <c r="C647" s="535" t="s">
        <v>107</v>
      </c>
      <c r="D647" s="536">
        <v>40</v>
      </c>
      <c r="E647" s="536">
        <v>2.6218080000000001</v>
      </c>
      <c r="F647" s="522">
        <f t="shared" si="42"/>
        <v>3.4053713411431614</v>
      </c>
      <c r="G647" s="522">
        <f t="shared" si="44"/>
        <v>136.21485364572646</v>
      </c>
      <c r="J647" s="513"/>
    </row>
    <row r="648" spans="1:10" ht="14.25">
      <c r="A648" s="534">
        <v>49</v>
      </c>
      <c r="B648" s="534" t="s">
        <v>4232</v>
      </c>
      <c r="C648" s="535" t="s">
        <v>107</v>
      </c>
      <c r="D648" s="536">
        <v>12</v>
      </c>
      <c r="E648" s="536">
        <v>2.1557088000000006</v>
      </c>
      <c r="F648" s="522">
        <f t="shared" si="42"/>
        <v>2.7999719916066002</v>
      </c>
      <c r="G648" s="522">
        <f t="shared" si="44"/>
        <v>33.5996638992792</v>
      </c>
      <c r="J648" s="513"/>
    </row>
    <row r="649" spans="1:10">
      <c r="A649" s="534">
        <v>50</v>
      </c>
      <c r="B649" s="534" t="s">
        <v>2398</v>
      </c>
      <c r="C649" s="535" t="s">
        <v>107</v>
      </c>
      <c r="D649" s="536">
        <v>7</v>
      </c>
      <c r="E649" s="536">
        <v>2.7383328000000007</v>
      </c>
      <c r="F649" s="522">
        <f t="shared" si="42"/>
        <v>3.5567211785273027</v>
      </c>
      <c r="G649" s="522">
        <f t="shared" si="44"/>
        <v>24.897048249691117</v>
      </c>
      <c r="J649" s="513"/>
    </row>
    <row r="650" spans="1:10">
      <c r="A650" s="534">
        <v>51</v>
      </c>
      <c r="B650" s="534" t="s">
        <v>2400</v>
      </c>
      <c r="C650" s="535" t="s">
        <v>107</v>
      </c>
      <c r="D650" s="536">
        <v>24</v>
      </c>
      <c r="E650" s="536">
        <v>2.7383328000000007</v>
      </c>
      <c r="F650" s="522">
        <f t="shared" si="42"/>
        <v>3.5567211785273027</v>
      </c>
      <c r="G650" s="522">
        <f t="shared" si="44"/>
        <v>85.361308284655266</v>
      </c>
      <c r="J650" s="513"/>
    </row>
    <row r="651" spans="1:10">
      <c r="A651" s="534">
        <v>52</v>
      </c>
      <c r="B651" s="534" t="s">
        <v>2399</v>
      </c>
      <c r="C651" s="535" t="s">
        <v>107</v>
      </c>
      <c r="D651" s="536">
        <v>3</v>
      </c>
      <c r="E651" s="536">
        <v>0.9321984000000002</v>
      </c>
      <c r="F651" s="522">
        <f t="shared" si="42"/>
        <v>1.2107986990731243</v>
      </c>
      <c r="G651" s="522">
        <f t="shared" si="44"/>
        <v>3.632396097219373</v>
      </c>
      <c r="J651" s="513"/>
    </row>
    <row r="652" spans="1:10">
      <c r="A652" s="534">
        <v>53</v>
      </c>
      <c r="B652" s="534" t="s">
        <v>2401</v>
      </c>
      <c r="C652" s="535" t="s">
        <v>107</v>
      </c>
      <c r="D652" s="536">
        <v>4</v>
      </c>
      <c r="E652" s="536">
        <v>2.4470208000000007</v>
      </c>
      <c r="F652" s="522">
        <f t="shared" si="42"/>
        <v>3.1783465850669512</v>
      </c>
      <c r="G652" s="522">
        <f t="shared" si="44"/>
        <v>12.713386340267805</v>
      </c>
      <c r="J652" s="513"/>
    </row>
    <row r="653" spans="1:10" ht="14.25">
      <c r="A653" s="534">
        <v>54</v>
      </c>
      <c r="B653" s="534" t="s">
        <v>4233</v>
      </c>
      <c r="C653" s="535" t="s">
        <v>107</v>
      </c>
      <c r="D653" s="536">
        <v>18</v>
      </c>
      <c r="E653" s="536">
        <v>1.4565600000000001</v>
      </c>
      <c r="F653" s="522">
        <f t="shared" si="42"/>
        <v>1.8918729673017565</v>
      </c>
      <c r="G653" s="522">
        <f t="shared" si="44"/>
        <v>34.053713411431616</v>
      </c>
      <c r="J653" s="513"/>
    </row>
    <row r="654" spans="1:10">
      <c r="A654" s="534">
        <v>55</v>
      </c>
      <c r="B654" s="534" t="s">
        <v>2402</v>
      </c>
      <c r="C654" s="535" t="s">
        <v>107</v>
      </c>
      <c r="D654" s="536">
        <v>7</v>
      </c>
      <c r="E654" s="536">
        <v>1.9226592000000002</v>
      </c>
      <c r="F654" s="522">
        <f t="shared" si="42"/>
        <v>2.4972723168383184</v>
      </c>
      <c r="G654" s="522">
        <f t="shared" si="44"/>
        <v>17.480906217868228</v>
      </c>
      <c r="J654" s="513"/>
    </row>
    <row r="655" spans="1:10" ht="14.25">
      <c r="A655" s="534">
        <v>56</v>
      </c>
      <c r="B655" s="534" t="s">
        <v>4234</v>
      </c>
      <c r="C655" s="535" t="s">
        <v>107</v>
      </c>
      <c r="D655" s="536">
        <v>10</v>
      </c>
      <c r="E655" s="536">
        <v>1.8061344000000004</v>
      </c>
      <c r="F655" s="522">
        <f t="shared" si="42"/>
        <v>2.3459224794541784</v>
      </c>
      <c r="G655" s="522">
        <f t="shared" si="44"/>
        <v>23.459224794541782</v>
      </c>
      <c r="J655" s="513"/>
    </row>
    <row r="656" spans="1:10">
      <c r="A656" s="534">
        <v>57</v>
      </c>
      <c r="B656" s="534" t="s">
        <v>2403</v>
      </c>
      <c r="C656" s="535" t="s">
        <v>107</v>
      </c>
      <c r="D656" s="536">
        <v>2</v>
      </c>
      <c r="E656" s="536">
        <v>2.0974464000000004</v>
      </c>
      <c r="F656" s="522">
        <f t="shared" si="42"/>
        <v>2.7242970729145295</v>
      </c>
      <c r="G656" s="522">
        <f t="shared" si="44"/>
        <v>5.448594145829059</v>
      </c>
      <c r="J656" s="513"/>
    </row>
    <row r="657" spans="1:10">
      <c r="A657" s="534">
        <v>58</v>
      </c>
      <c r="B657" s="534" t="s">
        <v>2404</v>
      </c>
      <c r="C657" s="535" t="s">
        <v>107</v>
      </c>
      <c r="D657" s="536">
        <v>4</v>
      </c>
      <c r="E657" s="536">
        <v>2.5052832000000005</v>
      </c>
      <c r="F657" s="522">
        <f t="shared" si="42"/>
        <v>3.2540215037590214</v>
      </c>
      <c r="G657" s="522">
        <f t="shared" si="44"/>
        <v>13.016086015036086</v>
      </c>
      <c r="J657" s="513"/>
    </row>
    <row r="658" spans="1:10" ht="25.5">
      <c r="A658" s="534">
        <v>59</v>
      </c>
      <c r="B658" s="534" t="s">
        <v>2406</v>
      </c>
      <c r="C658" s="535" t="s">
        <v>2349</v>
      </c>
      <c r="D658" s="536">
        <v>377</v>
      </c>
      <c r="E658" s="536">
        <v>2.9325064200000002</v>
      </c>
      <c r="F658" s="522">
        <f t="shared" si="42"/>
        <v>3.8089262525655316</v>
      </c>
      <c r="G658" s="522">
        <f t="shared" si="44"/>
        <v>1435.9651972172055</v>
      </c>
      <c r="J658" s="513"/>
    </row>
    <row r="659" spans="1:10">
      <c r="A659" s="529"/>
      <c r="B659" s="530" t="s">
        <v>11</v>
      </c>
      <c r="C659" s="529"/>
      <c r="D659" s="531"/>
      <c r="E659" s="529"/>
      <c r="F659" s="529"/>
      <c r="G659" s="532">
        <f>SUM(G628:G658)</f>
        <v>7051.711765310496</v>
      </c>
      <c r="J659" s="513"/>
    </row>
    <row r="660" spans="1:10">
      <c r="A660" s="755" t="s">
        <v>4263</v>
      </c>
      <c r="B660" s="755"/>
      <c r="C660" s="755"/>
      <c r="D660" s="755"/>
      <c r="E660" s="755"/>
      <c r="F660" s="755"/>
      <c r="G660" s="755"/>
      <c r="J660" s="513"/>
    </row>
    <row r="661" spans="1:10" ht="25.5">
      <c r="A661" s="533">
        <v>1</v>
      </c>
      <c r="B661" s="534" t="s">
        <v>2450</v>
      </c>
      <c r="C661" s="535" t="s">
        <v>2349</v>
      </c>
      <c r="D661" s="536">
        <v>92</v>
      </c>
      <c r="E661" s="536">
        <v>6.7398037200000003</v>
      </c>
      <c r="F661" s="522">
        <f t="shared" ref="F661:F701" si="45">E661*$H$3</f>
        <v>8.7540866581450931</v>
      </c>
      <c r="G661" s="522">
        <f t="shared" ref="G661" si="46">F661*D661</f>
        <v>805.3759725493486</v>
      </c>
      <c r="J661" s="513"/>
    </row>
    <row r="662" spans="1:10" ht="25.5">
      <c r="A662" s="533">
        <v>2</v>
      </c>
      <c r="B662" s="534" t="s">
        <v>2410</v>
      </c>
      <c r="C662" s="535" t="s">
        <v>2349</v>
      </c>
      <c r="D662" s="536">
        <v>65</v>
      </c>
      <c r="E662" s="536">
        <v>5.4127384800000016</v>
      </c>
      <c r="F662" s="522">
        <f t="shared" si="45"/>
        <v>7.0304097389644102</v>
      </c>
      <c r="G662" s="522">
        <f t="shared" ref="G662:G701" si="47">F662*D662</f>
        <v>456.97663303268666</v>
      </c>
      <c r="J662" s="513"/>
    </row>
    <row r="663" spans="1:10" ht="25.5">
      <c r="A663" s="533">
        <v>3</v>
      </c>
      <c r="B663" s="534" t="s">
        <v>2411</v>
      </c>
      <c r="C663" s="535" t="s">
        <v>2349</v>
      </c>
      <c r="D663" s="536">
        <v>195</v>
      </c>
      <c r="E663" s="536">
        <v>4.3290578400000008</v>
      </c>
      <c r="F663" s="522">
        <f t="shared" si="45"/>
        <v>5.6228562512919025</v>
      </c>
      <c r="G663" s="522">
        <f t="shared" si="47"/>
        <v>1096.4569690019209</v>
      </c>
      <c r="J663" s="513"/>
    </row>
    <row r="664" spans="1:10" ht="25.5">
      <c r="A664" s="533">
        <v>4</v>
      </c>
      <c r="B664" s="534" t="s">
        <v>2412</v>
      </c>
      <c r="C664" s="535" t="s">
        <v>2349</v>
      </c>
      <c r="D664" s="536">
        <v>48</v>
      </c>
      <c r="E664" s="536">
        <v>3.6967965600000001</v>
      </c>
      <c r="F664" s="522">
        <f t="shared" si="45"/>
        <v>4.8016350012894256</v>
      </c>
      <c r="G664" s="522">
        <f t="shared" si="47"/>
        <v>230.47848006189241</v>
      </c>
      <c r="J664" s="513"/>
    </row>
    <row r="665" spans="1:10" ht="25.5">
      <c r="A665" s="533">
        <v>5</v>
      </c>
      <c r="B665" s="534" t="s">
        <v>2413</v>
      </c>
      <c r="C665" s="535" t="s">
        <v>2349</v>
      </c>
      <c r="D665" s="536">
        <v>220</v>
      </c>
      <c r="E665" s="536">
        <v>2.9620977600000002</v>
      </c>
      <c r="F665" s="522">
        <f t="shared" si="45"/>
        <v>3.8473613710723114</v>
      </c>
      <c r="G665" s="522">
        <f t="shared" si="47"/>
        <v>846.41950163590855</v>
      </c>
      <c r="J665" s="513"/>
    </row>
    <row r="666" spans="1:10" ht="25.5">
      <c r="A666" s="533">
        <v>6</v>
      </c>
      <c r="B666" s="534" t="s">
        <v>2419</v>
      </c>
      <c r="C666" s="535" t="s">
        <v>2349</v>
      </c>
      <c r="D666" s="536">
        <v>60</v>
      </c>
      <c r="E666" s="536">
        <v>7.1936611199999998</v>
      </c>
      <c r="F666" s="522">
        <f t="shared" si="45"/>
        <v>9.3435855775647241</v>
      </c>
      <c r="G666" s="522">
        <f t="shared" si="47"/>
        <v>560.61513465388339</v>
      </c>
      <c r="J666" s="513"/>
    </row>
    <row r="667" spans="1:10" ht="25.5">
      <c r="A667" s="533">
        <v>7</v>
      </c>
      <c r="B667" s="534" t="s">
        <v>2414</v>
      </c>
      <c r="C667" s="535" t="s">
        <v>2349</v>
      </c>
      <c r="D667" s="536">
        <v>42</v>
      </c>
      <c r="E667" s="536">
        <v>5.2943068800000006</v>
      </c>
      <c r="F667" s="522">
        <f t="shared" si="45"/>
        <v>6.8765832282032351</v>
      </c>
      <c r="G667" s="522">
        <f t="shared" si="47"/>
        <v>288.81649558453586</v>
      </c>
      <c r="J667" s="513"/>
    </row>
    <row r="668" spans="1:10" ht="25.5">
      <c r="A668" s="533">
        <v>8</v>
      </c>
      <c r="B668" s="534" t="s">
        <v>2415</v>
      </c>
      <c r="C668" s="535" t="s">
        <v>2349</v>
      </c>
      <c r="D668" s="536">
        <v>210</v>
      </c>
      <c r="E668" s="536">
        <v>4.5563829600000005</v>
      </c>
      <c r="F668" s="522">
        <f t="shared" si="45"/>
        <v>5.9181206065650303</v>
      </c>
      <c r="G668" s="522">
        <f t="shared" si="47"/>
        <v>1242.8053273786563</v>
      </c>
      <c r="J668" s="513"/>
    </row>
    <row r="669" spans="1:10" ht="25.5">
      <c r="A669" s="533">
        <v>9</v>
      </c>
      <c r="B669" s="534" t="s">
        <v>2418</v>
      </c>
      <c r="C669" s="535" t="s">
        <v>2349</v>
      </c>
      <c r="D669" s="536">
        <v>103.3</v>
      </c>
      <c r="E669" s="536">
        <v>3.0275378399999999</v>
      </c>
      <c r="F669" s="522">
        <f t="shared" si="45"/>
        <v>3.9323591180446735</v>
      </c>
      <c r="G669" s="522">
        <f t="shared" si="47"/>
        <v>406.21269689401475</v>
      </c>
      <c r="J669" s="513"/>
    </row>
    <row r="670" spans="1:10" ht="25.5">
      <c r="A670" s="533">
        <v>10</v>
      </c>
      <c r="B670" s="534" t="s">
        <v>2417</v>
      </c>
      <c r="C670" s="535" t="s">
        <v>2349</v>
      </c>
      <c r="D670" s="536">
        <v>95</v>
      </c>
      <c r="E670" s="536">
        <v>2.9507101200000001</v>
      </c>
      <c r="F670" s="522">
        <f t="shared" si="45"/>
        <v>3.8325703784064657</v>
      </c>
      <c r="G670" s="522">
        <f t="shared" si="47"/>
        <v>364.09418594861427</v>
      </c>
      <c r="J670" s="513"/>
    </row>
    <row r="671" spans="1:10" ht="25.5">
      <c r="A671" s="533">
        <v>11</v>
      </c>
      <c r="B671" s="534" t="s">
        <v>2416</v>
      </c>
      <c r="C671" s="535" t="s">
        <v>2349</v>
      </c>
      <c r="D671" s="548">
        <v>367.7</v>
      </c>
      <c r="E671" s="536">
        <v>3.3309625199999999</v>
      </c>
      <c r="F671" s="522">
        <f t="shared" si="45"/>
        <v>4.3264664323360078</v>
      </c>
      <c r="G671" s="522">
        <f t="shared" si="47"/>
        <v>1590.84170716995</v>
      </c>
      <c r="J671" s="513"/>
    </row>
    <row r="672" spans="1:10" ht="25.5">
      <c r="A672" s="533">
        <v>12</v>
      </c>
      <c r="B672" s="534" t="s">
        <v>2424</v>
      </c>
      <c r="C672" s="535" t="s">
        <v>2420</v>
      </c>
      <c r="D672" s="541">
        <v>135.52000000000001</v>
      </c>
      <c r="E672" s="536">
        <v>0.81573660000000003</v>
      </c>
      <c r="F672" s="522">
        <f t="shared" si="45"/>
        <v>1.0595306901045243</v>
      </c>
      <c r="G672" s="522">
        <f t="shared" si="47"/>
        <v>143.58759912296514</v>
      </c>
      <c r="J672" s="513"/>
    </row>
    <row r="673" spans="1:10">
      <c r="A673" s="533">
        <v>13</v>
      </c>
      <c r="B673" s="534" t="s">
        <v>2421</v>
      </c>
      <c r="C673" s="535" t="s">
        <v>2422</v>
      </c>
      <c r="D673" s="544">
        <v>193.6</v>
      </c>
      <c r="E673" s="536">
        <v>4.6609920000000011</v>
      </c>
      <c r="F673" s="522">
        <f t="shared" si="45"/>
        <v>6.0539934953656216</v>
      </c>
      <c r="G673" s="522">
        <f t="shared" si="47"/>
        <v>1172.0531407027843</v>
      </c>
      <c r="J673" s="513"/>
    </row>
    <row r="674" spans="1:10">
      <c r="A674" s="533">
        <v>14</v>
      </c>
      <c r="B674" s="534" t="s">
        <v>2423</v>
      </c>
      <c r="C674" s="535" t="s">
        <v>107</v>
      </c>
      <c r="D674" s="536">
        <v>352</v>
      </c>
      <c r="E674" s="536">
        <v>0.48590841600000007</v>
      </c>
      <c r="F674" s="522">
        <f t="shared" si="45"/>
        <v>0.63112882189186603</v>
      </c>
      <c r="G674" s="522">
        <f t="shared" si="47"/>
        <v>222.15734530593684</v>
      </c>
      <c r="J674" s="513"/>
    </row>
    <row r="675" spans="1:10">
      <c r="A675" s="533">
        <v>15</v>
      </c>
      <c r="B675" s="534" t="s">
        <v>2425</v>
      </c>
      <c r="C675" s="535" t="s">
        <v>107</v>
      </c>
      <c r="D675" s="536">
        <v>52</v>
      </c>
      <c r="E675" s="536">
        <v>4.7955428160000002</v>
      </c>
      <c r="F675" s="522">
        <f t="shared" si="45"/>
        <v>6.2287566712861402</v>
      </c>
      <c r="G675" s="522">
        <f t="shared" si="47"/>
        <v>323.8953469068793</v>
      </c>
      <c r="J675" s="513"/>
    </row>
    <row r="676" spans="1:10">
      <c r="A676" s="533">
        <v>16</v>
      </c>
      <c r="B676" s="534" t="s">
        <v>2451</v>
      </c>
      <c r="C676" s="535" t="s">
        <v>107</v>
      </c>
      <c r="D676" s="536">
        <v>49</v>
      </c>
      <c r="E676" s="536">
        <v>6.1052815680000005</v>
      </c>
      <c r="F676" s="522">
        <f t="shared" si="45"/>
        <v>7.9299288434838804</v>
      </c>
      <c r="G676" s="522">
        <f t="shared" si="47"/>
        <v>388.56651333071017</v>
      </c>
      <c r="J676" s="513"/>
    </row>
    <row r="677" spans="1:10">
      <c r="A677" s="533">
        <v>17</v>
      </c>
      <c r="B677" s="534" t="s">
        <v>2426</v>
      </c>
      <c r="C677" s="535" t="s">
        <v>107</v>
      </c>
      <c r="D677" s="548">
        <v>390</v>
      </c>
      <c r="E677" s="536">
        <v>0.17478720000000003</v>
      </c>
      <c r="F677" s="522">
        <f t="shared" si="45"/>
        <v>0.22702475607621078</v>
      </c>
      <c r="G677" s="522">
        <f t="shared" si="47"/>
        <v>88.539654869722199</v>
      </c>
      <c r="J677" s="513"/>
    </row>
    <row r="678" spans="1:10">
      <c r="A678" s="533">
        <v>18</v>
      </c>
      <c r="B678" s="534" t="s">
        <v>2456</v>
      </c>
      <c r="C678" s="535" t="s">
        <v>107</v>
      </c>
      <c r="D678" s="536">
        <v>20</v>
      </c>
      <c r="E678" s="536">
        <v>65.327072040000019</v>
      </c>
      <c r="F678" s="522">
        <f t="shared" si="45"/>
        <v>84.850965030929331</v>
      </c>
      <c r="G678" s="522">
        <f t="shared" si="47"/>
        <v>1697.0193006185866</v>
      </c>
      <c r="J678" s="513"/>
    </row>
    <row r="679" spans="1:10">
      <c r="A679" s="533">
        <v>19</v>
      </c>
      <c r="B679" s="534" t="s">
        <v>2428</v>
      </c>
      <c r="C679" s="535" t="s">
        <v>107</v>
      </c>
      <c r="D679" s="536">
        <v>2</v>
      </c>
      <c r="E679" s="536">
        <v>48.24684984000001</v>
      </c>
      <c r="F679" s="522">
        <f t="shared" si="45"/>
        <v>62.666083765696634</v>
      </c>
      <c r="G679" s="522">
        <f t="shared" si="47"/>
        <v>125.33216753139327</v>
      </c>
      <c r="J679" s="513"/>
    </row>
    <row r="680" spans="1:10">
      <c r="A680" s="533">
        <v>20</v>
      </c>
      <c r="B680" s="534" t="s">
        <v>2429</v>
      </c>
      <c r="C680" s="535" t="s">
        <v>107</v>
      </c>
      <c r="D680" s="536">
        <v>4</v>
      </c>
      <c r="E680" s="536">
        <v>42.58374456</v>
      </c>
      <c r="F680" s="522">
        <f t="shared" si="45"/>
        <v>55.310481668827386</v>
      </c>
      <c r="G680" s="522">
        <f t="shared" si="47"/>
        <v>221.24192667530954</v>
      </c>
      <c r="J680" s="513"/>
    </row>
    <row r="681" spans="1:10">
      <c r="A681" s="533">
        <v>21</v>
      </c>
      <c r="B681" s="534" t="s">
        <v>2431</v>
      </c>
      <c r="C681" s="535" t="s">
        <v>107</v>
      </c>
      <c r="D681" s="536">
        <v>2</v>
      </c>
      <c r="E681" s="536">
        <v>28.760033184000005</v>
      </c>
      <c r="F681" s="522">
        <f t="shared" si="45"/>
        <v>37.355364227708485</v>
      </c>
      <c r="G681" s="522">
        <f t="shared" si="47"/>
        <v>74.710728455416969</v>
      </c>
      <c r="J681" s="513"/>
    </row>
    <row r="682" spans="1:10">
      <c r="A682" s="533">
        <v>22</v>
      </c>
      <c r="B682" s="534" t="s">
        <v>2433</v>
      </c>
      <c r="C682" s="535" t="s">
        <v>107</v>
      </c>
      <c r="D682" s="536">
        <v>106</v>
      </c>
      <c r="E682" s="536">
        <v>4.7955428160000002</v>
      </c>
      <c r="F682" s="522">
        <f t="shared" si="45"/>
        <v>6.2287566712861402</v>
      </c>
      <c r="G682" s="522">
        <f t="shared" si="47"/>
        <v>660.24820715633086</v>
      </c>
      <c r="J682" s="513"/>
    </row>
    <row r="683" spans="1:10">
      <c r="A683" s="533">
        <v>23</v>
      </c>
      <c r="B683" s="534" t="s">
        <v>2452</v>
      </c>
      <c r="C683" s="535" t="s">
        <v>107</v>
      </c>
      <c r="D683" s="536">
        <v>49</v>
      </c>
      <c r="E683" s="536">
        <v>6.1052815680000005</v>
      </c>
      <c r="F683" s="522">
        <f t="shared" si="45"/>
        <v>7.9299288434838804</v>
      </c>
      <c r="G683" s="522">
        <f t="shared" si="47"/>
        <v>388.56651333071017</v>
      </c>
      <c r="J683" s="513"/>
    </row>
    <row r="684" spans="1:10">
      <c r="A684" s="533">
        <v>24</v>
      </c>
      <c r="B684" s="534" t="s">
        <v>2453</v>
      </c>
      <c r="C684" s="535" t="s">
        <v>107</v>
      </c>
      <c r="D684" s="536">
        <v>6</v>
      </c>
      <c r="E684" s="536">
        <v>5.0216009280000007</v>
      </c>
      <c r="F684" s="522">
        <f t="shared" si="45"/>
        <v>6.5223753558113735</v>
      </c>
      <c r="G684" s="522">
        <f t="shared" si="47"/>
        <v>39.134252134868241</v>
      </c>
      <c r="J684" s="513"/>
    </row>
    <row r="685" spans="1:10">
      <c r="A685" s="533">
        <v>25</v>
      </c>
      <c r="B685" s="534" t="s">
        <v>2355</v>
      </c>
      <c r="C685" s="535" t="s">
        <v>107</v>
      </c>
      <c r="D685" s="536">
        <v>53</v>
      </c>
      <c r="E685" s="536">
        <v>6.1052815680000005</v>
      </c>
      <c r="F685" s="522">
        <f t="shared" si="45"/>
        <v>7.9299288434838804</v>
      </c>
      <c r="G685" s="522">
        <f t="shared" si="47"/>
        <v>420.28622870464568</v>
      </c>
      <c r="J685" s="513"/>
    </row>
    <row r="686" spans="1:10">
      <c r="A686" s="533">
        <v>26</v>
      </c>
      <c r="B686" s="534" t="s">
        <v>2357</v>
      </c>
      <c r="C686" s="535" t="s">
        <v>107</v>
      </c>
      <c r="D686" s="536">
        <v>8</v>
      </c>
      <c r="E686" s="536">
        <v>6.5818680000000009</v>
      </c>
      <c r="F686" s="522">
        <f t="shared" si="45"/>
        <v>8.5489496783850161</v>
      </c>
      <c r="G686" s="522">
        <f t="shared" si="47"/>
        <v>68.391597427080129</v>
      </c>
      <c r="J686" s="513"/>
    </row>
    <row r="687" spans="1:10" ht="25.5">
      <c r="A687" s="533">
        <v>27</v>
      </c>
      <c r="B687" s="534" t="s">
        <v>2444</v>
      </c>
      <c r="C687" s="535" t="s">
        <v>107</v>
      </c>
      <c r="D687" s="536">
        <v>52</v>
      </c>
      <c r="E687" s="536">
        <v>4.7955428160000002</v>
      </c>
      <c r="F687" s="522">
        <f t="shared" si="45"/>
        <v>6.2287566712861402</v>
      </c>
      <c r="G687" s="522">
        <f t="shared" si="47"/>
        <v>323.8953469068793</v>
      </c>
      <c r="J687" s="513"/>
    </row>
    <row r="688" spans="1:10">
      <c r="A688" s="533">
        <v>28</v>
      </c>
      <c r="B688" s="534" t="s">
        <v>2445</v>
      </c>
      <c r="C688" s="535" t="s">
        <v>107</v>
      </c>
      <c r="D688" s="536">
        <v>49</v>
      </c>
      <c r="E688" s="536">
        <v>2.0799809280000003</v>
      </c>
      <c r="F688" s="522">
        <f t="shared" si="45"/>
        <v>2.7016118046537194</v>
      </c>
      <c r="G688" s="522">
        <f t="shared" si="47"/>
        <v>132.37897842803224</v>
      </c>
      <c r="J688" s="513"/>
    </row>
    <row r="689" spans="1:10">
      <c r="A689" s="533">
        <v>29</v>
      </c>
      <c r="B689" s="534" t="s">
        <v>2438</v>
      </c>
      <c r="C689" s="535" t="s">
        <v>107</v>
      </c>
      <c r="D689" s="536">
        <v>2</v>
      </c>
      <c r="E689" s="536">
        <v>7.3847238720000004</v>
      </c>
      <c r="F689" s="522">
        <f t="shared" si="45"/>
        <v>9.5917500579617432</v>
      </c>
      <c r="G689" s="522">
        <f t="shared" si="47"/>
        <v>19.183500115923486</v>
      </c>
      <c r="J689" s="513"/>
    </row>
    <row r="690" spans="1:10">
      <c r="A690" s="533">
        <v>30</v>
      </c>
      <c r="B690" s="534" t="s">
        <v>2440</v>
      </c>
      <c r="C690" s="535" t="s">
        <v>107</v>
      </c>
      <c r="D690" s="536">
        <v>4</v>
      </c>
      <c r="E690" s="536">
        <v>4.4635578000000011</v>
      </c>
      <c r="F690" s="522">
        <f t="shared" si="45"/>
        <v>5.7975533721981254</v>
      </c>
      <c r="G690" s="522">
        <f t="shared" si="47"/>
        <v>23.190213488792502</v>
      </c>
      <c r="J690" s="513"/>
    </row>
    <row r="691" spans="1:10">
      <c r="A691" s="533">
        <v>31</v>
      </c>
      <c r="B691" s="534" t="s">
        <v>2441</v>
      </c>
      <c r="C691" s="535" t="s">
        <v>107</v>
      </c>
      <c r="D691" s="536">
        <v>4</v>
      </c>
      <c r="E691" s="536">
        <v>5.7505320000000006</v>
      </c>
      <c r="F691" s="522">
        <f t="shared" si="45"/>
        <v>7.4691574932743618</v>
      </c>
      <c r="G691" s="522">
        <f t="shared" si="47"/>
        <v>29.876629973097447</v>
      </c>
      <c r="J691" s="513"/>
    </row>
    <row r="692" spans="1:10" ht="14.25">
      <c r="A692" s="533">
        <v>32</v>
      </c>
      <c r="B692" s="534" t="s">
        <v>2446</v>
      </c>
      <c r="C692" s="535" t="s">
        <v>4225</v>
      </c>
      <c r="D692" s="536">
        <v>70</v>
      </c>
      <c r="E692" s="536">
        <v>1.362400471872</v>
      </c>
      <c r="F692" s="522">
        <f t="shared" si="45"/>
        <v>1.7695725705592584</v>
      </c>
      <c r="G692" s="522">
        <f t="shared" si="47"/>
        <v>123.87007993914808</v>
      </c>
      <c r="J692" s="513"/>
    </row>
    <row r="693" spans="1:10" ht="25.5">
      <c r="A693" s="533">
        <v>33</v>
      </c>
      <c r="B693" s="534" t="s">
        <v>2447</v>
      </c>
      <c r="C693" s="535" t="s">
        <v>4226</v>
      </c>
      <c r="D693" s="536">
        <v>1.7</v>
      </c>
      <c r="E693" s="536">
        <v>39.097776311039993</v>
      </c>
      <c r="F693" s="522">
        <f t="shared" si="45"/>
        <v>50.78268391584799</v>
      </c>
      <c r="G693" s="522">
        <f t="shared" si="47"/>
        <v>86.330562656941581</v>
      </c>
      <c r="J693" s="513"/>
    </row>
    <row r="694" spans="1:10" ht="14.25">
      <c r="A694" s="533">
        <v>34</v>
      </c>
      <c r="B694" s="534" t="s">
        <v>2448</v>
      </c>
      <c r="C694" s="535" t="s">
        <v>4227</v>
      </c>
      <c r="D694" s="536">
        <v>54</v>
      </c>
      <c r="E694" s="536">
        <v>0.85951776000000002</v>
      </c>
      <c r="F694" s="522">
        <f t="shared" si="45"/>
        <v>1.1163964512685771</v>
      </c>
      <c r="G694" s="522">
        <f t="shared" si="47"/>
        <v>60.285408368503163</v>
      </c>
      <c r="J694" s="513"/>
    </row>
    <row r="695" spans="1:10" ht="25.5">
      <c r="A695" s="533">
        <v>35</v>
      </c>
      <c r="B695" s="534" t="s">
        <v>2365</v>
      </c>
      <c r="C695" s="535" t="s">
        <v>2349</v>
      </c>
      <c r="D695" s="536">
        <v>150</v>
      </c>
      <c r="E695" s="536">
        <v>1.4253010617599999</v>
      </c>
      <c r="F695" s="522">
        <f t="shared" si="45"/>
        <v>1.8512718659102507</v>
      </c>
      <c r="G695" s="522">
        <f t="shared" si="47"/>
        <v>277.6907798865376</v>
      </c>
      <c r="J695" s="513"/>
    </row>
    <row r="696" spans="1:10">
      <c r="A696" s="533">
        <v>36</v>
      </c>
      <c r="B696" s="534" t="s">
        <v>2454</v>
      </c>
      <c r="C696" s="535" t="s">
        <v>107</v>
      </c>
      <c r="D696" s="536">
        <v>630</v>
      </c>
      <c r="E696" s="536">
        <v>2.9131200000000006E-2</v>
      </c>
      <c r="F696" s="522">
        <f t="shared" si="45"/>
        <v>3.7837459346035135E-2</v>
      </c>
      <c r="G696" s="522">
        <f t="shared" si="47"/>
        <v>23.837599388002136</v>
      </c>
      <c r="J696" s="513"/>
    </row>
    <row r="697" spans="1:10">
      <c r="A697" s="533">
        <v>37</v>
      </c>
      <c r="B697" s="534" t="s">
        <v>2455</v>
      </c>
      <c r="C697" s="535" t="s">
        <v>107</v>
      </c>
      <c r="D697" s="536">
        <v>2</v>
      </c>
      <c r="E697" s="536">
        <v>265.10246280000007</v>
      </c>
      <c r="F697" s="522">
        <f t="shared" si="45"/>
        <v>344.33197598206704</v>
      </c>
      <c r="G697" s="522">
        <f t="shared" si="47"/>
        <v>688.66395196413407</v>
      </c>
      <c r="J697" s="513"/>
    </row>
    <row r="698" spans="1:10">
      <c r="A698" s="533">
        <v>38</v>
      </c>
      <c r="B698" s="534" t="s">
        <v>2457</v>
      </c>
      <c r="C698" s="535" t="s">
        <v>107</v>
      </c>
      <c r="D698" s="536">
        <v>2</v>
      </c>
      <c r="E698" s="536">
        <v>104.36288004000001</v>
      </c>
      <c r="F698" s="522">
        <f t="shared" si="45"/>
        <v>135.5531605546164</v>
      </c>
      <c r="G698" s="522">
        <f t="shared" si="47"/>
        <v>271.10632110923279</v>
      </c>
      <c r="J698" s="513"/>
    </row>
    <row r="699" spans="1:10">
      <c r="A699" s="533">
        <v>39</v>
      </c>
      <c r="B699" s="534" t="s">
        <v>2458</v>
      </c>
      <c r="C699" s="535" t="s">
        <v>107</v>
      </c>
      <c r="D699" s="536">
        <v>2</v>
      </c>
      <c r="E699" s="536">
        <v>11.916373344</v>
      </c>
      <c r="F699" s="522">
        <f t="shared" si="45"/>
        <v>15.477745233830966</v>
      </c>
      <c r="G699" s="522">
        <f t="shared" si="47"/>
        <v>30.955490467661932</v>
      </c>
      <c r="J699" s="513"/>
    </row>
    <row r="700" spans="1:10" ht="14.25">
      <c r="A700" s="533">
        <v>40</v>
      </c>
      <c r="B700" s="534" t="s">
        <v>2459</v>
      </c>
      <c r="C700" s="542" t="s">
        <v>4221</v>
      </c>
      <c r="D700" s="541">
        <v>12.629999999999999</v>
      </c>
      <c r="E700" s="536">
        <v>85.540250147519998</v>
      </c>
      <c r="F700" s="522">
        <f t="shared" si="45"/>
        <v>111.10512911951663</v>
      </c>
      <c r="G700" s="522">
        <f t="shared" si="47"/>
        <v>1403.2577807794949</v>
      </c>
      <c r="J700" s="513"/>
    </row>
    <row r="701" spans="1:10">
      <c r="A701" s="533">
        <v>41</v>
      </c>
      <c r="B701" s="586" t="s">
        <v>2460</v>
      </c>
      <c r="C701" s="587" t="s">
        <v>2374</v>
      </c>
      <c r="D701" s="588">
        <v>0.69464999999999999</v>
      </c>
      <c r="E701" s="536">
        <v>242.75611584000006</v>
      </c>
      <c r="F701" s="522">
        <f t="shared" si="45"/>
        <v>315.30711622237999</v>
      </c>
      <c r="G701" s="522">
        <f t="shared" si="47"/>
        <v>219.02808828387626</v>
      </c>
      <c r="J701" s="513"/>
    </row>
    <row r="702" spans="1:10">
      <c r="A702" s="529"/>
      <c r="B702" s="530" t="s">
        <v>11</v>
      </c>
      <c r="C702" s="529"/>
      <c r="D702" s="531"/>
      <c r="E702" s="529"/>
      <c r="F702" s="529"/>
      <c r="G702" s="532">
        <f>SUM(G661:G701)</f>
        <v>17636.374357941015</v>
      </c>
      <c r="J702" s="513"/>
    </row>
    <row r="703" spans="1:10">
      <c r="A703" s="755" t="s">
        <v>4262</v>
      </c>
      <c r="B703" s="755"/>
      <c r="C703" s="755"/>
      <c r="D703" s="755"/>
      <c r="E703" s="755"/>
      <c r="F703" s="755"/>
      <c r="G703" s="755"/>
      <c r="J703" s="513"/>
    </row>
    <row r="704" spans="1:10">
      <c r="A704" s="533"/>
      <c r="B704" s="543" t="s">
        <v>2527</v>
      </c>
      <c r="C704" s="535"/>
      <c r="D704" s="536"/>
      <c r="E704" s="536"/>
      <c r="F704" s="529"/>
      <c r="G704" s="529"/>
      <c r="J704" s="513"/>
    </row>
    <row r="705" spans="1:10" ht="38.25">
      <c r="A705" s="542">
        <v>1</v>
      </c>
      <c r="B705" s="534" t="s">
        <v>3346</v>
      </c>
      <c r="C705" s="535" t="s">
        <v>107</v>
      </c>
      <c r="D705" s="536">
        <v>1</v>
      </c>
      <c r="E705" s="541">
        <v>32.651759600000048</v>
      </c>
      <c r="F705" s="522">
        <f t="shared" ref="F705:F761" si="48">E705*$H$3</f>
        <v>42.410186550554528</v>
      </c>
      <c r="G705" s="522">
        <f t="shared" ref="G705" si="49">F705*D705</f>
        <v>42.410186550554528</v>
      </c>
      <c r="J705" s="513"/>
    </row>
    <row r="706" spans="1:10">
      <c r="A706" s="542">
        <v>2</v>
      </c>
      <c r="B706" s="534" t="s">
        <v>2504</v>
      </c>
      <c r="C706" s="535" t="s">
        <v>2349</v>
      </c>
      <c r="D706" s="536">
        <v>60</v>
      </c>
      <c r="E706" s="541">
        <v>12.969960972000003</v>
      </c>
      <c r="F706" s="522">
        <f t="shared" si="48"/>
        <v>16.846211999427155</v>
      </c>
      <c r="G706" s="522">
        <f t="shared" ref="G706:G761" si="50">F706*D706</f>
        <v>1010.7727199656292</v>
      </c>
      <c r="J706" s="513"/>
    </row>
    <row r="707" spans="1:10">
      <c r="A707" s="542">
        <v>3</v>
      </c>
      <c r="B707" s="534" t="s">
        <v>2506</v>
      </c>
      <c r="C707" s="535" t="s">
        <v>2349</v>
      </c>
      <c r="D707" s="536">
        <v>62</v>
      </c>
      <c r="E707" s="541">
        <v>8.1563214840000011</v>
      </c>
      <c r="F707" s="522">
        <f t="shared" si="48"/>
        <v>10.593950217088308</v>
      </c>
      <c r="G707" s="522">
        <f t="shared" si="50"/>
        <v>656.82491345947506</v>
      </c>
      <c r="J707" s="513"/>
    </row>
    <row r="708" spans="1:10">
      <c r="A708" s="542">
        <v>4</v>
      </c>
      <c r="B708" s="534" t="s">
        <v>2507</v>
      </c>
      <c r="C708" s="535" t="s">
        <v>2382</v>
      </c>
      <c r="D708" s="535">
        <v>1</v>
      </c>
      <c r="E708" s="541">
        <v>155.62327919999998</v>
      </c>
      <c r="F708" s="522">
        <f t="shared" si="48"/>
        <v>202.13343425697099</v>
      </c>
      <c r="G708" s="522">
        <f t="shared" si="50"/>
        <v>202.13343425697099</v>
      </c>
      <c r="J708" s="513"/>
    </row>
    <row r="709" spans="1:10">
      <c r="A709" s="542">
        <v>5</v>
      </c>
      <c r="B709" s="534" t="s">
        <v>2509</v>
      </c>
      <c r="C709" s="535" t="s">
        <v>2382</v>
      </c>
      <c r="D709" s="535">
        <v>1</v>
      </c>
      <c r="E709" s="541">
        <v>97.360879199999999</v>
      </c>
      <c r="F709" s="522">
        <f t="shared" si="48"/>
        <v>126.45851556490075</v>
      </c>
      <c r="G709" s="522">
        <f t="shared" si="50"/>
        <v>126.45851556490075</v>
      </c>
      <c r="J709" s="513"/>
    </row>
    <row r="710" spans="1:10">
      <c r="A710" s="542">
        <v>6</v>
      </c>
      <c r="B710" s="534" t="s">
        <v>2510</v>
      </c>
      <c r="C710" s="535" t="s">
        <v>2382</v>
      </c>
      <c r="D710" s="535">
        <v>1</v>
      </c>
      <c r="E710" s="541">
        <v>50.217718400000081</v>
      </c>
      <c r="F710" s="522">
        <f t="shared" si="48"/>
        <v>65.225973472106986</v>
      </c>
      <c r="G710" s="522">
        <f t="shared" si="50"/>
        <v>65.225973472106986</v>
      </c>
      <c r="J710" s="513"/>
    </row>
    <row r="711" spans="1:10">
      <c r="A711" s="542">
        <v>7</v>
      </c>
      <c r="B711" s="534" t="s">
        <v>2515</v>
      </c>
      <c r="C711" s="535" t="s">
        <v>2382</v>
      </c>
      <c r="D711" s="535">
        <v>1</v>
      </c>
      <c r="E711" s="541">
        <v>24.957766800000002</v>
      </c>
      <c r="F711" s="522">
        <f t="shared" si="48"/>
        <v>32.416738296493975</v>
      </c>
      <c r="G711" s="522">
        <f t="shared" si="50"/>
        <v>32.416738296493975</v>
      </c>
      <c r="J711" s="513"/>
    </row>
    <row r="712" spans="1:10" ht="25.5">
      <c r="A712" s="542">
        <v>8</v>
      </c>
      <c r="B712" s="534" t="s">
        <v>2511</v>
      </c>
      <c r="C712" s="535" t="s">
        <v>2382</v>
      </c>
      <c r="D712" s="535">
        <v>1</v>
      </c>
      <c r="E712" s="541">
        <v>50.217718400000081</v>
      </c>
      <c r="F712" s="522">
        <f t="shared" si="48"/>
        <v>65.225973472106986</v>
      </c>
      <c r="G712" s="522">
        <f t="shared" si="50"/>
        <v>65.225973472106986</v>
      </c>
      <c r="J712" s="513"/>
    </row>
    <row r="713" spans="1:10" ht="25.5">
      <c r="A713" s="542">
        <v>9</v>
      </c>
      <c r="B713" s="534" t="s">
        <v>2514</v>
      </c>
      <c r="C713" s="535" t="s">
        <v>2382</v>
      </c>
      <c r="D713" s="535">
        <v>1</v>
      </c>
      <c r="E713" s="541">
        <v>24.957766800000002</v>
      </c>
      <c r="F713" s="522">
        <f t="shared" si="48"/>
        <v>32.416738296493975</v>
      </c>
      <c r="G713" s="522">
        <f t="shared" si="50"/>
        <v>32.416738296493975</v>
      </c>
      <c r="J713" s="513"/>
    </row>
    <row r="714" spans="1:10" ht="25.5">
      <c r="A714" s="542">
        <v>10</v>
      </c>
      <c r="B714" s="534" t="s">
        <v>2512</v>
      </c>
      <c r="C714" s="535" t="s">
        <v>2349</v>
      </c>
      <c r="D714" s="536">
        <v>82</v>
      </c>
      <c r="E714" s="541">
        <v>3.0812003448000005</v>
      </c>
      <c r="F714" s="522">
        <f t="shared" si="48"/>
        <v>4.0020593996594522</v>
      </c>
      <c r="G714" s="522">
        <f t="shared" si="50"/>
        <v>328.16887077207508</v>
      </c>
      <c r="J714" s="513"/>
    </row>
    <row r="715" spans="1:10" ht="25.5">
      <c r="A715" s="542">
        <v>11</v>
      </c>
      <c r="B715" s="534" t="s">
        <v>2513</v>
      </c>
      <c r="C715" s="535" t="s">
        <v>2349</v>
      </c>
      <c r="D715" s="536">
        <v>125</v>
      </c>
      <c r="E715" s="541">
        <v>3.1643990520000003</v>
      </c>
      <c r="F715" s="522">
        <f t="shared" si="48"/>
        <v>4.1101231835517282</v>
      </c>
      <c r="G715" s="522">
        <f t="shared" si="50"/>
        <v>513.76539794396604</v>
      </c>
      <c r="J715" s="513"/>
    </row>
    <row r="716" spans="1:10">
      <c r="A716" s="542">
        <v>12</v>
      </c>
      <c r="B716" s="534" t="s">
        <v>2516</v>
      </c>
      <c r="C716" s="535" t="s">
        <v>2382</v>
      </c>
      <c r="D716" s="535">
        <v>1</v>
      </c>
      <c r="E716" s="541">
        <v>50.217718400000081</v>
      </c>
      <c r="F716" s="522">
        <f t="shared" si="48"/>
        <v>65.225973472106986</v>
      </c>
      <c r="G716" s="522">
        <f t="shared" si="50"/>
        <v>65.225973472106986</v>
      </c>
      <c r="J716" s="513"/>
    </row>
    <row r="717" spans="1:10" ht="25.5">
      <c r="A717" s="542">
        <v>13</v>
      </c>
      <c r="B717" s="534" t="s">
        <v>2517</v>
      </c>
      <c r="C717" s="535" t="s">
        <v>2382</v>
      </c>
      <c r="D717" s="535">
        <v>2</v>
      </c>
      <c r="E717" s="541">
        <v>24.957766800000002</v>
      </c>
      <c r="F717" s="522">
        <f t="shared" si="48"/>
        <v>32.416738296493975</v>
      </c>
      <c r="G717" s="522">
        <f t="shared" si="50"/>
        <v>64.83347659298795</v>
      </c>
      <c r="J717" s="513"/>
    </row>
    <row r="718" spans="1:10">
      <c r="A718" s="542">
        <v>14</v>
      </c>
      <c r="B718" s="545" t="s">
        <v>2518</v>
      </c>
      <c r="C718" s="546" t="s">
        <v>2382</v>
      </c>
      <c r="D718" s="547">
        <v>2</v>
      </c>
      <c r="E718" s="541">
        <v>4.3911396000000007</v>
      </c>
      <c r="F718" s="522">
        <f t="shared" si="48"/>
        <v>5.7034919981931731</v>
      </c>
      <c r="G718" s="522">
        <f t="shared" si="50"/>
        <v>11.406983996386346</v>
      </c>
      <c r="J718" s="513"/>
    </row>
    <row r="719" spans="1:10">
      <c r="A719" s="542">
        <v>15</v>
      </c>
      <c r="B719" s="545" t="s">
        <v>2519</v>
      </c>
      <c r="C719" s="546" t="s">
        <v>2382</v>
      </c>
      <c r="D719" s="547">
        <v>4</v>
      </c>
      <c r="E719" s="541">
        <v>3.8311626000000003</v>
      </c>
      <c r="F719" s="522">
        <f t="shared" si="48"/>
        <v>4.9761581783637556</v>
      </c>
      <c r="G719" s="522">
        <f t="shared" si="50"/>
        <v>19.904632713455022</v>
      </c>
      <c r="J719" s="513"/>
    </row>
    <row r="720" spans="1:10" ht="25.5">
      <c r="A720" s="542">
        <v>16</v>
      </c>
      <c r="B720" s="534" t="s">
        <v>2521</v>
      </c>
      <c r="C720" s="535" t="s">
        <v>2349</v>
      </c>
      <c r="D720" s="536">
        <v>84</v>
      </c>
      <c r="E720" s="541">
        <v>3.0812003448000005</v>
      </c>
      <c r="F720" s="522">
        <f t="shared" si="48"/>
        <v>4.0020593996594522</v>
      </c>
      <c r="G720" s="522">
        <f t="shared" si="50"/>
        <v>336.172989571394</v>
      </c>
      <c r="J720" s="513"/>
    </row>
    <row r="721" spans="1:10" ht="25.5">
      <c r="A721" s="542">
        <v>17</v>
      </c>
      <c r="B721" s="534" t="s">
        <v>2520</v>
      </c>
      <c r="C721" s="535" t="s">
        <v>2349</v>
      </c>
      <c r="D721" s="536">
        <v>120</v>
      </c>
      <c r="E721" s="541">
        <v>1.9877316216000001</v>
      </c>
      <c r="F721" s="522">
        <f t="shared" si="48"/>
        <v>2.5817925256466769</v>
      </c>
      <c r="G721" s="522">
        <f t="shared" si="50"/>
        <v>309.81510307760124</v>
      </c>
      <c r="J721" s="513"/>
    </row>
    <row r="722" spans="1:10" ht="25.5">
      <c r="A722" s="542">
        <v>18</v>
      </c>
      <c r="B722" s="534" t="s">
        <v>2522</v>
      </c>
      <c r="C722" s="535" t="s">
        <v>2349</v>
      </c>
      <c r="D722" s="536">
        <v>180</v>
      </c>
      <c r="E722" s="541">
        <v>1.6905933816000001</v>
      </c>
      <c r="F722" s="522">
        <f t="shared" si="48"/>
        <v>2.1958504403171188</v>
      </c>
      <c r="G722" s="522">
        <f t="shared" si="50"/>
        <v>395.25307925708137</v>
      </c>
      <c r="J722" s="513"/>
    </row>
    <row r="723" spans="1:10" ht="25.5">
      <c r="A723" s="542">
        <v>19</v>
      </c>
      <c r="B723" s="534" t="s">
        <v>2372</v>
      </c>
      <c r="C723" s="535" t="s">
        <v>4221</v>
      </c>
      <c r="D723" s="536">
        <v>37.4</v>
      </c>
      <c r="E723" s="541">
        <v>0.70788913199999992</v>
      </c>
      <c r="F723" s="522">
        <f t="shared" si="48"/>
        <v>0.91945152460420754</v>
      </c>
      <c r="G723" s="522">
        <f t="shared" si="50"/>
        <v>34.387487020197362</v>
      </c>
      <c r="J723" s="513"/>
    </row>
    <row r="724" spans="1:10" ht="14.25">
      <c r="A724" s="542">
        <v>20</v>
      </c>
      <c r="B724" s="534" t="s">
        <v>2477</v>
      </c>
      <c r="C724" s="535" t="s">
        <v>4221</v>
      </c>
      <c r="D724" s="548">
        <v>26.4</v>
      </c>
      <c r="E724" s="541">
        <v>0.11684211</v>
      </c>
      <c r="F724" s="522">
        <f t="shared" si="48"/>
        <v>0.15176197983708067</v>
      </c>
      <c r="G724" s="522">
        <f t="shared" si="50"/>
        <v>4.0065162676989292</v>
      </c>
      <c r="J724" s="513"/>
    </row>
    <row r="725" spans="1:10" ht="25.5">
      <c r="A725" s="542">
        <v>21</v>
      </c>
      <c r="B725" s="537" t="s">
        <v>2375</v>
      </c>
      <c r="C725" s="538" t="s">
        <v>2374</v>
      </c>
      <c r="D725" s="536">
        <v>20.9</v>
      </c>
      <c r="E725" s="541">
        <v>2.8347480000000003</v>
      </c>
      <c r="F725" s="522">
        <f t="shared" si="48"/>
        <v>3.6819513856708408</v>
      </c>
      <c r="G725" s="522">
        <f t="shared" si="50"/>
        <v>76.952783960520563</v>
      </c>
      <c r="J725" s="513"/>
    </row>
    <row r="726" spans="1:10">
      <c r="A726" s="542">
        <v>22</v>
      </c>
      <c r="B726" s="534" t="s">
        <v>2526</v>
      </c>
      <c r="C726" s="535" t="s">
        <v>2349</v>
      </c>
      <c r="D726" s="536">
        <v>132</v>
      </c>
      <c r="E726" s="541">
        <v>0.27611150400000001</v>
      </c>
      <c r="F726" s="522">
        <f t="shared" si="48"/>
        <v>0.35863122039506151</v>
      </c>
      <c r="G726" s="522">
        <f t="shared" si="50"/>
        <v>47.339321092148118</v>
      </c>
      <c r="J726" s="513"/>
    </row>
    <row r="727" spans="1:10" ht="14.25">
      <c r="A727" s="542">
        <v>23</v>
      </c>
      <c r="B727" s="534" t="s">
        <v>2524</v>
      </c>
      <c r="C727" s="535" t="s">
        <v>4221</v>
      </c>
      <c r="D727" s="536">
        <v>11</v>
      </c>
      <c r="E727" s="541">
        <v>4.6609920000000011</v>
      </c>
      <c r="F727" s="522">
        <f t="shared" si="48"/>
        <v>6.0539934953656216</v>
      </c>
      <c r="G727" s="522">
        <f t="shared" si="50"/>
        <v>66.593928449021831</v>
      </c>
      <c r="J727" s="513"/>
    </row>
    <row r="728" spans="1:10" ht="25.5">
      <c r="A728" s="542">
        <v>24</v>
      </c>
      <c r="B728" s="534" t="s">
        <v>2559</v>
      </c>
      <c r="C728" s="535" t="s">
        <v>2349</v>
      </c>
      <c r="D728" s="536">
        <v>132</v>
      </c>
      <c r="E728" s="541">
        <v>7.1105713079999999</v>
      </c>
      <c r="F728" s="522">
        <f t="shared" si="48"/>
        <v>9.2356632336990518</v>
      </c>
      <c r="G728" s="522">
        <f t="shared" si="50"/>
        <v>1219.1075468482748</v>
      </c>
      <c r="J728" s="513"/>
    </row>
    <row r="729" spans="1:10">
      <c r="A729" s="542">
        <v>25</v>
      </c>
      <c r="B729" s="534" t="s">
        <v>2525</v>
      </c>
      <c r="C729" s="535" t="s">
        <v>2349</v>
      </c>
      <c r="D729" s="536">
        <v>110</v>
      </c>
      <c r="E729" s="541">
        <v>2.9131200000000006E-2</v>
      </c>
      <c r="F729" s="522">
        <f t="shared" si="48"/>
        <v>3.7837459346035135E-2</v>
      </c>
      <c r="G729" s="522">
        <f t="shared" si="50"/>
        <v>4.1621205280638645</v>
      </c>
      <c r="J729" s="513"/>
    </row>
    <row r="730" spans="1:10">
      <c r="A730" s="533"/>
      <c r="B730" s="543" t="s">
        <v>2528</v>
      </c>
      <c r="C730" s="535"/>
      <c r="D730" s="536"/>
      <c r="E730" s="541">
        <v>0</v>
      </c>
      <c r="F730" s="522">
        <f t="shared" si="48"/>
        <v>0</v>
      </c>
      <c r="G730" s="522">
        <f t="shared" si="50"/>
        <v>0</v>
      </c>
      <c r="J730" s="513"/>
    </row>
    <row r="731" spans="1:10">
      <c r="A731" s="542">
        <v>26</v>
      </c>
      <c r="B731" s="534" t="s">
        <v>2530</v>
      </c>
      <c r="C731" s="535" t="s">
        <v>2349</v>
      </c>
      <c r="D731" s="536">
        <v>115</v>
      </c>
      <c r="E731" s="541">
        <v>2.5106949240000001</v>
      </c>
      <c r="F731" s="522">
        <f t="shared" si="48"/>
        <v>3.2610505958266995</v>
      </c>
      <c r="G731" s="522">
        <f t="shared" si="50"/>
        <v>375.02081852007046</v>
      </c>
      <c r="J731" s="513"/>
    </row>
    <row r="732" spans="1:10">
      <c r="A732" s="542">
        <v>27</v>
      </c>
      <c r="B732" s="534" t="s">
        <v>2529</v>
      </c>
      <c r="C732" s="535" t="s">
        <v>2349</v>
      </c>
      <c r="D732" s="548">
        <v>413</v>
      </c>
      <c r="E732" s="541">
        <v>1.9877316216000001</v>
      </c>
      <c r="F732" s="522">
        <f t="shared" si="48"/>
        <v>2.5817925256466769</v>
      </c>
      <c r="G732" s="522">
        <f t="shared" si="50"/>
        <v>1066.2803130920777</v>
      </c>
      <c r="J732" s="513"/>
    </row>
    <row r="733" spans="1:10">
      <c r="A733" s="542">
        <v>28</v>
      </c>
      <c r="B733" s="534" t="s">
        <v>2531</v>
      </c>
      <c r="C733" s="535" t="s">
        <v>2349</v>
      </c>
      <c r="D733" s="589">
        <v>1344</v>
      </c>
      <c r="E733" s="541">
        <v>1.6905933816000001</v>
      </c>
      <c r="F733" s="522">
        <f t="shared" si="48"/>
        <v>2.1958504403171188</v>
      </c>
      <c r="G733" s="522">
        <f t="shared" si="50"/>
        <v>2951.2229917862078</v>
      </c>
      <c r="J733" s="513"/>
    </row>
    <row r="734" spans="1:10">
      <c r="A734" s="542">
        <v>29</v>
      </c>
      <c r="B734" s="534" t="s">
        <v>2560</v>
      </c>
      <c r="C734" s="535" t="s">
        <v>2349</v>
      </c>
      <c r="D734" s="589">
        <v>95</v>
      </c>
      <c r="E734" s="541">
        <v>1.3221419640000001</v>
      </c>
      <c r="F734" s="522">
        <f t="shared" si="48"/>
        <v>1.7172822545084665</v>
      </c>
      <c r="G734" s="522">
        <f t="shared" si="50"/>
        <v>163.14181417830432</v>
      </c>
      <c r="J734" s="513"/>
    </row>
    <row r="735" spans="1:10">
      <c r="A735" s="542">
        <v>30</v>
      </c>
      <c r="B735" s="534" t="s">
        <v>2532</v>
      </c>
      <c r="C735" s="535" t="s">
        <v>2349</v>
      </c>
      <c r="D735" s="589">
        <v>345</v>
      </c>
      <c r="E735" s="541">
        <v>1.1914011384000001</v>
      </c>
      <c r="F735" s="522">
        <f t="shared" si="48"/>
        <v>1.5474677369634608</v>
      </c>
      <c r="G735" s="522">
        <f t="shared" si="50"/>
        <v>533.87636925239394</v>
      </c>
      <c r="J735" s="513"/>
    </row>
    <row r="736" spans="1:10" ht="25.5">
      <c r="A736" s="542">
        <v>31</v>
      </c>
      <c r="B736" s="534" t="s">
        <v>2533</v>
      </c>
      <c r="C736" s="535" t="s">
        <v>107</v>
      </c>
      <c r="D736" s="536">
        <v>1</v>
      </c>
      <c r="E736" s="541">
        <v>24.334122600000001</v>
      </c>
      <c r="F736" s="522">
        <f t="shared" si="48"/>
        <v>31.606709459237333</v>
      </c>
      <c r="G736" s="522">
        <f t="shared" si="50"/>
        <v>31.606709459237333</v>
      </c>
      <c r="J736" s="513"/>
    </row>
    <row r="737" spans="1:10">
      <c r="A737" s="542">
        <v>32</v>
      </c>
      <c r="B737" s="534" t="s">
        <v>2534</v>
      </c>
      <c r="C737" s="535" t="s">
        <v>107</v>
      </c>
      <c r="D737" s="536">
        <v>1</v>
      </c>
      <c r="E737" s="541">
        <v>3.7240025460000012</v>
      </c>
      <c r="F737" s="522">
        <f t="shared" si="48"/>
        <v>4.8369718699815438</v>
      </c>
      <c r="G737" s="522">
        <f t="shared" si="50"/>
        <v>4.8369718699815438</v>
      </c>
      <c r="J737" s="513"/>
    </row>
    <row r="738" spans="1:10">
      <c r="A738" s="542">
        <v>33</v>
      </c>
      <c r="B738" s="534" t="s">
        <v>2535</v>
      </c>
      <c r="C738" s="535" t="s">
        <v>107</v>
      </c>
      <c r="D738" s="536">
        <v>1</v>
      </c>
      <c r="E738" s="541">
        <v>9.5076825460000052</v>
      </c>
      <c r="F738" s="522">
        <f t="shared" si="48"/>
        <v>12.349184098467724</v>
      </c>
      <c r="G738" s="522">
        <f t="shared" si="50"/>
        <v>12.349184098467724</v>
      </c>
      <c r="J738" s="513"/>
    </row>
    <row r="739" spans="1:10">
      <c r="A739" s="542">
        <v>34</v>
      </c>
      <c r="B739" s="534" t="s">
        <v>2536</v>
      </c>
      <c r="C739" s="535" t="s">
        <v>107</v>
      </c>
      <c r="D739" s="536">
        <v>2</v>
      </c>
      <c r="E739" s="541">
        <v>23.441630400000001</v>
      </c>
      <c r="F739" s="522">
        <f t="shared" si="48"/>
        <v>30.447483703547441</v>
      </c>
      <c r="G739" s="522">
        <f t="shared" si="50"/>
        <v>60.894967407094882</v>
      </c>
      <c r="J739" s="513"/>
    </row>
    <row r="740" spans="1:10">
      <c r="A740" s="542">
        <v>35</v>
      </c>
      <c r="B740" s="545" t="s">
        <v>2518</v>
      </c>
      <c r="C740" s="546" t="s">
        <v>2382</v>
      </c>
      <c r="D740" s="547">
        <v>33</v>
      </c>
      <c r="E740" s="541">
        <v>4.3911396000000007</v>
      </c>
      <c r="F740" s="522">
        <f t="shared" si="48"/>
        <v>5.7034919981931731</v>
      </c>
      <c r="G740" s="522">
        <f t="shared" si="50"/>
        <v>188.21523594037473</v>
      </c>
      <c r="J740" s="513"/>
    </row>
    <row r="741" spans="1:10" ht="25.5">
      <c r="A741" s="542">
        <v>36</v>
      </c>
      <c r="B741" s="534" t="s">
        <v>2539</v>
      </c>
      <c r="C741" s="535" t="s">
        <v>107</v>
      </c>
      <c r="D741" s="548">
        <v>239</v>
      </c>
      <c r="E741" s="541">
        <v>1.9948455000000003</v>
      </c>
      <c r="F741" s="522">
        <f t="shared" si="48"/>
        <v>2.5910324843422559</v>
      </c>
      <c r="G741" s="522">
        <f t="shared" si="50"/>
        <v>619.25676375779915</v>
      </c>
      <c r="J741" s="513"/>
    </row>
    <row r="742" spans="1:10">
      <c r="A742" s="542">
        <v>37</v>
      </c>
      <c r="B742" s="534" t="s">
        <v>2540</v>
      </c>
      <c r="C742" s="535" t="s">
        <v>107</v>
      </c>
      <c r="D742" s="536">
        <v>27</v>
      </c>
      <c r="E742" s="541">
        <v>1.5505041600000002</v>
      </c>
      <c r="F742" s="522">
        <f t="shared" si="48"/>
        <v>2.0138936301923143</v>
      </c>
      <c r="G742" s="522">
        <f t="shared" si="50"/>
        <v>54.375128015192487</v>
      </c>
      <c r="J742" s="513"/>
    </row>
    <row r="743" spans="1:10">
      <c r="A743" s="542">
        <v>38</v>
      </c>
      <c r="B743" s="534" t="s">
        <v>2541</v>
      </c>
      <c r="C743" s="535" t="s">
        <v>107</v>
      </c>
      <c r="D743" s="536">
        <v>31</v>
      </c>
      <c r="E743" s="541">
        <v>1.3792719600000001</v>
      </c>
      <c r="F743" s="522">
        <f t="shared" si="48"/>
        <v>1.7914863347073307</v>
      </c>
      <c r="G743" s="522">
        <f t="shared" si="50"/>
        <v>55.536076375927252</v>
      </c>
      <c r="J743" s="513"/>
    </row>
    <row r="744" spans="1:10">
      <c r="A744" s="542">
        <v>39</v>
      </c>
      <c r="B744" s="534" t="s">
        <v>2542</v>
      </c>
      <c r="C744" s="535" t="s">
        <v>107</v>
      </c>
      <c r="D744" s="536">
        <v>37</v>
      </c>
      <c r="E744" s="541">
        <v>0.13982976</v>
      </c>
      <c r="F744" s="522">
        <f t="shared" si="48"/>
        <v>0.1816198048609686</v>
      </c>
      <c r="G744" s="522">
        <f t="shared" si="50"/>
        <v>6.7199327798558377</v>
      </c>
      <c r="J744" s="513"/>
    </row>
    <row r="745" spans="1:10">
      <c r="A745" s="542">
        <v>40</v>
      </c>
      <c r="B745" s="534" t="s">
        <v>2543</v>
      </c>
      <c r="C745" s="535" t="s">
        <v>107</v>
      </c>
      <c r="D745" s="548">
        <v>270</v>
      </c>
      <c r="E745" s="541">
        <v>0.13982976</v>
      </c>
      <c r="F745" s="522">
        <f t="shared" si="48"/>
        <v>0.1816198048609686</v>
      </c>
      <c r="G745" s="522">
        <f t="shared" si="50"/>
        <v>49.03734731246152</v>
      </c>
      <c r="J745" s="513"/>
    </row>
    <row r="746" spans="1:10">
      <c r="A746" s="542">
        <v>41</v>
      </c>
      <c r="B746" s="534" t="s">
        <v>2544</v>
      </c>
      <c r="C746" s="535" t="s">
        <v>107</v>
      </c>
      <c r="D746" s="548">
        <v>27</v>
      </c>
      <c r="E746" s="541">
        <v>0.20974463999999998</v>
      </c>
      <c r="F746" s="522">
        <f t="shared" si="48"/>
        <v>0.27242970729145288</v>
      </c>
      <c r="G746" s="522">
        <f t="shared" si="50"/>
        <v>7.3556020968692275</v>
      </c>
      <c r="J746" s="513"/>
    </row>
    <row r="747" spans="1:10">
      <c r="A747" s="542">
        <v>42</v>
      </c>
      <c r="B747" s="534" t="s">
        <v>2545</v>
      </c>
      <c r="C747" s="535" t="s">
        <v>107</v>
      </c>
      <c r="D747" s="536">
        <v>150</v>
      </c>
      <c r="E747" s="541">
        <v>5.8262400000000013E-2</v>
      </c>
      <c r="F747" s="522">
        <f t="shared" si="48"/>
        <v>7.567491869207027E-2</v>
      </c>
      <c r="G747" s="522">
        <f t="shared" si="50"/>
        <v>11.351237803810541</v>
      </c>
      <c r="J747" s="513"/>
    </row>
    <row r="748" spans="1:10">
      <c r="A748" s="542">
        <v>43</v>
      </c>
      <c r="B748" s="545" t="s">
        <v>2547</v>
      </c>
      <c r="C748" s="546" t="s">
        <v>2382</v>
      </c>
      <c r="D748" s="549">
        <v>16</v>
      </c>
      <c r="E748" s="541">
        <v>5.1093095400000008</v>
      </c>
      <c r="F748" s="522">
        <f t="shared" si="48"/>
        <v>6.6362968915135481</v>
      </c>
      <c r="G748" s="522">
        <f t="shared" si="50"/>
        <v>106.18075026421677</v>
      </c>
      <c r="J748" s="513"/>
    </row>
    <row r="749" spans="1:10">
      <c r="A749" s="542">
        <v>44</v>
      </c>
      <c r="B749" s="545" t="s">
        <v>2546</v>
      </c>
      <c r="C749" s="546" t="s">
        <v>2382</v>
      </c>
      <c r="D749" s="549">
        <v>123</v>
      </c>
      <c r="E749" s="541">
        <v>5.8084583400000014</v>
      </c>
      <c r="F749" s="522">
        <f t="shared" si="48"/>
        <v>7.5443959158183915</v>
      </c>
      <c r="G749" s="522">
        <f t="shared" si="50"/>
        <v>927.96069764566221</v>
      </c>
      <c r="J749" s="513"/>
    </row>
    <row r="750" spans="1:10">
      <c r="A750" s="542">
        <v>45</v>
      </c>
      <c r="B750" s="545" t="s">
        <v>2548</v>
      </c>
      <c r="C750" s="546" t="s">
        <v>2382</v>
      </c>
      <c r="D750" s="549">
        <v>124</v>
      </c>
      <c r="E750" s="541">
        <v>9.6537767400000014</v>
      </c>
      <c r="F750" s="522">
        <f t="shared" si="48"/>
        <v>12.538940549495027</v>
      </c>
      <c r="G750" s="522">
        <f t="shared" si="50"/>
        <v>1554.8286281373835</v>
      </c>
      <c r="J750" s="513"/>
    </row>
    <row r="751" spans="1:10" ht="25.5">
      <c r="A751" s="542">
        <v>46</v>
      </c>
      <c r="B751" s="534" t="s">
        <v>2604</v>
      </c>
      <c r="C751" s="535" t="s">
        <v>107</v>
      </c>
      <c r="D751" s="536">
        <v>52</v>
      </c>
      <c r="E751" s="541">
        <v>19.978635600000004</v>
      </c>
      <c r="F751" s="522">
        <f t="shared" si="48"/>
        <v>25.94952533037603</v>
      </c>
      <c r="G751" s="522">
        <f t="shared" si="50"/>
        <v>1349.3753171795536</v>
      </c>
      <c r="J751" s="513"/>
    </row>
    <row r="752" spans="1:10">
      <c r="A752" s="542">
        <v>47</v>
      </c>
      <c r="B752" s="545" t="s">
        <v>2549</v>
      </c>
      <c r="C752" s="546" t="s">
        <v>2349</v>
      </c>
      <c r="D752" s="547">
        <v>91</v>
      </c>
      <c r="E752" s="541">
        <v>3.90224298</v>
      </c>
      <c r="F752" s="522">
        <f t="shared" si="48"/>
        <v>5.0684819064817432</v>
      </c>
      <c r="G752" s="522">
        <f t="shared" si="50"/>
        <v>461.23185348983861</v>
      </c>
      <c r="J752" s="513"/>
    </row>
    <row r="753" spans="1:10">
      <c r="A753" s="542">
        <v>48</v>
      </c>
      <c r="B753" s="545" t="s">
        <v>2550</v>
      </c>
      <c r="C753" s="546" t="s">
        <v>2349</v>
      </c>
      <c r="D753" s="547">
        <v>25.5</v>
      </c>
      <c r="E753" s="541">
        <v>2.3874205800000001</v>
      </c>
      <c r="F753" s="522">
        <f t="shared" si="48"/>
        <v>3.1009340204879168</v>
      </c>
      <c r="G753" s="522">
        <f t="shared" si="50"/>
        <v>79.073817522441871</v>
      </c>
      <c r="J753" s="513"/>
    </row>
    <row r="754" spans="1:10">
      <c r="A754" s="542">
        <v>49</v>
      </c>
      <c r="B754" s="545" t="s">
        <v>2551</v>
      </c>
      <c r="C754" s="546" t="s">
        <v>2349</v>
      </c>
      <c r="D754" s="547">
        <v>139</v>
      </c>
      <c r="E754" s="541">
        <v>1.5134845800000001</v>
      </c>
      <c r="F754" s="522">
        <f t="shared" si="48"/>
        <v>1.9658102401068631</v>
      </c>
      <c r="G754" s="522">
        <f t="shared" si="50"/>
        <v>273.24762337485396</v>
      </c>
      <c r="J754" s="513"/>
    </row>
    <row r="755" spans="1:10">
      <c r="A755" s="542">
        <v>50</v>
      </c>
      <c r="B755" s="534" t="s">
        <v>2552</v>
      </c>
      <c r="C755" s="535" t="s">
        <v>107</v>
      </c>
      <c r="D755" s="536">
        <v>22</v>
      </c>
      <c r="E755" s="541">
        <v>5.8262400000000013E-2</v>
      </c>
      <c r="F755" s="522">
        <f t="shared" si="48"/>
        <v>7.567491869207027E-2</v>
      </c>
      <c r="G755" s="522">
        <f t="shared" si="50"/>
        <v>1.664848211225546</v>
      </c>
      <c r="J755" s="513"/>
    </row>
    <row r="756" spans="1:10">
      <c r="A756" s="542">
        <v>51</v>
      </c>
      <c r="B756" s="534" t="s">
        <v>2553</v>
      </c>
      <c r="C756" s="535" t="s">
        <v>2349</v>
      </c>
      <c r="D756" s="536">
        <v>335</v>
      </c>
      <c r="E756" s="541">
        <v>0.43132676999999997</v>
      </c>
      <c r="F756" s="522">
        <f t="shared" si="48"/>
        <v>0.56023470110162443</v>
      </c>
      <c r="G756" s="522">
        <f t="shared" si="50"/>
        <v>187.67862486904417</v>
      </c>
      <c r="J756" s="513"/>
    </row>
    <row r="757" spans="1:10" ht="14.25">
      <c r="A757" s="542">
        <v>52</v>
      </c>
      <c r="B757" s="534" t="s">
        <v>2554</v>
      </c>
      <c r="C757" s="535" t="s">
        <v>4221</v>
      </c>
      <c r="D757" s="536">
        <v>66.5</v>
      </c>
      <c r="E757" s="541">
        <v>4.9170851999999998</v>
      </c>
      <c r="F757" s="522">
        <f t="shared" si="48"/>
        <v>6.3866236665839713</v>
      </c>
      <c r="G757" s="522">
        <f t="shared" si="50"/>
        <v>424.71047382783411</v>
      </c>
      <c r="J757" s="513"/>
    </row>
    <row r="758" spans="1:10" ht="14.25">
      <c r="A758" s="542">
        <v>53</v>
      </c>
      <c r="B758" s="534" t="s">
        <v>2555</v>
      </c>
      <c r="C758" s="535" t="s">
        <v>4221</v>
      </c>
      <c r="D758" s="536">
        <v>38.950000000000003</v>
      </c>
      <c r="E758" s="541">
        <v>1.42443396</v>
      </c>
      <c r="F758" s="522">
        <f t="shared" si="48"/>
        <v>1.8501456188763876</v>
      </c>
      <c r="G758" s="522">
        <f t="shared" si="50"/>
        <v>72.063171855235296</v>
      </c>
      <c r="J758" s="513"/>
    </row>
    <row r="759" spans="1:10" ht="25.5">
      <c r="A759" s="542">
        <v>54</v>
      </c>
      <c r="B759" s="537" t="s">
        <v>2375</v>
      </c>
      <c r="C759" s="538" t="s">
        <v>2374</v>
      </c>
      <c r="D759" s="536">
        <v>52.344999999999992</v>
      </c>
      <c r="E759" s="541">
        <v>2.8347480000000003</v>
      </c>
      <c r="F759" s="522">
        <f t="shared" si="48"/>
        <v>3.6819513856708408</v>
      </c>
      <c r="G759" s="522">
        <f t="shared" si="50"/>
        <v>192.73174528294012</v>
      </c>
      <c r="J759" s="513"/>
    </row>
    <row r="760" spans="1:10" ht="25.5">
      <c r="A760" s="542">
        <v>55</v>
      </c>
      <c r="B760" s="545" t="s">
        <v>2557</v>
      </c>
      <c r="C760" s="547" t="s">
        <v>107</v>
      </c>
      <c r="D760" s="547">
        <v>16</v>
      </c>
      <c r="E760" s="541">
        <v>5.3838870000000005</v>
      </c>
      <c r="F760" s="522">
        <f t="shared" si="48"/>
        <v>6.992935597783374</v>
      </c>
      <c r="G760" s="522">
        <f t="shared" si="50"/>
        <v>111.88696956453398</v>
      </c>
      <c r="J760" s="513"/>
    </row>
    <row r="761" spans="1:10">
      <c r="A761" s="542">
        <v>56</v>
      </c>
      <c r="B761" s="545" t="s">
        <v>2558</v>
      </c>
      <c r="C761" s="547" t="s">
        <v>2349</v>
      </c>
      <c r="D761" s="547">
        <v>354</v>
      </c>
      <c r="E761" s="541">
        <v>1.0153383840000001</v>
      </c>
      <c r="F761" s="522">
        <f t="shared" si="48"/>
        <v>1.3187862095302976</v>
      </c>
      <c r="G761" s="522">
        <f t="shared" si="50"/>
        <v>466.85031817372533</v>
      </c>
      <c r="J761" s="513"/>
    </row>
    <row r="762" spans="1:10">
      <c r="A762" s="529"/>
      <c r="B762" s="530" t="s">
        <v>11</v>
      </c>
      <c r="C762" s="529"/>
      <c r="D762" s="531"/>
      <c r="E762" s="529"/>
      <c r="F762" s="529"/>
      <c r="G762" s="532">
        <f>SUM(G705:G761)</f>
        <v>18131.543708042333</v>
      </c>
      <c r="J762" s="513"/>
    </row>
    <row r="763" spans="1:10">
      <c r="A763" s="755" t="s">
        <v>4261</v>
      </c>
      <c r="B763" s="755"/>
      <c r="C763" s="755"/>
      <c r="D763" s="755"/>
      <c r="E763" s="755"/>
      <c r="F763" s="755"/>
      <c r="G763" s="755"/>
      <c r="J763" s="513"/>
    </row>
    <row r="764" spans="1:10" ht="25.5">
      <c r="A764" s="550">
        <v>1</v>
      </c>
      <c r="B764" s="545" t="s">
        <v>2492</v>
      </c>
      <c r="C764" s="546" t="s">
        <v>2491</v>
      </c>
      <c r="D764" s="551">
        <v>1995</v>
      </c>
      <c r="E764" s="552">
        <v>0.40428649080000001</v>
      </c>
      <c r="F764" s="522">
        <f t="shared" ref="F764:F775" si="51">E764*$H$3</f>
        <v>0.52511306296329041</v>
      </c>
      <c r="G764" s="522">
        <f t="shared" ref="G764" si="52">F764*D764</f>
        <v>1047.6005606117644</v>
      </c>
      <c r="J764" s="513"/>
    </row>
    <row r="765" spans="1:10">
      <c r="A765" s="550">
        <v>2</v>
      </c>
      <c r="B765" s="534" t="s">
        <v>2493</v>
      </c>
      <c r="C765" s="535" t="s">
        <v>107</v>
      </c>
      <c r="D765" s="536">
        <v>1</v>
      </c>
      <c r="E765" s="552">
        <v>38.416000000000054</v>
      </c>
      <c r="F765" s="522">
        <f t="shared" si="51"/>
        <v>49.89714938750506</v>
      </c>
      <c r="G765" s="522">
        <f t="shared" ref="G765:G775" si="53">F765*D765</f>
        <v>49.89714938750506</v>
      </c>
      <c r="J765" s="513"/>
    </row>
    <row r="766" spans="1:10">
      <c r="A766" s="550">
        <v>3</v>
      </c>
      <c r="B766" s="545" t="s">
        <v>2494</v>
      </c>
      <c r="C766" s="546" t="s">
        <v>107</v>
      </c>
      <c r="D766" s="551">
        <v>1</v>
      </c>
      <c r="E766" s="552">
        <v>14.938752400000013</v>
      </c>
      <c r="F766" s="522">
        <f t="shared" si="51"/>
        <v>19.403403794402056</v>
      </c>
      <c r="G766" s="522">
        <f t="shared" si="53"/>
        <v>19.403403794402056</v>
      </c>
      <c r="J766" s="513"/>
    </row>
    <row r="767" spans="1:10" ht="25.5">
      <c r="A767" s="550">
        <v>4</v>
      </c>
      <c r="B767" s="534" t="s">
        <v>2503</v>
      </c>
      <c r="C767" s="535" t="s">
        <v>107</v>
      </c>
      <c r="D767" s="541">
        <v>19</v>
      </c>
      <c r="E767" s="552">
        <v>25.318292</v>
      </c>
      <c r="F767" s="522">
        <f t="shared" si="51"/>
        <v>32.885011405676607</v>
      </c>
      <c r="G767" s="522">
        <f t="shared" si="53"/>
        <v>624.8152167078556</v>
      </c>
    </row>
    <row r="768" spans="1:10" ht="25.5">
      <c r="A768" s="550">
        <v>5</v>
      </c>
      <c r="B768" s="534" t="s">
        <v>2502</v>
      </c>
      <c r="C768" s="535" t="s">
        <v>107</v>
      </c>
      <c r="D768" s="541">
        <v>6</v>
      </c>
      <c r="E768" s="552">
        <v>22.025492</v>
      </c>
      <c r="F768" s="522">
        <f t="shared" si="51"/>
        <v>28.608112886747605</v>
      </c>
      <c r="G768" s="522">
        <f t="shared" si="53"/>
        <v>171.64867732048563</v>
      </c>
    </row>
    <row r="769" spans="1:7">
      <c r="A769" s="550">
        <v>6</v>
      </c>
      <c r="B769" s="534" t="s">
        <v>2495</v>
      </c>
      <c r="C769" s="535" t="s">
        <v>107</v>
      </c>
      <c r="D769" s="536">
        <v>8</v>
      </c>
      <c r="E769" s="552">
        <v>12.440269000000001</v>
      </c>
      <c r="F769" s="522">
        <f t="shared" si="51"/>
        <v>16.158214304293715</v>
      </c>
      <c r="G769" s="522">
        <f t="shared" si="53"/>
        <v>129.26571443434972</v>
      </c>
    </row>
    <row r="770" spans="1:7">
      <c r="A770" s="550">
        <v>7</v>
      </c>
      <c r="B770" s="534" t="s">
        <v>2496</v>
      </c>
      <c r="C770" s="535" t="s">
        <v>107</v>
      </c>
      <c r="D770" s="536">
        <v>1</v>
      </c>
      <c r="E770" s="552">
        <v>4.9391999999999996</v>
      </c>
      <c r="F770" s="522">
        <f t="shared" si="51"/>
        <v>6.4153477783934987</v>
      </c>
      <c r="G770" s="522">
        <f t="shared" si="53"/>
        <v>6.4153477783934987</v>
      </c>
    </row>
    <row r="771" spans="1:7">
      <c r="A771" s="550">
        <v>8</v>
      </c>
      <c r="B771" s="534" t="s">
        <v>2497</v>
      </c>
      <c r="C771" s="535" t="s">
        <v>107</v>
      </c>
      <c r="D771" s="536">
        <v>1</v>
      </c>
      <c r="E771" s="552">
        <v>7.1343999999999994</v>
      </c>
      <c r="F771" s="522">
        <f t="shared" si="51"/>
        <v>9.2666134576794974</v>
      </c>
      <c r="G771" s="522">
        <f t="shared" si="53"/>
        <v>9.2666134576794974</v>
      </c>
    </row>
    <row r="772" spans="1:7">
      <c r="A772" s="550">
        <v>9</v>
      </c>
      <c r="B772" s="534" t="s">
        <v>2498</v>
      </c>
      <c r="C772" s="535" t="s">
        <v>107</v>
      </c>
      <c r="D772" s="536">
        <v>1</v>
      </c>
      <c r="E772" s="552">
        <v>8.5612800000000107</v>
      </c>
      <c r="F772" s="522">
        <f t="shared" si="51"/>
        <v>11.119936149215413</v>
      </c>
      <c r="G772" s="522">
        <f t="shared" si="53"/>
        <v>11.119936149215413</v>
      </c>
    </row>
    <row r="773" spans="1:7">
      <c r="A773" s="550">
        <v>10</v>
      </c>
      <c r="B773" s="534" t="s">
        <v>2499</v>
      </c>
      <c r="C773" s="535" t="s">
        <v>107</v>
      </c>
      <c r="D773" s="536">
        <v>75</v>
      </c>
      <c r="E773" s="552">
        <v>0.23304960000000005</v>
      </c>
      <c r="F773" s="522">
        <f t="shared" si="51"/>
        <v>0.30269967476828108</v>
      </c>
      <c r="G773" s="522">
        <f t="shared" si="53"/>
        <v>22.702475607621082</v>
      </c>
    </row>
    <row r="774" spans="1:7">
      <c r="A774" s="550">
        <v>11</v>
      </c>
      <c r="B774" s="545" t="s">
        <v>2500</v>
      </c>
      <c r="C774" s="546" t="s">
        <v>2349</v>
      </c>
      <c r="D774" s="547">
        <v>115</v>
      </c>
      <c r="E774" s="552">
        <v>3.2613565800000002</v>
      </c>
      <c r="F774" s="522">
        <f t="shared" si="51"/>
        <v>4.2360578008689709</v>
      </c>
      <c r="G774" s="522">
        <f t="shared" si="53"/>
        <v>487.14664709993167</v>
      </c>
    </row>
    <row r="775" spans="1:7">
      <c r="A775" s="550">
        <v>12</v>
      </c>
      <c r="B775" s="534" t="s">
        <v>2501</v>
      </c>
      <c r="C775" s="535" t="s">
        <v>2349</v>
      </c>
      <c r="D775" s="536">
        <v>410</v>
      </c>
      <c r="E775" s="552">
        <v>0.46628420999999992</v>
      </c>
      <c r="F775" s="522">
        <f t="shared" si="51"/>
        <v>0.60563965231686656</v>
      </c>
      <c r="G775" s="522">
        <f t="shared" si="53"/>
        <v>248.31225744991528</v>
      </c>
    </row>
    <row r="776" spans="1:7">
      <c r="A776" s="529"/>
      <c r="B776" s="530" t="s">
        <v>11</v>
      </c>
      <c r="C776" s="529"/>
      <c r="D776" s="531"/>
      <c r="E776" s="529"/>
      <c r="F776" s="529"/>
      <c r="G776" s="532">
        <f>SUM(G764:G775)</f>
        <v>2827.593999799119</v>
      </c>
    </row>
    <row r="777" spans="1:7">
      <c r="A777" s="755" t="s">
        <v>4264</v>
      </c>
      <c r="B777" s="755"/>
      <c r="C777" s="755"/>
      <c r="D777" s="755"/>
      <c r="E777" s="755"/>
      <c r="F777" s="755"/>
      <c r="G777" s="755"/>
    </row>
    <row r="778" spans="1:7" ht="127.5">
      <c r="A778" s="534">
        <v>1</v>
      </c>
      <c r="B778" s="534" t="s">
        <v>2648</v>
      </c>
      <c r="C778" s="535" t="s">
        <v>107</v>
      </c>
      <c r="D778" s="536">
        <v>2</v>
      </c>
      <c r="E778" s="541">
        <v>7.0246400000000051</v>
      </c>
      <c r="F778" s="522">
        <f t="shared" ref="F778:F803" si="54">E778*$H$3</f>
        <v>9.1240501737152044</v>
      </c>
      <c r="G778" s="522">
        <f t="shared" ref="G778" si="55">F778*D778</f>
        <v>18.248100347430409</v>
      </c>
    </row>
    <row r="779" spans="1:7">
      <c r="A779" s="534">
        <v>2</v>
      </c>
      <c r="B779" s="534" t="s">
        <v>2676</v>
      </c>
      <c r="C779" s="535" t="s">
        <v>107</v>
      </c>
      <c r="D779" s="548">
        <v>7</v>
      </c>
      <c r="E779" s="541">
        <v>3.2300083800000006</v>
      </c>
      <c r="F779" s="522">
        <f t="shared" si="54"/>
        <v>4.1953407606141457</v>
      </c>
      <c r="G779" s="522">
        <f t="shared" ref="G779:G803" si="56">F779*D779</f>
        <v>29.367385324299022</v>
      </c>
    </row>
    <row r="780" spans="1:7">
      <c r="A780" s="534">
        <v>3</v>
      </c>
      <c r="B780" s="534" t="s">
        <v>2677</v>
      </c>
      <c r="C780" s="535" t="s">
        <v>107</v>
      </c>
      <c r="D780" s="536">
        <v>7</v>
      </c>
      <c r="E780" s="541">
        <v>1.9756800000000005</v>
      </c>
      <c r="F780" s="522">
        <f t="shared" si="54"/>
        <v>2.5661391113574004</v>
      </c>
      <c r="G780" s="522">
        <f t="shared" si="56"/>
        <v>17.962973779501802</v>
      </c>
    </row>
    <row r="781" spans="1:7">
      <c r="A781" s="534">
        <v>4</v>
      </c>
      <c r="B781" s="534" t="s">
        <v>2678</v>
      </c>
      <c r="C781" s="535" t="s">
        <v>107</v>
      </c>
      <c r="D781" s="536">
        <v>7</v>
      </c>
      <c r="E781" s="541">
        <v>0.23304960000000005</v>
      </c>
      <c r="F781" s="522">
        <f t="shared" si="54"/>
        <v>0.30269967476828108</v>
      </c>
      <c r="G781" s="522">
        <f t="shared" si="56"/>
        <v>2.1188977233779678</v>
      </c>
    </row>
    <row r="782" spans="1:7" ht="165.75">
      <c r="A782" s="534">
        <v>5</v>
      </c>
      <c r="B782" s="534" t="s">
        <v>2650</v>
      </c>
      <c r="C782" s="535" t="s">
        <v>1000</v>
      </c>
      <c r="D782" s="536">
        <v>2</v>
      </c>
      <c r="E782" s="541">
        <v>8.4515200000000164</v>
      </c>
      <c r="F782" s="522">
        <f t="shared" si="54"/>
        <v>10.97737286525112</v>
      </c>
      <c r="G782" s="522">
        <f t="shared" si="56"/>
        <v>21.954745730502239</v>
      </c>
    </row>
    <row r="783" spans="1:7" ht="51">
      <c r="A783" s="534">
        <v>6</v>
      </c>
      <c r="B783" s="534" t="s">
        <v>2651</v>
      </c>
      <c r="C783" s="535" t="s">
        <v>1000</v>
      </c>
      <c r="D783" s="536">
        <v>2</v>
      </c>
      <c r="E783" s="541">
        <v>3.3806080000000023</v>
      </c>
      <c r="F783" s="522">
        <f t="shared" si="54"/>
        <v>4.390949146100442</v>
      </c>
      <c r="G783" s="522">
        <f t="shared" si="56"/>
        <v>8.7818982922008839</v>
      </c>
    </row>
    <row r="784" spans="1:7" ht="63.75">
      <c r="A784" s="534">
        <v>7</v>
      </c>
      <c r="B784" s="534" t="s">
        <v>2653</v>
      </c>
      <c r="C784" s="535" t="s">
        <v>107</v>
      </c>
      <c r="D784" s="548">
        <v>12</v>
      </c>
      <c r="E784" s="541">
        <v>6.1431283799999994</v>
      </c>
      <c r="F784" s="522">
        <f t="shared" si="54"/>
        <v>7.9790866952176565</v>
      </c>
      <c r="G784" s="522">
        <f t="shared" si="56"/>
        <v>95.749040342611877</v>
      </c>
    </row>
    <row r="785" spans="1:7" ht="76.5">
      <c r="A785" s="534">
        <v>8</v>
      </c>
      <c r="B785" s="534" t="s">
        <v>2654</v>
      </c>
      <c r="C785" s="535" t="s">
        <v>107</v>
      </c>
      <c r="D785" s="548">
        <v>4</v>
      </c>
      <c r="E785" s="541">
        <v>3.6961075800000009</v>
      </c>
      <c r="F785" s="522">
        <f t="shared" si="54"/>
        <v>4.8007401101507083</v>
      </c>
      <c r="G785" s="522">
        <f t="shared" si="56"/>
        <v>19.202960440602833</v>
      </c>
    </row>
    <row r="786" spans="1:7" ht="114.75">
      <c r="A786" s="534">
        <v>9</v>
      </c>
      <c r="B786" s="534" t="s">
        <v>2655</v>
      </c>
      <c r="C786" s="535" t="s">
        <v>107</v>
      </c>
      <c r="D786" s="536">
        <v>23</v>
      </c>
      <c r="E786" s="541">
        <v>3.2626944000000009</v>
      </c>
      <c r="F786" s="522">
        <f t="shared" si="54"/>
        <v>4.2377954467559356</v>
      </c>
      <c r="G786" s="522">
        <f t="shared" si="56"/>
        <v>97.469295275386514</v>
      </c>
    </row>
    <row r="787" spans="1:7" ht="89.25">
      <c r="A787" s="534">
        <v>10</v>
      </c>
      <c r="B787" s="534" t="s">
        <v>2656</v>
      </c>
      <c r="C787" s="535" t="s">
        <v>107</v>
      </c>
      <c r="D787" s="536">
        <v>5</v>
      </c>
      <c r="E787" s="541">
        <v>4.73090688</v>
      </c>
      <c r="F787" s="522">
        <f t="shared" si="54"/>
        <v>6.1448033977961041</v>
      </c>
      <c r="G787" s="522">
        <f t="shared" si="56"/>
        <v>30.724016988980519</v>
      </c>
    </row>
    <row r="788" spans="1:7" ht="51">
      <c r="A788" s="534">
        <v>11</v>
      </c>
      <c r="B788" s="545" t="s">
        <v>2657</v>
      </c>
      <c r="C788" s="546" t="s">
        <v>2491</v>
      </c>
      <c r="D788" s="551">
        <v>589</v>
      </c>
      <c r="E788" s="541">
        <v>0.40428649080000001</v>
      </c>
      <c r="F788" s="522">
        <f t="shared" si="54"/>
        <v>0.52511306296329041</v>
      </c>
      <c r="G788" s="522">
        <f t="shared" si="56"/>
        <v>309.29159408537805</v>
      </c>
    </row>
    <row r="789" spans="1:7" ht="89.25">
      <c r="A789" s="534">
        <v>12</v>
      </c>
      <c r="B789" s="545" t="s">
        <v>2658</v>
      </c>
      <c r="C789" s="546" t="s">
        <v>2349</v>
      </c>
      <c r="D789" s="547">
        <v>93</v>
      </c>
      <c r="E789" s="541">
        <v>4.776178980000001</v>
      </c>
      <c r="F789" s="522">
        <f t="shared" si="54"/>
        <v>6.2036056868627982</v>
      </c>
      <c r="G789" s="522">
        <f t="shared" si="56"/>
        <v>576.93532887824028</v>
      </c>
    </row>
    <row r="790" spans="1:7" ht="38.25">
      <c r="A790" s="534">
        <v>13</v>
      </c>
      <c r="B790" s="534" t="s">
        <v>2659</v>
      </c>
      <c r="C790" s="535" t="s">
        <v>107</v>
      </c>
      <c r="D790" s="536">
        <v>12</v>
      </c>
      <c r="E790" s="541">
        <v>1.2235104000000003</v>
      </c>
      <c r="F790" s="522">
        <f t="shared" si="54"/>
        <v>1.5891732925334756</v>
      </c>
      <c r="G790" s="522">
        <f t="shared" si="56"/>
        <v>19.070079510401708</v>
      </c>
    </row>
    <row r="791" spans="1:7" ht="51">
      <c r="A791" s="534">
        <v>14</v>
      </c>
      <c r="B791" s="534" t="s">
        <v>2660</v>
      </c>
      <c r="C791" s="535" t="s">
        <v>107</v>
      </c>
      <c r="D791" s="536">
        <v>6</v>
      </c>
      <c r="E791" s="541">
        <v>2.4470208000000007</v>
      </c>
      <c r="F791" s="522">
        <f t="shared" si="54"/>
        <v>3.1783465850669512</v>
      </c>
      <c r="G791" s="522">
        <f t="shared" si="56"/>
        <v>19.070079510401708</v>
      </c>
    </row>
    <row r="792" spans="1:7" ht="51">
      <c r="A792" s="534">
        <v>15</v>
      </c>
      <c r="B792" s="534" t="s">
        <v>2661</v>
      </c>
      <c r="C792" s="535" t="s">
        <v>107</v>
      </c>
      <c r="D792" s="536">
        <v>23</v>
      </c>
      <c r="E792" s="541">
        <v>1.0603756800000002</v>
      </c>
      <c r="F792" s="522">
        <f t="shared" si="54"/>
        <v>1.3772835201956788</v>
      </c>
      <c r="G792" s="522">
        <f t="shared" si="56"/>
        <v>31.677520964500612</v>
      </c>
    </row>
    <row r="793" spans="1:7" ht="51">
      <c r="A793" s="534">
        <v>16</v>
      </c>
      <c r="B793" s="534" t="s">
        <v>2662</v>
      </c>
      <c r="C793" s="535" t="s">
        <v>107</v>
      </c>
      <c r="D793" s="536">
        <v>8</v>
      </c>
      <c r="E793" s="541">
        <v>2.4470208000000007</v>
      </c>
      <c r="F793" s="522">
        <f t="shared" si="54"/>
        <v>3.1783465850669512</v>
      </c>
      <c r="G793" s="522">
        <f t="shared" si="56"/>
        <v>25.42677268053561</v>
      </c>
    </row>
    <row r="794" spans="1:7" ht="63.75">
      <c r="A794" s="534">
        <v>17</v>
      </c>
      <c r="B794" s="534" t="s">
        <v>2663</v>
      </c>
      <c r="C794" s="535" t="s">
        <v>107</v>
      </c>
      <c r="D794" s="536">
        <v>5</v>
      </c>
      <c r="E794" s="541">
        <v>2.4470208000000007</v>
      </c>
      <c r="F794" s="522">
        <f t="shared" si="54"/>
        <v>3.1783465850669512</v>
      </c>
      <c r="G794" s="522">
        <f t="shared" si="56"/>
        <v>15.891732925334756</v>
      </c>
    </row>
    <row r="795" spans="1:7" ht="25.5">
      <c r="A795" s="534">
        <v>18</v>
      </c>
      <c r="B795" s="545" t="s">
        <v>2664</v>
      </c>
      <c r="C795" s="546" t="s">
        <v>2349</v>
      </c>
      <c r="D795" s="547">
        <v>145</v>
      </c>
      <c r="E795" s="541">
        <v>1.3771505639999999</v>
      </c>
      <c r="F795" s="522">
        <f t="shared" si="54"/>
        <v>1.7887309303674184</v>
      </c>
      <c r="G795" s="522">
        <f t="shared" si="56"/>
        <v>259.36598490327566</v>
      </c>
    </row>
    <row r="796" spans="1:7" ht="51">
      <c r="A796" s="534">
        <v>19</v>
      </c>
      <c r="B796" s="534" t="s">
        <v>2665</v>
      </c>
      <c r="C796" s="535" t="s">
        <v>107</v>
      </c>
      <c r="D796" s="536">
        <v>18</v>
      </c>
      <c r="E796" s="541">
        <v>1.0603756800000002</v>
      </c>
      <c r="F796" s="522">
        <f t="shared" si="54"/>
        <v>1.3772835201956788</v>
      </c>
      <c r="G796" s="522">
        <f t="shared" si="56"/>
        <v>24.791103363522218</v>
      </c>
    </row>
    <row r="797" spans="1:7" ht="51">
      <c r="A797" s="534">
        <v>20</v>
      </c>
      <c r="B797" s="534" t="s">
        <v>2666</v>
      </c>
      <c r="C797" s="535" t="s">
        <v>107</v>
      </c>
      <c r="D797" s="536">
        <v>25</v>
      </c>
      <c r="E797" s="541">
        <v>0.30995596800000003</v>
      </c>
      <c r="F797" s="522">
        <f t="shared" si="54"/>
        <v>0.40259056744181376</v>
      </c>
      <c r="G797" s="522">
        <f t="shared" si="56"/>
        <v>10.064764186045345</v>
      </c>
    </row>
    <row r="798" spans="1:7">
      <c r="A798" s="534">
        <v>21</v>
      </c>
      <c r="B798" s="534" t="s">
        <v>2670</v>
      </c>
      <c r="C798" s="535" t="s">
        <v>107</v>
      </c>
      <c r="D798" s="536">
        <v>500</v>
      </c>
      <c r="E798" s="541">
        <v>2.3304960000000003E-2</v>
      </c>
      <c r="F798" s="522">
        <f t="shared" si="54"/>
        <v>3.0269967476828103E-2</v>
      </c>
      <c r="G798" s="522">
        <f t="shared" si="56"/>
        <v>15.134983738414052</v>
      </c>
    </row>
    <row r="799" spans="1:7" ht="38.25">
      <c r="A799" s="534">
        <v>22</v>
      </c>
      <c r="B799" s="534" t="s">
        <v>2671</v>
      </c>
      <c r="C799" s="535" t="s">
        <v>107</v>
      </c>
      <c r="D799" s="536">
        <v>5</v>
      </c>
      <c r="E799" s="541">
        <v>4.0783680000000011</v>
      </c>
      <c r="F799" s="522">
        <f t="shared" si="54"/>
        <v>5.2972443084449194</v>
      </c>
      <c r="G799" s="522">
        <f t="shared" si="56"/>
        <v>26.486221542224598</v>
      </c>
    </row>
    <row r="800" spans="1:7">
      <c r="A800" s="534">
        <v>23</v>
      </c>
      <c r="B800" s="534" t="s">
        <v>2672</v>
      </c>
      <c r="C800" s="535" t="s">
        <v>2349</v>
      </c>
      <c r="D800" s="536">
        <v>20</v>
      </c>
      <c r="E800" s="541">
        <v>0.707704416</v>
      </c>
      <c r="F800" s="522">
        <f t="shared" si="54"/>
        <v>0.91921160368984223</v>
      </c>
      <c r="G800" s="522">
        <f t="shared" si="56"/>
        <v>18.384232073796845</v>
      </c>
    </row>
    <row r="801" spans="1:7">
      <c r="A801" s="534">
        <v>24</v>
      </c>
      <c r="B801" s="534" t="s">
        <v>2673</v>
      </c>
      <c r="C801" s="535" t="s">
        <v>2349</v>
      </c>
      <c r="D801" s="536">
        <v>20</v>
      </c>
      <c r="E801" s="541">
        <v>0.37428227399999997</v>
      </c>
      <c r="F801" s="522">
        <f t="shared" si="54"/>
        <v>0.48614167375242279</v>
      </c>
      <c r="G801" s="522">
        <f t="shared" si="56"/>
        <v>9.7228334750484553</v>
      </c>
    </row>
    <row r="802" spans="1:7" ht="191.25">
      <c r="A802" s="534">
        <v>25</v>
      </c>
      <c r="B802" s="534" t="s">
        <v>2674</v>
      </c>
      <c r="C802" s="535" t="s">
        <v>2697</v>
      </c>
      <c r="D802" s="536">
        <v>1</v>
      </c>
      <c r="E802" s="541">
        <v>60.829920000000001</v>
      </c>
      <c r="F802" s="522">
        <f t="shared" si="54"/>
        <v>79.009777318564602</v>
      </c>
      <c r="G802" s="522">
        <f t="shared" si="56"/>
        <v>79.009777318564602</v>
      </c>
    </row>
    <row r="803" spans="1:7" ht="25.5">
      <c r="A803" s="534">
        <v>26</v>
      </c>
      <c r="B803" s="534" t="s">
        <v>2675</v>
      </c>
      <c r="C803" s="535" t="s">
        <v>107</v>
      </c>
      <c r="D803" s="536">
        <v>12</v>
      </c>
      <c r="E803" s="541">
        <v>0.85612800000000089</v>
      </c>
      <c r="F803" s="522">
        <f t="shared" si="54"/>
        <v>1.111993614921541</v>
      </c>
      <c r="G803" s="522">
        <f t="shared" si="56"/>
        <v>13.343923379058491</v>
      </c>
    </row>
    <row r="804" spans="1:7">
      <c r="A804" s="529"/>
      <c r="B804" s="530" t="s">
        <v>11</v>
      </c>
      <c r="C804" s="529"/>
      <c r="D804" s="531"/>
      <c r="E804" s="529"/>
      <c r="F804" s="529"/>
      <c r="G804" s="532">
        <f>SUM(G778:G803)</f>
        <v>1795.2462467796367</v>
      </c>
    </row>
    <row r="805" spans="1:7">
      <c r="A805" s="755" t="s">
        <v>4265</v>
      </c>
      <c r="B805" s="755"/>
      <c r="C805" s="755"/>
      <c r="D805" s="755"/>
      <c r="E805" s="755"/>
      <c r="F805" s="755"/>
      <c r="G805" s="755"/>
    </row>
    <row r="806" spans="1:7" ht="114.75">
      <c r="A806" s="553">
        <v>1</v>
      </c>
      <c r="B806" s="554" t="s">
        <v>2999</v>
      </c>
      <c r="C806" s="555" t="s">
        <v>2786</v>
      </c>
      <c r="D806" s="556">
        <v>2</v>
      </c>
      <c r="E806" s="557">
        <v>217.27456619999998</v>
      </c>
      <c r="F806" s="522">
        <f t="shared" ref="F806:F869" si="57">E806*$H$3</f>
        <v>282.21005538803473</v>
      </c>
      <c r="G806" s="522">
        <f t="shared" ref="G806" si="58">F806*D806</f>
        <v>564.42011077606946</v>
      </c>
    </row>
    <row r="807" spans="1:7" ht="114.75">
      <c r="A807" s="553">
        <v>2</v>
      </c>
      <c r="B807" s="554" t="s">
        <v>3000</v>
      </c>
      <c r="C807" s="555" t="s">
        <v>2786</v>
      </c>
      <c r="D807" s="556">
        <v>1</v>
      </c>
      <c r="E807" s="557">
        <v>138.08821420000004</v>
      </c>
      <c r="F807" s="522">
        <f t="shared" si="57"/>
        <v>179.35777417199057</v>
      </c>
      <c r="G807" s="522">
        <f t="shared" ref="G807:G870" si="59">F807*D807</f>
        <v>179.35777417199057</v>
      </c>
    </row>
    <row r="808" spans="1:7" ht="25.5">
      <c r="A808" s="553">
        <v>3</v>
      </c>
      <c r="B808" s="559" t="s">
        <v>3026</v>
      </c>
      <c r="C808" s="558" t="s">
        <v>3027</v>
      </c>
      <c r="D808" s="557">
        <v>1</v>
      </c>
      <c r="E808" s="557">
        <v>1097.6000000000004</v>
      </c>
      <c r="F808" s="522">
        <f t="shared" si="57"/>
        <v>1425.6328396430001</v>
      </c>
      <c r="G808" s="522">
        <f t="shared" si="59"/>
        <v>1425.6328396430001</v>
      </c>
    </row>
    <row r="809" spans="1:7">
      <c r="A809" s="553">
        <v>4</v>
      </c>
      <c r="B809" s="554" t="s">
        <v>3028</v>
      </c>
      <c r="C809" s="561" t="s">
        <v>107</v>
      </c>
      <c r="D809" s="562">
        <v>1</v>
      </c>
      <c r="E809" s="557">
        <v>73.665129600000014</v>
      </c>
      <c r="F809" s="522">
        <f t="shared" si="57"/>
        <v>95.680965647155261</v>
      </c>
      <c r="G809" s="522">
        <f t="shared" si="59"/>
        <v>95.680965647155261</v>
      </c>
    </row>
    <row r="810" spans="1:7">
      <c r="A810" s="553">
        <v>5</v>
      </c>
      <c r="B810" s="554" t="s">
        <v>3029</v>
      </c>
      <c r="C810" s="561" t="s">
        <v>107</v>
      </c>
      <c r="D810" s="562">
        <v>1</v>
      </c>
      <c r="E810" s="557">
        <v>22.170908400000002</v>
      </c>
      <c r="F810" s="522">
        <f t="shared" si="57"/>
        <v>28.796988975725984</v>
      </c>
      <c r="G810" s="522">
        <f t="shared" si="59"/>
        <v>28.796988975725984</v>
      </c>
    </row>
    <row r="811" spans="1:7">
      <c r="A811" s="553">
        <v>6</v>
      </c>
      <c r="B811" s="554" t="s">
        <v>2781</v>
      </c>
      <c r="C811" s="561" t="s">
        <v>107</v>
      </c>
      <c r="D811" s="562">
        <v>1</v>
      </c>
      <c r="E811" s="557">
        <v>9.2256672000000179</v>
      </c>
      <c r="F811" s="522">
        <f t="shared" si="57"/>
        <v>11.982884591779618</v>
      </c>
      <c r="G811" s="522">
        <f t="shared" si="59"/>
        <v>11.982884591779618</v>
      </c>
    </row>
    <row r="812" spans="1:7">
      <c r="A812" s="553">
        <v>7</v>
      </c>
      <c r="B812" s="559" t="s">
        <v>3030</v>
      </c>
      <c r="C812" s="558" t="s">
        <v>107</v>
      </c>
      <c r="D812" s="557">
        <v>2</v>
      </c>
      <c r="E812" s="557">
        <v>19.155304000000015</v>
      </c>
      <c r="F812" s="522">
        <f t="shared" si="57"/>
        <v>24.880129770175778</v>
      </c>
      <c r="G812" s="522">
        <f t="shared" si="59"/>
        <v>49.760259540351555</v>
      </c>
    </row>
    <row r="813" spans="1:7">
      <c r="A813" s="553">
        <v>8</v>
      </c>
      <c r="B813" s="554" t="s">
        <v>3031</v>
      </c>
      <c r="C813" s="561" t="s">
        <v>107</v>
      </c>
      <c r="D813" s="562">
        <v>28</v>
      </c>
      <c r="E813" s="557">
        <v>8.7807999999999993</v>
      </c>
      <c r="F813" s="522">
        <f t="shared" si="57"/>
        <v>11.405062717143997</v>
      </c>
      <c r="G813" s="522">
        <f t="shared" si="59"/>
        <v>319.34175608003193</v>
      </c>
    </row>
    <row r="814" spans="1:7">
      <c r="A814" s="553">
        <v>9</v>
      </c>
      <c r="B814" s="554" t="s">
        <v>3032</v>
      </c>
      <c r="C814" s="561" t="s">
        <v>107</v>
      </c>
      <c r="D814" s="562">
        <v>21</v>
      </c>
      <c r="E814" s="557">
        <v>14.543200000000013</v>
      </c>
      <c r="F814" s="522">
        <f t="shared" si="57"/>
        <v>18.889635125269763</v>
      </c>
      <c r="G814" s="522">
        <f t="shared" si="59"/>
        <v>396.68233763066502</v>
      </c>
    </row>
    <row r="815" spans="1:7">
      <c r="A815" s="553">
        <v>10</v>
      </c>
      <c r="B815" s="559" t="s">
        <v>2772</v>
      </c>
      <c r="C815" s="558" t="s">
        <v>107</v>
      </c>
      <c r="D815" s="557">
        <v>2</v>
      </c>
      <c r="E815" s="557">
        <v>19.414611600000001</v>
      </c>
      <c r="F815" s="522">
        <f t="shared" si="57"/>
        <v>25.216935008995922</v>
      </c>
      <c r="G815" s="522">
        <f t="shared" si="59"/>
        <v>50.433870017991843</v>
      </c>
    </row>
    <row r="816" spans="1:7">
      <c r="A816" s="553">
        <v>11</v>
      </c>
      <c r="B816" s="559" t="s">
        <v>3001</v>
      </c>
      <c r="C816" s="558" t="s">
        <v>107</v>
      </c>
      <c r="D816" s="557">
        <v>36</v>
      </c>
      <c r="E816" s="557">
        <v>9.738377400000001</v>
      </c>
      <c r="F816" s="522">
        <f t="shared" si="57"/>
        <v>12.648825279042651</v>
      </c>
      <c r="G816" s="522">
        <f t="shared" si="59"/>
        <v>455.35771004553544</v>
      </c>
    </row>
    <row r="817" spans="1:7">
      <c r="A817" s="553">
        <v>12</v>
      </c>
      <c r="B817" s="559" t="s">
        <v>2770</v>
      </c>
      <c r="C817" s="558" t="s">
        <v>107</v>
      </c>
      <c r="D817" s="557">
        <v>17</v>
      </c>
      <c r="E817" s="557">
        <v>9.738377400000001</v>
      </c>
      <c r="F817" s="522">
        <f t="shared" si="57"/>
        <v>12.648825279042651</v>
      </c>
      <c r="G817" s="522">
        <f t="shared" si="59"/>
        <v>215.03002974372507</v>
      </c>
    </row>
    <row r="818" spans="1:7">
      <c r="A818" s="553">
        <v>13</v>
      </c>
      <c r="B818" s="559" t="s">
        <v>2768</v>
      </c>
      <c r="C818" s="558" t="s">
        <v>107</v>
      </c>
      <c r="D818" s="557">
        <v>7</v>
      </c>
      <c r="E818" s="557">
        <v>6.0095838000000015</v>
      </c>
      <c r="F818" s="522">
        <f t="shared" si="57"/>
        <v>7.8056304827501561</v>
      </c>
      <c r="G818" s="522">
        <f t="shared" si="59"/>
        <v>54.639413379251096</v>
      </c>
    </row>
    <row r="819" spans="1:7">
      <c r="A819" s="553">
        <v>14</v>
      </c>
      <c r="B819" s="559" t="s">
        <v>3002</v>
      </c>
      <c r="C819" s="558" t="s">
        <v>107</v>
      </c>
      <c r="D819" s="557">
        <v>7</v>
      </c>
      <c r="E819" s="557">
        <v>3.3295134000000006</v>
      </c>
      <c r="F819" s="522">
        <f t="shared" si="57"/>
        <v>4.3245842229149236</v>
      </c>
      <c r="G819" s="522">
        <f t="shared" si="59"/>
        <v>30.272089560404467</v>
      </c>
    </row>
    <row r="820" spans="1:7">
      <c r="A820" s="553">
        <v>15</v>
      </c>
      <c r="B820" s="559" t="s">
        <v>2763</v>
      </c>
      <c r="C820" s="558" t="s">
        <v>107</v>
      </c>
      <c r="D820" s="557">
        <v>42</v>
      </c>
      <c r="E820" s="557">
        <v>3.3295134000000006</v>
      </c>
      <c r="F820" s="522">
        <f t="shared" si="57"/>
        <v>4.3245842229149236</v>
      </c>
      <c r="G820" s="522">
        <f t="shared" si="59"/>
        <v>181.6325373624268</v>
      </c>
    </row>
    <row r="821" spans="1:7">
      <c r="A821" s="553">
        <v>16</v>
      </c>
      <c r="B821" s="559" t="s">
        <v>3003</v>
      </c>
      <c r="C821" s="558" t="s">
        <v>107</v>
      </c>
      <c r="D821" s="557">
        <v>1</v>
      </c>
      <c r="E821" s="557">
        <v>59.398280400000004</v>
      </c>
      <c r="F821" s="522">
        <f t="shared" si="57"/>
        <v>77.150272555177793</v>
      </c>
      <c r="G821" s="522">
        <f t="shared" si="59"/>
        <v>77.150272555177793</v>
      </c>
    </row>
    <row r="822" spans="1:7">
      <c r="A822" s="553">
        <v>17</v>
      </c>
      <c r="B822" s="559" t="s">
        <v>2762</v>
      </c>
      <c r="C822" s="558" t="s">
        <v>107</v>
      </c>
      <c r="D822" s="557">
        <v>2</v>
      </c>
      <c r="E822" s="557">
        <v>21.532725600000006</v>
      </c>
      <c r="F822" s="522">
        <f t="shared" si="57"/>
        <v>27.968076478117279</v>
      </c>
      <c r="G822" s="522">
        <f t="shared" si="59"/>
        <v>55.936152956234558</v>
      </c>
    </row>
    <row r="823" spans="1:7">
      <c r="A823" s="553">
        <v>18</v>
      </c>
      <c r="B823" s="559" t="s">
        <v>3004</v>
      </c>
      <c r="C823" s="558" t="s">
        <v>107</v>
      </c>
      <c r="D823" s="557">
        <v>1</v>
      </c>
      <c r="E823" s="557">
        <v>12.676840800000003</v>
      </c>
      <c r="F823" s="522">
        <f t="shared" si="57"/>
        <v>16.465488836922596</v>
      </c>
      <c r="G823" s="522">
        <f t="shared" si="59"/>
        <v>16.465488836922596</v>
      </c>
    </row>
    <row r="824" spans="1:7" ht="38.25">
      <c r="A824" s="553">
        <v>19</v>
      </c>
      <c r="B824" s="559" t="s">
        <v>3033</v>
      </c>
      <c r="C824" s="558" t="s">
        <v>4225</v>
      </c>
      <c r="D824" s="557">
        <v>78.5</v>
      </c>
      <c r="E824" s="557">
        <v>0.93246000000000007</v>
      </c>
      <c r="F824" s="522">
        <f t="shared" si="57"/>
        <v>1.2111384818271789</v>
      </c>
      <c r="G824" s="522">
        <f t="shared" si="59"/>
        <v>95.07437082343354</v>
      </c>
    </row>
    <row r="825" spans="1:7">
      <c r="A825" s="553">
        <v>20</v>
      </c>
      <c r="B825" s="559" t="s">
        <v>3034</v>
      </c>
      <c r="C825" s="558" t="s">
        <v>2349</v>
      </c>
      <c r="D825" s="557">
        <v>20</v>
      </c>
      <c r="E825" s="557">
        <v>20.974464000000001</v>
      </c>
      <c r="F825" s="522">
        <f t="shared" si="57"/>
        <v>27.242970729145291</v>
      </c>
      <c r="G825" s="522">
        <f t="shared" si="59"/>
        <v>544.85941458290586</v>
      </c>
    </row>
    <row r="826" spans="1:7" ht="38.25">
      <c r="A826" s="553">
        <v>21</v>
      </c>
      <c r="B826" s="559" t="s">
        <v>3035</v>
      </c>
      <c r="C826" s="558" t="s">
        <v>4225</v>
      </c>
      <c r="D826" s="557">
        <v>188.4</v>
      </c>
      <c r="E826" s="557">
        <v>1.1098806000000001</v>
      </c>
      <c r="F826" s="522">
        <f t="shared" si="57"/>
        <v>1.4415836656729923</v>
      </c>
      <c r="G826" s="522">
        <f t="shared" si="59"/>
        <v>271.59436261279177</v>
      </c>
    </row>
    <row r="827" spans="1:7">
      <c r="A827" s="553">
        <v>22</v>
      </c>
      <c r="B827" s="559" t="s">
        <v>3036</v>
      </c>
      <c r="C827" s="558" t="s">
        <v>2349</v>
      </c>
      <c r="D827" s="557">
        <v>60</v>
      </c>
      <c r="E827" s="557">
        <v>18.643968000000005</v>
      </c>
      <c r="F827" s="522">
        <f t="shared" si="57"/>
        <v>24.215973981462486</v>
      </c>
      <c r="G827" s="522">
        <f t="shared" si="59"/>
        <v>1452.9584388877493</v>
      </c>
    </row>
    <row r="828" spans="1:7" ht="25.5">
      <c r="A828" s="553">
        <v>23</v>
      </c>
      <c r="B828" s="559" t="s">
        <v>3037</v>
      </c>
      <c r="C828" s="558" t="s">
        <v>4225</v>
      </c>
      <c r="D828" s="557">
        <v>124.3</v>
      </c>
      <c r="E828" s="557">
        <v>1.1098806000000001</v>
      </c>
      <c r="F828" s="522">
        <f t="shared" si="57"/>
        <v>1.4415836656729923</v>
      </c>
      <c r="G828" s="522">
        <f t="shared" si="59"/>
        <v>179.18884964315293</v>
      </c>
    </row>
    <row r="829" spans="1:7">
      <c r="A829" s="553">
        <v>24</v>
      </c>
      <c r="B829" s="559" t="s">
        <v>3038</v>
      </c>
      <c r="C829" s="558" t="s">
        <v>2349</v>
      </c>
      <c r="D829" s="557">
        <v>44</v>
      </c>
      <c r="E829" s="557">
        <v>17.478720000000003</v>
      </c>
      <c r="F829" s="522">
        <f t="shared" si="57"/>
        <v>22.702475607621079</v>
      </c>
      <c r="G829" s="522">
        <f t="shared" si="59"/>
        <v>998.90892673532744</v>
      </c>
    </row>
    <row r="830" spans="1:7" ht="25.5">
      <c r="A830" s="553">
        <v>25</v>
      </c>
      <c r="B830" s="559" t="s">
        <v>3039</v>
      </c>
      <c r="C830" s="558" t="s">
        <v>4225</v>
      </c>
      <c r="D830" s="557">
        <v>138.19999999999999</v>
      </c>
      <c r="E830" s="557">
        <v>1.1098806000000001</v>
      </c>
      <c r="F830" s="522">
        <f t="shared" si="57"/>
        <v>1.4415836656729923</v>
      </c>
      <c r="G830" s="522">
        <f t="shared" si="59"/>
        <v>199.22686259600752</v>
      </c>
    </row>
    <row r="831" spans="1:7">
      <c r="A831" s="553">
        <v>26</v>
      </c>
      <c r="B831" s="559" t="s">
        <v>3040</v>
      </c>
      <c r="C831" s="558" t="s">
        <v>2349</v>
      </c>
      <c r="D831" s="557">
        <v>55</v>
      </c>
      <c r="E831" s="557">
        <v>15.148224000000001</v>
      </c>
      <c r="F831" s="522">
        <f t="shared" si="57"/>
        <v>19.675478859938266</v>
      </c>
      <c r="G831" s="522">
        <f t="shared" si="59"/>
        <v>1082.1513372966047</v>
      </c>
    </row>
    <row r="832" spans="1:7" ht="25.5">
      <c r="A832" s="553">
        <v>27</v>
      </c>
      <c r="B832" s="559" t="s">
        <v>3041</v>
      </c>
      <c r="C832" s="558" t="s">
        <v>4225</v>
      </c>
      <c r="D832" s="557">
        <v>60.2</v>
      </c>
      <c r="E832" s="557">
        <v>1.1098806000000001</v>
      </c>
      <c r="F832" s="522">
        <f t="shared" si="57"/>
        <v>1.4415836656729923</v>
      </c>
      <c r="G832" s="522">
        <f t="shared" si="59"/>
        <v>86.783336673514142</v>
      </c>
    </row>
    <row r="833" spans="1:7">
      <c r="A833" s="553">
        <v>28</v>
      </c>
      <c r="B833" s="559" t="s">
        <v>3042</v>
      </c>
      <c r="C833" s="558" t="s">
        <v>2349</v>
      </c>
      <c r="D833" s="557">
        <v>27</v>
      </c>
      <c r="E833" s="557">
        <v>13.400352000000002</v>
      </c>
      <c r="F833" s="522">
        <f t="shared" si="57"/>
        <v>17.405231299176158</v>
      </c>
      <c r="G833" s="522">
        <f t="shared" si="59"/>
        <v>469.94124507775626</v>
      </c>
    </row>
    <row r="834" spans="1:7" ht="25.5">
      <c r="A834" s="553">
        <v>29</v>
      </c>
      <c r="B834" s="559" t="s">
        <v>3043</v>
      </c>
      <c r="C834" s="558" t="s">
        <v>4225</v>
      </c>
      <c r="D834" s="557">
        <v>51.4</v>
      </c>
      <c r="E834" s="557">
        <v>1.5914508000000001</v>
      </c>
      <c r="F834" s="522">
        <f t="shared" si="57"/>
        <v>2.0670777361116288</v>
      </c>
      <c r="G834" s="522">
        <f t="shared" si="59"/>
        <v>106.24779563613772</v>
      </c>
    </row>
    <row r="835" spans="1:7">
      <c r="A835" s="553">
        <v>30</v>
      </c>
      <c r="B835" s="559" t="s">
        <v>3044</v>
      </c>
      <c r="C835" s="558" t="s">
        <v>2349</v>
      </c>
      <c r="D835" s="557">
        <v>26</v>
      </c>
      <c r="E835" s="557">
        <v>11.885529600000002</v>
      </c>
      <c r="F835" s="522">
        <f t="shared" si="57"/>
        <v>15.437683413182334</v>
      </c>
      <c r="G835" s="522">
        <f t="shared" si="59"/>
        <v>401.37976874274068</v>
      </c>
    </row>
    <row r="836" spans="1:7" ht="25.5">
      <c r="A836" s="553">
        <v>31</v>
      </c>
      <c r="B836" s="559" t="s">
        <v>3045</v>
      </c>
      <c r="C836" s="558" t="s">
        <v>4225</v>
      </c>
      <c r="D836" s="557">
        <v>39.299999999999997</v>
      </c>
      <c r="E836" s="557">
        <v>1.819563</v>
      </c>
      <c r="F836" s="522">
        <f t="shared" si="57"/>
        <v>2.3633644010562458</v>
      </c>
      <c r="G836" s="522">
        <f t="shared" si="59"/>
        <v>92.880220961510446</v>
      </c>
    </row>
    <row r="837" spans="1:7">
      <c r="A837" s="553">
        <v>32</v>
      </c>
      <c r="B837" s="559" t="s">
        <v>3046</v>
      </c>
      <c r="C837" s="558" t="s">
        <v>2349</v>
      </c>
      <c r="D837" s="557">
        <v>25</v>
      </c>
      <c r="E837" s="557">
        <v>9.438508800000001</v>
      </c>
      <c r="F837" s="522">
        <f t="shared" si="57"/>
        <v>12.259336828115382</v>
      </c>
      <c r="G837" s="522">
        <f t="shared" si="59"/>
        <v>306.48342070288453</v>
      </c>
    </row>
    <row r="838" spans="1:7" ht="25.5">
      <c r="A838" s="553">
        <v>33</v>
      </c>
      <c r="B838" s="559" t="s">
        <v>3047</v>
      </c>
      <c r="C838" s="558" t="s">
        <v>4225</v>
      </c>
      <c r="D838" s="557">
        <v>25.3</v>
      </c>
      <c r="E838" s="557">
        <v>1.819563</v>
      </c>
      <c r="F838" s="522">
        <f t="shared" si="57"/>
        <v>2.3633644010562458</v>
      </c>
      <c r="G838" s="522">
        <f t="shared" si="59"/>
        <v>59.793119346723017</v>
      </c>
    </row>
    <row r="839" spans="1:7">
      <c r="A839" s="553">
        <v>34</v>
      </c>
      <c r="B839" s="559" t="s">
        <v>3048</v>
      </c>
      <c r="C839" s="558" t="s">
        <v>2349</v>
      </c>
      <c r="D839" s="557">
        <v>23</v>
      </c>
      <c r="E839" s="557">
        <v>6.6069561600000011</v>
      </c>
      <c r="F839" s="522">
        <f t="shared" si="57"/>
        <v>8.5815357796807685</v>
      </c>
      <c r="G839" s="522">
        <f t="shared" si="59"/>
        <v>197.37532293265767</v>
      </c>
    </row>
    <row r="840" spans="1:7" ht="25.5">
      <c r="A840" s="553">
        <v>35</v>
      </c>
      <c r="B840" s="534" t="s">
        <v>3005</v>
      </c>
      <c r="C840" s="560" t="s">
        <v>4225</v>
      </c>
      <c r="D840" s="557">
        <v>57.2</v>
      </c>
      <c r="E840" s="557">
        <v>7.7401417200000013</v>
      </c>
      <c r="F840" s="522">
        <f t="shared" si="57"/>
        <v>10.053389412830589</v>
      </c>
      <c r="G840" s="522">
        <f t="shared" si="59"/>
        <v>575.05387441390974</v>
      </c>
    </row>
    <row r="841" spans="1:7" ht="25.5">
      <c r="A841" s="553">
        <v>36</v>
      </c>
      <c r="B841" s="534" t="s">
        <v>2759</v>
      </c>
      <c r="C841" s="560" t="s">
        <v>4225</v>
      </c>
      <c r="D841" s="557">
        <v>72.8</v>
      </c>
      <c r="E841" s="557">
        <v>5.7475676400000006</v>
      </c>
      <c r="F841" s="522">
        <f t="shared" si="57"/>
        <v>7.4653071935617854</v>
      </c>
      <c r="G841" s="522">
        <f t="shared" si="59"/>
        <v>543.47436369129798</v>
      </c>
    </row>
    <row r="842" spans="1:7" ht="25.5">
      <c r="A842" s="553">
        <v>37</v>
      </c>
      <c r="B842" s="534" t="s">
        <v>2758</v>
      </c>
      <c r="C842" s="560" t="s">
        <v>4225</v>
      </c>
      <c r="D842" s="557">
        <v>96.8</v>
      </c>
      <c r="E842" s="557">
        <v>5.7475676400000006</v>
      </c>
      <c r="F842" s="522">
        <f t="shared" si="57"/>
        <v>7.4653071935617854</v>
      </c>
      <c r="G842" s="522">
        <f t="shared" si="59"/>
        <v>722.64173633678081</v>
      </c>
    </row>
    <row r="843" spans="1:7" ht="25.5">
      <c r="A843" s="553">
        <v>38</v>
      </c>
      <c r="B843" s="534" t="s">
        <v>3006</v>
      </c>
      <c r="C843" s="560" t="s">
        <v>4225</v>
      </c>
      <c r="D843" s="557">
        <v>60.8</v>
      </c>
      <c r="E843" s="557">
        <v>6.2291378399999999</v>
      </c>
      <c r="F843" s="522">
        <f t="shared" si="57"/>
        <v>8.0908012640004205</v>
      </c>
      <c r="G843" s="522">
        <f t="shared" si="59"/>
        <v>491.92071685122556</v>
      </c>
    </row>
    <row r="844" spans="1:7" ht="25.5">
      <c r="A844" s="553">
        <v>39</v>
      </c>
      <c r="B844" s="534" t="s">
        <v>2754</v>
      </c>
      <c r="C844" s="560" t="s">
        <v>4225</v>
      </c>
      <c r="D844" s="557">
        <v>14.4</v>
      </c>
      <c r="E844" s="557">
        <v>6.4572500399999999</v>
      </c>
      <c r="F844" s="522">
        <f t="shared" si="57"/>
        <v>8.3870879289450375</v>
      </c>
      <c r="G844" s="522">
        <f t="shared" si="59"/>
        <v>120.77406617680855</v>
      </c>
    </row>
    <row r="845" spans="1:7" ht="25.5">
      <c r="A845" s="553">
        <v>40</v>
      </c>
      <c r="B845" s="534" t="s">
        <v>2753</v>
      </c>
      <c r="C845" s="560" t="s">
        <v>4225</v>
      </c>
      <c r="D845" s="557">
        <v>29</v>
      </c>
      <c r="E845" s="557">
        <v>6.4572500399999999</v>
      </c>
      <c r="F845" s="522">
        <f t="shared" si="57"/>
        <v>8.3870879289450375</v>
      </c>
      <c r="G845" s="522">
        <f t="shared" si="59"/>
        <v>243.22554993940608</v>
      </c>
    </row>
    <row r="846" spans="1:7" ht="25.5">
      <c r="A846" s="553">
        <v>41</v>
      </c>
      <c r="B846" s="534" t="s">
        <v>3007</v>
      </c>
      <c r="C846" s="560" t="s">
        <v>4225</v>
      </c>
      <c r="D846" s="557">
        <v>14.4</v>
      </c>
      <c r="E846" s="557">
        <v>6.4572500399999999</v>
      </c>
      <c r="F846" s="522">
        <f t="shared" si="57"/>
        <v>8.3870879289450375</v>
      </c>
      <c r="G846" s="522">
        <f t="shared" si="59"/>
        <v>120.77406617680855</v>
      </c>
    </row>
    <row r="847" spans="1:7" ht="25.5">
      <c r="A847" s="553">
        <v>42</v>
      </c>
      <c r="B847" s="534" t="s">
        <v>2751</v>
      </c>
      <c r="C847" s="560" t="s">
        <v>4225</v>
      </c>
      <c r="D847" s="557">
        <v>44.8</v>
      </c>
      <c r="E847" s="557">
        <v>6.4572500399999999</v>
      </c>
      <c r="F847" s="522">
        <f t="shared" si="57"/>
        <v>8.3870879289450375</v>
      </c>
      <c r="G847" s="522">
        <f t="shared" si="59"/>
        <v>375.74153921673764</v>
      </c>
    </row>
    <row r="848" spans="1:7" ht="25.5">
      <c r="A848" s="553">
        <v>43</v>
      </c>
      <c r="B848" s="534" t="s">
        <v>3008</v>
      </c>
      <c r="C848" s="560" t="s">
        <v>4225</v>
      </c>
      <c r="D848" s="557">
        <v>22.4</v>
      </c>
      <c r="E848" s="557">
        <v>6.4572500399999999</v>
      </c>
      <c r="F848" s="522">
        <f t="shared" si="57"/>
        <v>8.3870879289450375</v>
      </c>
      <c r="G848" s="522">
        <f t="shared" si="59"/>
        <v>187.87076960836882</v>
      </c>
    </row>
    <row r="849" spans="1:7" ht="25.5">
      <c r="A849" s="553">
        <v>44</v>
      </c>
      <c r="B849" s="534" t="s">
        <v>2748</v>
      </c>
      <c r="C849" s="560" t="s">
        <v>4225</v>
      </c>
      <c r="D849" s="557">
        <v>16</v>
      </c>
      <c r="E849" s="557">
        <v>6.4572500399999999</v>
      </c>
      <c r="F849" s="522">
        <f t="shared" si="57"/>
        <v>8.3870879289450375</v>
      </c>
      <c r="G849" s="522">
        <f t="shared" si="59"/>
        <v>134.1934068631206</v>
      </c>
    </row>
    <row r="850" spans="1:7" ht="25.5">
      <c r="A850" s="553">
        <v>45</v>
      </c>
      <c r="B850" s="534" t="s">
        <v>3009</v>
      </c>
      <c r="C850" s="560" t="s">
        <v>4225</v>
      </c>
      <c r="D850" s="557">
        <v>13.2</v>
      </c>
      <c r="E850" s="557">
        <v>6.0689659200000001</v>
      </c>
      <c r="F850" s="522">
        <f t="shared" si="57"/>
        <v>7.8827597651477683</v>
      </c>
      <c r="G850" s="522">
        <f t="shared" si="59"/>
        <v>104.05242889995054</v>
      </c>
    </row>
    <row r="851" spans="1:7" ht="25.5">
      <c r="A851" s="553">
        <v>46</v>
      </c>
      <c r="B851" s="534" t="s">
        <v>2747</v>
      </c>
      <c r="C851" s="560" t="s">
        <v>4225</v>
      </c>
      <c r="D851" s="557">
        <v>26</v>
      </c>
      <c r="E851" s="557">
        <v>6.0689659200000001</v>
      </c>
      <c r="F851" s="522">
        <f t="shared" si="57"/>
        <v>7.8827597651477683</v>
      </c>
      <c r="G851" s="522">
        <f t="shared" si="59"/>
        <v>204.95175389384198</v>
      </c>
    </row>
    <row r="852" spans="1:7" ht="25.5">
      <c r="A852" s="553">
        <v>47</v>
      </c>
      <c r="B852" s="534" t="s">
        <v>3010</v>
      </c>
      <c r="C852" s="560" t="s">
        <v>4225</v>
      </c>
      <c r="D852" s="557">
        <v>6.3</v>
      </c>
      <c r="E852" s="557">
        <v>6.0689659200000001</v>
      </c>
      <c r="F852" s="522">
        <f t="shared" si="57"/>
        <v>7.8827597651477683</v>
      </c>
      <c r="G852" s="522">
        <f t="shared" si="59"/>
        <v>49.661386520430938</v>
      </c>
    </row>
    <row r="853" spans="1:7" ht="25.5">
      <c r="A853" s="553">
        <v>48</v>
      </c>
      <c r="B853" s="534" t="s">
        <v>2745</v>
      </c>
      <c r="C853" s="560" t="s">
        <v>4225</v>
      </c>
      <c r="D853" s="557">
        <v>41.6</v>
      </c>
      <c r="E853" s="557">
        <v>6.0689659200000001</v>
      </c>
      <c r="F853" s="522">
        <f t="shared" si="57"/>
        <v>7.8827597651477683</v>
      </c>
      <c r="G853" s="522">
        <f t="shared" si="59"/>
        <v>327.92280623014716</v>
      </c>
    </row>
    <row r="854" spans="1:7" ht="25.5">
      <c r="A854" s="553">
        <v>49</v>
      </c>
      <c r="B854" s="534" t="s">
        <v>2744</v>
      </c>
      <c r="C854" s="560" t="s">
        <v>4225</v>
      </c>
      <c r="D854" s="557">
        <v>46.2</v>
      </c>
      <c r="E854" s="557">
        <v>6.0689659200000001</v>
      </c>
      <c r="F854" s="522">
        <f t="shared" si="57"/>
        <v>7.8827597651477683</v>
      </c>
      <c r="G854" s="522">
        <f t="shared" si="59"/>
        <v>364.1835011498269</v>
      </c>
    </row>
    <row r="855" spans="1:7" ht="25.5">
      <c r="A855" s="553">
        <v>50</v>
      </c>
      <c r="B855" s="534" t="s">
        <v>3011</v>
      </c>
      <c r="C855" s="560" t="s">
        <v>4225</v>
      </c>
      <c r="D855" s="557">
        <v>8.4</v>
      </c>
      <c r="E855" s="557">
        <v>6.0689659200000001</v>
      </c>
      <c r="F855" s="522">
        <f t="shared" si="57"/>
        <v>7.8827597651477683</v>
      </c>
      <c r="G855" s="522">
        <f t="shared" si="59"/>
        <v>66.215182027241255</v>
      </c>
    </row>
    <row r="856" spans="1:7" ht="25.5">
      <c r="A856" s="553">
        <v>51</v>
      </c>
      <c r="B856" s="534" t="s">
        <v>3012</v>
      </c>
      <c r="C856" s="560" t="s">
        <v>4225</v>
      </c>
      <c r="D856" s="557">
        <v>2.5</v>
      </c>
      <c r="E856" s="557">
        <v>6.0689659200000001</v>
      </c>
      <c r="F856" s="522">
        <f t="shared" si="57"/>
        <v>7.8827597651477683</v>
      </c>
      <c r="G856" s="522">
        <f t="shared" si="59"/>
        <v>19.706899412869422</v>
      </c>
    </row>
    <row r="857" spans="1:7" ht="25.5">
      <c r="A857" s="553">
        <v>52</v>
      </c>
      <c r="B857" s="559" t="s">
        <v>2743</v>
      </c>
      <c r="C857" s="560" t="s">
        <v>4225</v>
      </c>
      <c r="D857" s="557">
        <v>572.79999999999995</v>
      </c>
      <c r="E857" s="557">
        <v>1.7681013637958398</v>
      </c>
      <c r="F857" s="522">
        <f t="shared" si="57"/>
        <v>2.2965227478543402</v>
      </c>
      <c r="G857" s="522">
        <f t="shared" si="59"/>
        <v>1315.4482299709659</v>
      </c>
    </row>
    <row r="858" spans="1:7" ht="25.5">
      <c r="A858" s="553">
        <v>53</v>
      </c>
      <c r="B858" s="534" t="s">
        <v>2739</v>
      </c>
      <c r="C858" s="560" t="s">
        <v>4225</v>
      </c>
      <c r="D858" s="557">
        <v>41.212499999999999</v>
      </c>
      <c r="E858" s="557">
        <v>6.0689659200000001</v>
      </c>
      <c r="F858" s="522">
        <f t="shared" si="57"/>
        <v>7.8827597651477683</v>
      </c>
      <c r="G858" s="522">
        <f t="shared" si="59"/>
        <v>324.86823682115238</v>
      </c>
    </row>
    <row r="859" spans="1:7" ht="25.5">
      <c r="A859" s="553">
        <v>54</v>
      </c>
      <c r="B859" s="559" t="s">
        <v>3013</v>
      </c>
      <c r="C859" s="558" t="s">
        <v>107</v>
      </c>
      <c r="D859" s="557">
        <v>1</v>
      </c>
      <c r="E859" s="557">
        <v>60.393027600000011</v>
      </c>
      <c r="F859" s="522">
        <f t="shared" si="57"/>
        <v>78.442313622472739</v>
      </c>
      <c r="G859" s="522">
        <f t="shared" si="59"/>
        <v>78.442313622472739</v>
      </c>
    </row>
    <row r="860" spans="1:7" ht="25.5">
      <c r="A860" s="553">
        <v>55</v>
      </c>
      <c r="B860" s="559" t="s">
        <v>3014</v>
      </c>
      <c r="C860" s="558" t="s">
        <v>107</v>
      </c>
      <c r="D860" s="557">
        <v>1</v>
      </c>
      <c r="E860" s="557">
        <v>24.852963600000002</v>
      </c>
      <c r="F860" s="522">
        <f t="shared" si="57"/>
        <v>32.280613220309867</v>
      </c>
      <c r="G860" s="522">
        <f t="shared" si="59"/>
        <v>32.280613220309867</v>
      </c>
    </row>
    <row r="861" spans="1:7" ht="25.5">
      <c r="A861" s="553">
        <v>56</v>
      </c>
      <c r="B861" s="559" t="s">
        <v>3015</v>
      </c>
      <c r="C861" s="558" t="s">
        <v>107</v>
      </c>
      <c r="D861" s="557">
        <v>1</v>
      </c>
      <c r="E861" s="557">
        <v>19.288278599999998</v>
      </c>
      <c r="F861" s="522">
        <f t="shared" si="57"/>
        <v>25.052845656289449</v>
      </c>
      <c r="G861" s="522">
        <f t="shared" si="59"/>
        <v>25.052845656289449</v>
      </c>
    </row>
    <row r="862" spans="1:7" ht="25.5">
      <c r="A862" s="553">
        <v>57</v>
      </c>
      <c r="B862" s="559" t="s">
        <v>2734</v>
      </c>
      <c r="C862" s="558" t="s">
        <v>107</v>
      </c>
      <c r="D862" s="557">
        <v>2</v>
      </c>
      <c r="E862" s="557">
        <v>14.511223440000002</v>
      </c>
      <c r="F862" s="522">
        <f t="shared" si="57"/>
        <v>18.848101930996048</v>
      </c>
      <c r="G862" s="522">
        <f t="shared" si="59"/>
        <v>37.696203861992096</v>
      </c>
    </row>
    <row r="863" spans="1:7" ht="25.5">
      <c r="A863" s="553">
        <v>58</v>
      </c>
      <c r="B863" s="559" t="s">
        <v>3016</v>
      </c>
      <c r="C863" s="558" t="s">
        <v>107</v>
      </c>
      <c r="D863" s="557">
        <v>1</v>
      </c>
      <c r="E863" s="557">
        <v>8.4030851999999996</v>
      </c>
      <c r="F863" s="522">
        <f t="shared" si="57"/>
        <v>10.914462659837886</v>
      </c>
      <c r="G863" s="522">
        <f t="shared" si="59"/>
        <v>10.914462659837886</v>
      </c>
    </row>
    <row r="864" spans="1:7" ht="25.5">
      <c r="A864" s="553">
        <v>59</v>
      </c>
      <c r="B864" s="559" t="s">
        <v>2732</v>
      </c>
      <c r="C864" s="558" t="s">
        <v>107</v>
      </c>
      <c r="D864" s="557">
        <v>3</v>
      </c>
      <c r="E864" s="557">
        <v>8.5847189999999998</v>
      </c>
      <c r="F864" s="522">
        <f t="shared" si="57"/>
        <v>11.150380216387767</v>
      </c>
      <c r="G864" s="522">
        <f t="shared" si="59"/>
        <v>33.4511406491633</v>
      </c>
    </row>
    <row r="865" spans="1:7">
      <c r="A865" s="553">
        <v>60</v>
      </c>
      <c r="B865" s="559" t="s">
        <v>2731</v>
      </c>
      <c r="C865" s="558" t="s">
        <v>129</v>
      </c>
      <c r="D865" s="557">
        <v>145</v>
      </c>
      <c r="E865" s="557">
        <v>0.63466893600000007</v>
      </c>
      <c r="F865" s="522">
        <f t="shared" si="57"/>
        <v>0.82434846707624032</v>
      </c>
      <c r="G865" s="522">
        <f t="shared" si="59"/>
        <v>119.53052772605484</v>
      </c>
    </row>
    <row r="866" spans="1:7">
      <c r="A866" s="553"/>
      <c r="B866" s="590" t="s">
        <v>2730</v>
      </c>
      <c r="C866" s="546"/>
      <c r="D866" s="591"/>
      <c r="E866" s="557">
        <v>0</v>
      </c>
      <c r="F866" s="522">
        <f t="shared" si="57"/>
        <v>0</v>
      </c>
      <c r="G866" s="522">
        <f t="shared" si="59"/>
        <v>0</v>
      </c>
    </row>
    <row r="867" spans="1:7">
      <c r="A867" s="553">
        <v>61</v>
      </c>
      <c r="B867" s="545" t="s">
        <v>3049</v>
      </c>
      <c r="C867" s="546" t="s">
        <v>2405</v>
      </c>
      <c r="D867" s="591">
        <v>2</v>
      </c>
      <c r="E867" s="557">
        <v>548.80000000000018</v>
      </c>
      <c r="F867" s="522">
        <f t="shared" si="57"/>
        <v>712.81641982150006</v>
      </c>
      <c r="G867" s="522">
        <f t="shared" si="59"/>
        <v>1425.6328396430001</v>
      </c>
    </row>
    <row r="868" spans="1:7" ht="25.5">
      <c r="A868" s="553">
        <v>62</v>
      </c>
      <c r="B868" s="559" t="s">
        <v>3050</v>
      </c>
      <c r="C868" s="558" t="s">
        <v>107</v>
      </c>
      <c r="D868" s="557">
        <v>1</v>
      </c>
      <c r="E868" s="557">
        <v>40.938231599999995</v>
      </c>
      <c r="F868" s="522">
        <f t="shared" si="57"/>
        <v>53.173184553453694</v>
      </c>
      <c r="G868" s="522">
        <f t="shared" si="59"/>
        <v>53.173184553453694</v>
      </c>
    </row>
    <row r="869" spans="1:7">
      <c r="A869" s="553">
        <v>63</v>
      </c>
      <c r="B869" s="545" t="s">
        <v>3051</v>
      </c>
      <c r="C869" s="546" t="s">
        <v>2405</v>
      </c>
      <c r="D869" s="591">
        <v>2</v>
      </c>
      <c r="E869" s="557">
        <v>1163.4560000000001</v>
      </c>
      <c r="F869" s="522">
        <f t="shared" si="57"/>
        <v>1511.1708100215799</v>
      </c>
      <c r="G869" s="522">
        <f t="shared" si="59"/>
        <v>3022.3416200431598</v>
      </c>
    </row>
    <row r="870" spans="1:7" ht="25.5">
      <c r="A870" s="553">
        <v>64</v>
      </c>
      <c r="B870" s="559" t="s">
        <v>3052</v>
      </c>
      <c r="C870" s="558" t="s">
        <v>107</v>
      </c>
      <c r="D870" s="557">
        <v>2</v>
      </c>
      <c r="E870" s="557">
        <v>46.426231600000051</v>
      </c>
      <c r="F870" s="522">
        <f t="shared" ref="F870" si="60">E870*$H$3</f>
        <v>60.301348751668769</v>
      </c>
      <c r="G870" s="522">
        <f t="shared" si="59"/>
        <v>120.60269750333754</v>
      </c>
    </row>
    <row r="871" spans="1:7">
      <c r="A871" s="529"/>
      <c r="B871" s="530" t="s">
        <v>11</v>
      </c>
      <c r="C871" s="529"/>
      <c r="D871" s="531"/>
      <c r="E871" s="529"/>
      <c r="F871" s="529"/>
      <c r="G871" s="532">
        <f>SUM(G806:G870)</f>
        <v>22005.2192381063</v>
      </c>
    </row>
    <row r="872" spans="1:7">
      <c r="A872" s="755" t="s">
        <v>4266</v>
      </c>
      <c r="B872" s="755"/>
      <c r="C872" s="755"/>
      <c r="D872" s="755"/>
      <c r="E872" s="755"/>
      <c r="F872" s="755"/>
      <c r="G872" s="755"/>
    </row>
    <row r="873" spans="1:7">
      <c r="A873" s="550">
        <v>1</v>
      </c>
      <c r="B873" s="545" t="s">
        <v>2803</v>
      </c>
      <c r="C873" s="546" t="s">
        <v>107</v>
      </c>
      <c r="D873" s="564">
        <v>1</v>
      </c>
      <c r="E873" s="552">
        <v>23.581480600000006</v>
      </c>
      <c r="F873" s="522">
        <f t="shared" ref="F873:F893" si="61">E873*$H$3</f>
        <v>30.629130057183236</v>
      </c>
      <c r="G873" s="522">
        <f t="shared" ref="G873" si="62">F873*D873</f>
        <v>30.629130057183236</v>
      </c>
    </row>
    <row r="874" spans="1:7">
      <c r="A874" s="550">
        <v>2</v>
      </c>
      <c r="B874" s="545" t="s">
        <v>2802</v>
      </c>
      <c r="C874" s="546" t="s">
        <v>107</v>
      </c>
      <c r="D874" s="564">
        <v>1</v>
      </c>
      <c r="E874" s="552">
        <v>9.7924822000000002</v>
      </c>
      <c r="F874" s="522">
        <f t="shared" si="61"/>
        <v>12.719100041854528</v>
      </c>
      <c r="G874" s="522">
        <f t="shared" ref="G874:G893" si="63">F874*D874</f>
        <v>12.719100041854528</v>
      </c>
    </row>
    <row r="875" spans="1:7">
      <c r="A875" s="550">
        <v>3</v>
      </c>
      <c r="B875" s="545" t="s">
        <v>2801</v>
      </c>
      <c r="C875" s="546" t="s">
        <v>107</v>
      </c>
      <c r="D875" s="564">
        <v>1</v>
      </c>
      <c r="E875" s="552">
        <v>5.9923023999999998</v>
      </c>
      <c r="F875" s="522">
        <f t="shared" si="61"/>
        <v>7.7831842989354616</v>
      </c>
      <c r="G875" s="522">
        <f t="shared" si="63"/>
        <v>7.7831842989354616</v>
      </c>
    </row>
    <row r="876" spans="1:7">
      <c r="A876" s="550">
        <v>4</v>
      </c>
      <c r="B876" s="545" t="s">
        <v>2800</v>
      </c>
      <c r="C876" s="546" t="s">
        <v>107</v>
      </c>
      <c r="D876" s="564">
        <v>1</v>
      </c>
      <c r="E876" s="552">
        <v>20.275606200000013</v>
      </c>
      <c r="F876" s="522">
        <f t="shared" si="61"/>
        <v>26.335249674188439</v>
      </c>
      <c r="G876" s="522">
        <f t="shared" si="63"/>
        <v>26.335249674188439</v>
      </c>
    </row>
    <row r="877" spans="1:7">
      <c r="A877" s="550">
        <v>5</v>
      </c>
      <c r="B877" s="545" t="s">
        <v>2799</v>
      </c>
      <c r="C877" s="546" t="s">
        <v>107</v>
      </c>
      <c r="D877" s="564">
        <v>2</v>
      </c>
      <c r="E877" s="552">
        <v>4.870899399999999</v>
      </c>
      <c r="F877" s="522">
        <f t="shared" si="61"/>
        <v>6.3266346057191889</v>
      </c>
      <c r="G877" s="522">
        <f t="shared" si="63"/>
        <v>12.653269211438378</v>
      </c>
    </row>
    <row r="878" spans="1:7">
      <c r="A878" s="550">
        <v>6</v>
      </c>
      <c r="B878" s="545" t="s">
        <v>2798</v>
      </c>
      <c r="C878" s="546" t="s">
        <v>107</v>
      </c>
      <c r="D878" s="564">
        <v>2</v>
      </c>
      <c r="E878" s="552">
        <v>19.487128000000002</v>
      </c>
      <c r="F878" s="522">
        <f t="shared" si="61"/>
        <v>25.31112393142002</v>
      </c>
      <c r="G878" s="522">
        <f t="shared" si="63"/>
        <v>50.622247862840041</v>
      </c>
    </row>
    <row r="879" spans="1:7">
      <c r="A879" s="550">
        <v>7</v>
      </c>
      <c r="B879" s="545" t="s">
        <v>2797</v>
      </c>
      <c r="C879" s="546" t="s">
        <v>107</v>
      </c>
      <c r="D879" s="564">
        <v>1</v>
      </c>
      <c r="E879" s="552">
        <v>0.18294393600000003</v>
      </c>
      <c r="F879" s="522">
        <f t="shared" si="61"/>
        <v>0.23761924469310064</v>
      </c>
      <c r="G879" s="522">
        <f t="shared" si="63"/>
        <v>0.23761924469310064</v>
      </c>
    </row>
    <row r="880" spans="1:7">
      <c r="A880" s="550">
        <v>8</v>
      </c>
      <c r="B880" s="545" t="s">
        <v>2796</v>
      </c>
      <c r="C880" s="546" t="s">
        <v>107</v>
      </c>
      <c r="D880" s="564">
        <v>12</v>
      </c>
      <c r="E880" s="552">
        <v>5.4170724000000003</v>
      </c>
      <c r="F880" s="522">
        <f t="shared" si="61"/>
        <v>7.0360389104990162</v>
      </c>
      <c r="G880" s="522">
        <f t="shared" si="63"/>
        <v>84.432466925988194</v>
      </c>
    </row>
    <row r="881" spans="1:7">
      <c r="A881" s="550">
        <v>9</v>
      </c>
      <c r="B881" s="545" t="s">
        <v>2795</v>
      </c>
      <c r="C881" s="546" t="s">
        <v>2382</v>
      </c>
      <c r="D881" s="546">
        <v>106</v>
      </c>
      <c r="E881" s="552">
        <v>2.8681360000000007</v>
      </c>
      <c r="F881" s="522">
        <f t="shared" si="61"/>
        <v>3.7253178481799525</v>
      </c>
      <c r="G881" s="522">
        <f t="shared" si="63"/>
        <v>394.88369190707499</v>
      </c>
    </row>
    <row r="882" spans="1:7">
      <c r="A882" s="550">
        <v>10</v>
      </c>
      <c r="B882" s="545" t="s">
        <v>2794</v>
      </c>
      <c r="C882" s="546" t="s">
        <v>2382</v>
      </c>
      <c r="D882" s="546">
        <v>18</v>
      </c>
      <c r="E882" s="552">
        <v>5.9178202000000013</v>
      </c>
      <c r="F882" s="522">
        <f t="shared" si="61"/>
        <v>7.686442070173749</v>
      </c>
      <c r="G882" s="522">
        <f t="shared" si="63"/>
        <v>138.35595726312749</v>
      </c>
    </row>
    <row r="883" spans="1:7" ht="25.5">
      <c r="A883" s="550">
        <v>11</v>
      </c>
      <c r="B883" s="545" t="s">
        <v>4228</v>
      </c>
      <c r="C883" s="546" t="s">
        <v>2349</v>
      </c>
      <c r="D883" s="564">
        <v>845</v>
      </c>
      <c r="E883" s="552">
        <v>0.60512000351999995</v>
      </c>
      <c r="F883" s="522">
        <f t="shared" si="61"/>
        <v>0.78596843015943829</v>
      </c>
      <c r="G883" s="522">
        <f t="shared" si="63"/>
        <v>664.14332348472533</v>
      </c>
    </row>
    <row r="884" spans="1:7" ht="25.5">
      <c r="A884" s="550">
        <v>12</v>
      </c>
      <c r="B884" s="545" t="s">
        <v>4229</v>
      </c>
      <c r="C884" s="546" t="s">
        <v>2349</v>
      </c>
      <c r="D884" s="564">
        <v>195</v>
      </c>
      <c r="E884" s="552">
        <v>0.74418069984000002</v>
      </c>
      <c r="F884" s="522">
        <f t="shared" si="61"/>
        <v>0.96658932609367165</v>
      </c>
      <c r="G884" s="522">
        <f t="shared" si="63"/>
        <v>188.48491858826597</v>
      </c>
    </row>
    <row r="885" spans="1:7">
      <c r="A885" s="550">
        <v>13</v>
      </c>
      <c r="B885" s="545" t="s">
        <v>4230</v>
      </c>
      <c r="C885" s="546" t="s">
        <v>2349</v>
      </c>
      <c r="D885" s="564">
        <v>845</v>
      </c>
      <c r="E885" s="552">
        <v>0.38550748800000001</v>
      </c>
      <c r="F885" s="522">
        <f t="shared" si="61"/>
        <v>0.50072169717663961</v>
      </c>
      <c r="G885" s="522">
        <f t="shared" si="63"/>
        <v>423.10983411426048</v>
      </c>
    </row>
    <row r="886" spans="1:7">
      <c r="A886" s="550">
        <v>14</v>
      </c>
      <c r="B886" s="545" t="s">
        <v>4231</v>
      </c>
      <c r="C886" s="546" t="s">
        <v>2556</v>
      </c>
      <c r="D886" s="564">
        <v>195</v>
      </c>
      <c r="E886" s="552">
        <v>0.42862166400000001</v>
      </c>
      <c r="F886" s="522">
        <f t="shared" si="61"/>
        <v>0.55672113700877157</v>
      </c>
      <c r="G886" s="522">
        <f t="shared" si="63"/>
        <v>108.56062171671046</v>
      </c>
    </row>
    <row r="887" spans="1:7">
      <c r="A887" s="550">
        <v>15</v>
      </c>
      <c r="B887" s="545" t="s">
        <v>2793</v>
      </c>
      <c r="C887" s="546" t="s">
        <v>107</v>
      </c>
      <c r="D887" s="564">
        <v>2</v>
      </c>
      <c r="E887" s="552">
        <v>0.31461696000000006</v>
      </c>
      <c r="F887" s="522">
        <f t="shared" si="61"/>
        <v>0.40864456093717944</v>
      </c>
      <c r="G887" s="522">
        <f t="shared" si="63"/>
        <v>0.81728912187435887</v>
      </c>
    </row>
    <row r="888" spans="1:7">
      <c r="A888" s="550">
        <v>16</v>
      </c>
      <c r="B888" s="545" t="s">
        <v>2792</v>
      </c>
      <c r="C888" s="546" t="s">
        <v>2349</v>
      </c>
      <c r="D888" s="564">
        <v>4</v>
      </c>
      <c r="E888" s="552">
        <v>0.69781097999999997</v>
      </c>
      <c r="F888" s="522">
        <f t="shared" si="61"/>
        <v>0.90636137841787945</v>
      </c>
      <c r="G888" s="522">
        <f t="shared" si="63"/>
        <v>3.6254455136715178</v>
      </c>
    </row>
    <row r="889" spans="1:7">
      <c r="A889" s="550">
        <v>17</v>
      </c>
      <c r="B889" s="545" t="s">
        <v>2791</v>
      </c>
      <c r="C889" s="546" t="s">
        <v>107</v>
      </c>
      <c r="D889" s="564">
        <v>2</v>
      </c>
      <c r="E889" s="552">
        <v>0.29713824</v>
      </c>
      <c r="F889" s="522">
        <f t="shared" si="61"/>
        <v>0.38594208532955826</v>
      </c>
      <c r="G889" s="522">
        <f t="shared" si="63"/>
        <v>0.77188417065911652</v>
      </c>
    </row>
    <row r="890" spans="1:7">
      <c r="A890" s="550">
        <v>18</v>
      </c>
      <c r="B890" s="545" t="s">
        <v>2790</v>
      </c>
      <c r="C890" s="546" t="s">
        <v>2362</v>
      </c>
      <c r="D890" s="564">
        <v>2</v>
      </c>
      <c r="E890" s="552">
        <v>0.32507354399999999</v>
      </c>
      <c r="F890" s="522">
        <f t="shared" si="61"/>
        <v>0.42222623872588705</v>
      </c>
      <c r="G890" s="522">
        <f t="shared" si="63"/>
        <v>0.8444524774517741</v>
      </c>
    </row>
    <row r="891" spans="1:7">
      <c r="A891" s="550">
        <v>19</v>
      </c>
      <c r="B891" s="545" t="s">
        <v>3023</v>
      </c>
      <c r="C891" s="546" t="s">
        <v>2349</v>
      </c>
      <c r="D891" s="564">
        <v>1</v>
      </c>
      <c r="E891" s="552">
        <v>2.5297597560000002</v>
      </c>
      <c r="F891" s="522">
        <f t="shared" si="61"/>
        <v>3.2858132147967041</v>
      </c>
      <c r="G891" s="522">
        <f t="shared" si="63"/>
        <v>3.2858132147967041</v>
      </c>
    </row>
    <row r="892" spans="1:7">
      <c r="A892" s="542">
        <v>20</v>
      </c>
      <c r="B892" s="534" t="s">
        <v>3020</v>
      </c>
      <c r="C892" s="535" t="s">
        <v>107</v>
      </c>
      <c r="D892" s="548">
        <v>1</v>
      </c>
      <c r="E892" s="552">
        <v>1.9948455000000003</v>
      </c>
      <c r="F892" s="522">
        <f t="shared" si="61"/>
        <v>2.5910324843422559</v>
      </c>
      <c r="G892" s="522">
        <f t="shared" si="63"/>
        <v>2.5910324843422559</v>
      </c>
    </row>
    <row r="893" spans="1:7">
      <c r="A893" s="542">
        <v>20</v>
      </c>
      <c r="B893" s="534" t="s">
        <v>3024</v>
      </c>
      <c r="C893" s="535" t="s">
        <v>2349</v>
      </c>
      <c r="D893" s="548">
        <v>15</v>
      </c>
      <c r="E893" s="552">
        <v>1.4172262008000001</v>
      </c>
      <c r="F893" s="522">
        <f t="shared" si="61"/>
        <v>1.8407837218139251</v>
      </c>
      <c r="G893" s="522">
        <f t="shared" si="63"/>
        <v>27.611755827208878</v>
      </c>
    </row>
    <row r="894" spans="1:7">
      <c r="A894" s="529"/>
      <c r="B894" s="530" t="s">
        <v>11</v>
      </c>
      <c r="C894" s="529"/>
      <c r="D894" s="531"/>
      <c r="E894" s="529"/>
      <c r="F894" s="529"/>
      <c r="G894" s="532">
        <f>SUM(G873:G893)</f>
        <v>2182.4982872012906</v>
      </c>
    </row>
    <row r="895" spans="1:7">
      <c r="A895" s="755" t="s">
        <v>4267</v>
      </c>
      <c r="B895" s="755"/>
      <c r="C895" s="755"/>
      <c r="D895" s="755"/>
      <c r="E895" s="755"/>
      <c r="F895" s="755"/>
      <c r="G895" s="755"/>
    </row>
    <row r="896" spans="1:7">
      <c r="A896" s="515"/>
      <c r="B896" s="516" t="s">
        <v>3281</v>
      </c>
      <c r="C896" s="516"/>
      <c r="D896" s="516"/>
      <c r="E896" s="516"/>
      <c r="F896" s="522"/>
      <c r="G896" s="522"/>
    </row>
    <row r="897" spans="1:7" ht="25.5">
      <c r="A897" s="565">
        <v>31</v>
      </c>
      <c r="B897" s="566" t="s">
        <v>3353</v>
      </c>
      <c r="C897" s="567" t="s">
        <v>2708</v>
      </c>
      <c r="D897" s="569">
        <v>690</v>
      </c>
      <c r="E897" s="568">
        <v>7.2080906976000021</v>
      </c>
      <c r="F897" s="522">
        <f t="shared" ref="F897:F901" si="64">E897*$H$3</f>
        <v>9.3623276326747291</v>
      </c>
      <c r="G897" s="522">
        <f t="shared" ref="G897:G901" si="65">F897*D897</f>
        <v>6460.006066545563</v>
      </c>
    </row>
    <row r="898" spans="1:7">
      <c r="A898" s="515"/>
      <c r="B898" s="516" t="s">
        <v>3282</v>
      </c>
      <c r="C898" s="516"/>
      <c r="D898" s="516"/>
      <c r="E898" s="516"/>
      <c r="F898" s="522">
        <f t="shared" si="64"/>
        <v>0</v>
      </c>
      <c r="G898" s="522">
        <f t="shared" si="65"/>
        <v>0</v>
      </c>
    </row>
    <row r="899" spans="1:7">
      <c r="A899" s="565">
        <v>28</v>
      </c>
      <c r="B899" s="566" t="s">
        <v>3210</v>
      </c>
      <c r="C899" s="567" t="s">
        <v>3090</v>
      </c>
      <c r="D899" s="568">
        <v>57.8</v>
      </c>
      <c r="E899" s="568">
        <v>13.609517280000002</v>
      </c>
      <c r="F899" s="522">
        <f t="shared" si="64"/>
        <v>17.676908496771937</v>
      </c>
      <c r="G899" s="522">
        <f t="shared" si="65"/>
        <v>1021.7253111134179</v>
      </c>
    </row>
    <row r="900" spans="1:7">
      <c r="A900" s="565">
        <v>32</v>
      </c>
      <c r="B900" s="566" t="s">
        <v>3283</v>
      </c>
      <c r="C900" s="567" t="s">
        <v>3207</v>
      </c>
      <c r="D900" s="569">
        <v>0.503</v>
      </c>
      <c r="E900" s="568">
        <v>142.44339600000001</v>
      </c>
      <c r="F900" s="522">
        <f t="shared" si="64"/>
        <v>185.01456188763876</v>
      </c>
      <c r="G900" s="522">
        <f t="shared" si="65"/>
        <v>93.062324629482305</v>
      </c>
    </row>
    <row r="901" spans="1:7" ht="25.5">
      <c r="A901" s="565">
        <v>33</v>
      </c>
      <c r="B901" s="566" t="s">
        <v>3284</v>
      </c>
      <c r="C901" s="567" t="s">
        <v>3090</v>
      </c>
      <c r="D901" s="568">
        <v>6</v>
      </c>
      <c r="E901" s="568">
        <v>22.516825080000004</v>
      </c>
      <c r="F901" s="522">
        <f t="shared" si="64"/>
        <v>29.246287608003936</v>
      </c>
      <c r="G901" s="522">
        <f t="shared" si="65"/>
        <v>175.47772564802361</v>
      </c>
    </row>
    <row r="902" spans="1:7">
      <c r="A902" s="529"/>
      <c r="B902" s="530" t="s">
        <v>11</v>
      </c>
      <c r="C902" s="529"/>
      <c r="D902" s="531"/>
      <c r="E902" s="529"/>
      <c r="F902" s="529"/>
      <c r="G902" s="532">
        <f>SUM(G897:G901)</f>
        <v>7750.2714279364873</v>
      </c>
    </row>
    <row r="903" spans="1:7">
      <c r="A903" s="755" t="s">
        <v>4268</v>
      </c>
      <c r="B903" s="755"/>
      <c r="C903" s="755"/>
      <c r="D903" s="755"/>
      <c r="E903" s="755"/>
      <c r="F903" s="755"/>
      <c r="G903" s="755"/>
    </row>
    <row r="904" spans="1:7" ht="25.5">
      <c r="A904" s="565">
        <v>1</v>
      </c>
      <c r="B904" s="566" t="s">
        <v>3341</v>
      </c>
      <c r="C904" s="567" t="s">
        <v>2708</v>
      </c>
      <c r="D904" s="568">
        <v>15.84</v>
      </c>
      <c r="E904" s="568">
        <v>24.1666666666667</v>
      </c>
      <c r="F904" s="522">
        <f t="shared" ref="F904:F959" si="66">E904*$H$3</f>
        <v>31.389207019593545</v>
      </c>
      <c r="G904" s="522">
        <f t="shared" ref="G904" si="67">F904*D904</f>
        <v>497.20503919036173</v>
      </c>
    </row>
    <row r="905" spans="1:7" ht="25.5">
      <c r="A905" s="565">
        <v>2</v>
      </c>
      <c r="B905" s="566" t="s">
        <v>3342</v>
      </c>
      <c r="C905" s="567" t="s">
        <v>2708</v>
      </c>
      <c r="D905" s="568">
        <v>15.84</v>
      </c>
      <c r="E905" s="568">
        <v>15.8333333333333</v>
      </c>
      <c r="F905" s="522">
        <f t="shared" si="66"/>
        <v>20.565342530078457</v>
      </c>
      <c r="G905" s="522">
        <f t="shared" ref="G905:G959" si="68">F905*D905</f>
        <v>325.75502567644276</v>
      </c>
    </row>
    <row r="906" spans="1:7" ht="25.5">
      <c r="A906" s="565">
        <v>3</v>
      </c>
      <c r="B906" s="566" t="s">
        <v>3128</v>
      </c>
      <c r="C906" s="567" t="s">
        <v>2708</v>
      </c>
      <c r="D906" s="568">
        <v>45</v>
      </c>
      <c r="E906" s="568">
        <v>95.8333333333333</v>
      </c>
      <c r="F906" s="522">
        <f t="shared" si="66"/>
        <v>124.47444162942246</v>
      </c>
      <c r="G906" s="522">
        <f t="shared" si="68"/>
        <v>5601.3498733240103</v>
      </c>
    </row>
    <row r="907" spans="1:7">
      <c r="A907" s="592"/>
      <c r="B907" s="593" t="s">
        <v>11</v>
      </c>
      <c r="C907" s="594"/>
      <c r="D907" s="595"/>
      <c r="E907" s="595"/>
      <c r="F907" s="522">
        <f t="shared" si="66"/>
        <v>0</v>
      </c>
      <c r="G907" s="522">
        <f t="shared" si="68"/>
        <v>0</v>
      </c>
    </row>
    <row r="908" spans="1:7" ht="12.75" customHeight="1">
      <c r="A908" s="582"/>
      <c r="B908" s="592" t="s">
        <v>3258</v>
      </c>
      <c r="C908" s="567"/>
      <c r="D908" s="568"/>
      <c r="E908" s="568"/>
      <c r="F908" s="522">
        <f t="shared" si="66"/>
        <v>0</v>
      </c>
      <c r="G908" s="522">
        <f t="shared" si="68"/>
        <v>0</v>
      </c>
    </row>
    <row r="909" spans="1:7" ht="38.25">
      <c r="A909" s="565">
        <v>4</v>
      </c>
      <c r="B909" s="566" t="s">
        <v>3259</v>
      </c>
      <c r="C909" s="567" t="s">
        <v>3133</v>
      </c>
      <c r="D909" s="568">
        <v>13.55</v>
      </c>
      <c r="E909" s="568">
        <v>5.7055368</v>
      </c>
      <c r="F909" s="522">
        <f t="shared" si="66"/>
        <v>7.4107148595769257</v>
      </c>
      <c r="G909" s="522">
        <f t="shared" si="68"/>
        <v>100.41518634726735</v>
      </c>
    </row>
    <row r="910" spans="1:7" ht="25.5">
      <c r="A910" s="565">
        <v>5</v>
      </c>
      <c r="B910" s="566" t="s">
        <v>3260</v>
      </c>
      <c r="C910" s="567" t="s">
        <v>3090</v>
      </c>
      <c r="D910" s="568">
        <v>1668.6</v>
      </c>
      <c r="E910" s="568">
        <v>13.609517280000002</v>
      </c>
      <c r="F910" s="522">
        <f t="shared" si="66"/>
        <v>17.676908496771937</v>
      </c>
      <c r="G910" s="568">
        <f t="shared" si="68"/>
        <v>29495.68951771365</v>
      </c>
    </row>
    <row r="911" spans="1:7" ht="25.5">
      <c r="A911" s="565">
        <v>6</v>
      </c>
      <c r="B911" s="566" t="s">
        <v>3261</v>
      </c>
      <c r="C911" s="567" t="s">
        <v>3090</v>
      </c>
      <c r="D911" s="568">
        <v>16.399999999999999</v>
      </c>
      <c r="E911" s="568">
        <v>40.696408446067203</v>
      </c>
      <c r="F911" s="522">
        <f t="shared" si="66"/>
        <v>52.859089227622214</v>
      </c>
      <c r="G911" s="568">
        <f t="shared" si="68"/>
        <v>866.88906333300417</v>
      </c>
    </row>
    <row r="912" spans="1:7">
      <c r="A912" s="565">
        <v>7</v>
      </c>
      <c r="B912" s="566" t="s">
        <v>3218</v>
      </c>
      <c r="C912" s="567" t="s">
        <v>73</v>
      </c>
      <c r="D912" s="569">
        <v>32.299999999999997</v>
      </c>
      <c r="E912" s="568">
        <v>252.47078841600006</v>
      </c>
      <c r="F912" s="522">
        <f t="shared" si="66"/>
        <v>327.92515216509577</v>
      </c>
      <c r="G912" s="568">
        <f t="shared" si="68"/>
        <v>10591.982414932592</v>
      </c>
    </row>
    <row r="913" spans="1:7" ht="25.5">
      <c r="A913" s="565">
        <v>8</v>
      </c>
      <c r="B913" s="566" t="s">
        <v>3262</v>
      </c>
      <c r="C913" s="567" t="s">
        <v>3133</v>
      </c>
      <c r="D913" s="569">
        <v>75.2</v>
      </c>
      <c r="E913" s="568">
        <v>1472.2398330000003</v>
      </c>
      <c r="F913" s="522">
        <f t="shared" si="66"/>
        <v>1912.2389338149837</v>
      </c>
      <c r="G913" s="568">
        <f t="shared" si="68"/>
        <v>143800.36782288679</v>
      </c>
    </row>
    <row r="914" spans="1:7" ht="38.25">
      <c r="A914" s="596">
        <v>9</v>
      </c>
      <c r="B914" s="597" t="s">
        <v>3263</v>
      </c>
      <c r="C914" s="598" t="s">
        <v>3264</v>
      </c>
      <c r="D914" s="599">
        <v>3.548</v>
      </c>
      <c r="E914" s="599">
        <v>1058.9361220560002</v>
      </c>
      <c r="F914" s="522">
        <f t="shared" si="66"/>
        <v>1375.4137305823995</v>
      </c>
      <c r="G914" s="522">
        <f t="shared" si="68"/>
        <v>4879.9679161063532</v>
      </c>
    </row>
    <row r="915" spans="1:7">
      <c r="A915" s="565">
        <v>14</v>
      </c>
      <c r="B915" s="566" t="s">
        <v>3251</v>
      </c>
      <c r="C915" s="567" t="s">
        <v>3133</v>
      </c>
      <c r="D915" s="569">
        <v>3.0010000000000003</v>
      </c>
      <c r="E915" s="568">
        <v>1230.0202526400001</v>
      </c>
      <c r="F915" s="522">
        <f t="shared" si="66"/>
        <v>1597.628704072124</v>
      </c>
      <c r="G915" s="522">
        <f t="shared" si="68"/>
        <v>4794.4837409204447</v>
      </c>
    </row>
    <row r="916" spans="1:7">
      <c r="A916" s="582"/>
      <c r="B916" s="582">
        <v>2</v>
      </c>
      <c r="C916" s="567"/>
      <c r="D916" s="568"/>
      <c r="E916" s="568"/>
      <c r="F916" s="522">
        <f t="shared" si="66"/>
        <v>0</v>
      </c>
      <c r="G916" s="522">
        <f t="shared" si="68"/>
        <v>0</v>
      </c>
    </row>
    <row r="917" spans="1:7">
      <c r="A917" s="565">
        <v>17</v>
      </c>
      <c r="B917" s="566" t="s">
        <v>3146</v>
      </c>
      <c r="C917" s="567" t="s">
        <v>2708</v>
      </c>
      <c r="D917" s="568">
        <v>78.900000000000006</v>
      </c>
      <c r="E917" s="568">
        <v>5.7135376540800005</v>
      </c>
      <c r="F917" s="522">
        <f t="shared" si="66"/>
        <v>7.4211068788204031</v>
      </c>
      <c r="G917" s="522">
        <f t="shared" si="68"/>
        <v>585.52533273892982</v>
      </c>
    </row>
    <row r="918" spans="1:7">
      <c r="A918" s="582"/>
      <c r="B918" s="582">
        <v>3</v>
      </c>
      <c r="C918" s="567"/>
      <c r="D918" s="568"/>
      <c r="E918" s="568"/>
      <c r="F918" s="522">
        <f t="shared" si="66"/>
        <v>0</v>
      </c>
      <c r="G918" s="522">
        <f t="shared" si="68"/>
        <v>0</v>
      </c>
    </row>
    <row r="919" spans="1:7">
      <c r="A919" s="565">
        <v>20</v>
      </c>
      <c r="B919" s="566" t="s">
        <v>3142</v>
      </c>
      <c r="C919" s="567" t="s">
        <v>3133</v>
      </c>
      <c r="D919" s="569">
        <v>0.33800000000000002</v>
      </c>
      <c r="E919" s="568">
        <v>644.69204832000014</v>
      </c>
      <c r="F919" s="522">
        <f t="shared" si="66"/>
        <v>837.36712421802463</v>
      </c>
      <c r="G919" s="522">
        <f t="shared" si="68"/>
        <v>283.03008798569232</v>
      </c>
    </row>
    <row r="920" spans="1:7">
      <c r="A920" s="592"/>
      <c r="B920" s="593" t="s">
        <v>11</v>
      </c>
      <c r="C920" s="594"/>
      <c r="D920" s="595"/>
      <c r="E920" s="595"/>
      <c r="F920" s="522">
        <f t="shared" si="66"/>
        <v>0</v>
      </c>
      <c r="G920" s="522">
        <f t="shared" si="68"/>
        <v>0</v>
      </c>
    </row>
    <row r="921" spans="1:7">
      <c r="A921" s="582"/>
      <c r="B921" s="593" t="s">
        <v>3265</v>
      </c>
      <c r="C921" s="567"/>
      <c r="D921" s="568"/>
      <c r="E921" s="568"/>
      <c r="F921" s="522">
        <f t="shared" si="66"/>
        <v>0</v>
      </c>
      <c r="G921" s="522">
        <f t="shared" si="68"/>
        <v>0</v>
      </c>
    </row>
    <row r="922" spans="1:7">
      <c r="A922" s="565">
        <v>21</v>
      </c>
      <c r="B922" s="566" t="s">
        <v>3206</v>
      </c>
      <c r="C922" s="567" t="s">
        <v>3207</v>
      </c>
      <c r="D922" s="568">
        <v>0.02</v>
      </c>
      <c r="E922" s="568">
        <v>278.80379999999997</v>
      </c>
      <c r="F922" s="522">
        <f t="shared" si="66"/>
        <v>362.12814604342105</v>
      </c>
      <c r="G922" s="522">
        <f t="shared" si="68"/>
        <v>7.242562920868421</v>
      </c>
    </row>
    <row r="923" spans="1:7">
      <c r="A923" s="565">
        <v>22</v>
      </c>
      <c r="B923" s="566" t="s">
        <v>3216</v>
      </c>
      <c r="C923" s="567" t="s">
        <v>3090</v>
      </c>
      <c r="D923" s="568">
        <v>0.2</v>
      </c>
      <c r="E923" s="568">
        <v>13.609517280000002</v>
      </c>
      <c r="F923" s="522">
        <f t="shared" si="66"/>
        <v>17.676908496771937</v>
      </c>
      <c r="G923" s="522">
        <f t="shared" si="68"/>
        <v>3.5353816993543874</v>
      </c>
    </row>
    <row r="924" spans="1:7" ht="25.5">
      <c r="A924" s="565">
        <v>23</v>
      </c>
      <c r="B924" s="566" t="s">
        <v>3266</v>
      </c>
      <c r="C924" s="567" t="s">
        <v>3090</v>
      </c>
      <c r="D924" s="568">
        <v>0.5</v>
      </c>
      <c r="E924" s="568">
        <v>77.765819298432021</v>
      </c>
      <c r="F924" s="522">
        <f t="shared" si="66"/>
        <v>101.00720280028064</v>
      </c>
      <c r="G924" s="522">
        <f t="shared" si="68"/>
        <v>50.503601400140319</v>
      </c>
    </row>
    <row r="925" spans="1:7">
      <c r="A925" s="565">
        <v>24</v>
      </c>
      <c r="B925" s="566" t="s">
        <v>3267</v>
      </c>
      <c r="C925" s="567" t="s">
        <v>3207</v>
      </c>
      <c r="D925" s="568">
        <v>1.3000000000000001E-2</v>
      </c>
      <c r="E925" s="568">
        <v>141.93647999999999</v>
      </c>
      <c r="F925" s="522">
        <f t="shared" si="66"/>
        <v>184.35614707665073</v>
      </c>
      <c r="G925" s="522">
        <f t="shared" si="68"/>
        <v>2.3966299119964596</v>
      </c>
    </row>
    <row r="926" spans="1:7">
      <c r="A926" s="596">
        <v>25</v>
      </c>
      <c r="B926" s="597" t="s">
        <v>3268</v>
      </c>
      <c r="C926" s="598" t="s">
        <v>73</v>
      </c>
      <c r="D926" s="600">
        <v>0.36959999999999998</v>
      </c>
      <c r="E926" s="599">
        <v>708.82063488000017</v>
      </c>
      <c r="F926" s="522">
        <f t="shared" si="66"/>
        <v>920.66141991757343</v>
      </c>
      <c r="G926" s="522">
        <f t="shared" si="68"/>
        <v>340.27646080153511</v>
      </c>
    </row>
    <row r="927" spans="1:7">
      <c r="A927" s="596">
        <v>26</v>
      </c>
      <c r="B927" s="597" t="s">
        <v>3344</v>
      </c>
      <c r="C927" s="598" t="s">
        <v>3133</v>
      </c>
      <c r="D927" s="599">
        <v>0.17</v>
      </c>
      <c r="E927" s="599">
        <v>136.33109298720001</v>
      </c>
      <c r="F927" s="522">
        <f t="shared" si="66"/>
        <v>177.0755131441106</v>
      </c>
      <c r="G927" s="522">
        <f t="shared" si="68"/>
        <v>30.102837234498804</v>
      </c>
    </row>
    <row r="928" spans="1:7" ht="25.5">
      <c r="A928" s="596">
        <v>27</v>
      </c>
      <c r="B928" s="597" t="s">
        <v>3270</v>
      </c>
      <c r="C928" s="598" t="s">
        <v>2708</v>
      </c>
      <c r="D928" s="599">
        <v>65</v>
      </c>
      <c r="E928" s="599">
        <v>1.0487232000000002</v>
      </c>
      <c r="F928" s="522">
        <f t="shared" si="66"/>
        <v>1.3621485364572647</v>
      </c>
      <c r="G928" s="522">
        <f t="shared" si="68"/>
        <v>88.539654869722213</v>
      </c>
    </row>
    <row r="929" spans="1:7">
      <c r="A929" s="592"/>
      <c r="B929" s="593" t="s">
        <v>11</v>
      </c>
      <c r="C929" s="594"/>
      <c r="D929" s="595"/>
      <c r="E929" s="595"/>
      <c r="F929" s="522">
        <f t="shared" si="66"/>
        <v>0</v>
      </c>
      <c r="G929" s="522">
        <f t="shared" si="68"/>
        <v>0</v>
      </c>
    </row>
    <row r="930" spans="1:7">
      <c r="A930" s="565">
        <v>1</v>
      </c>
      <c r="B930" s="566" t="s">
        <v>3155</v>
      </c>
      <c r="C930" s="567" t="s">
        <v>3133</v>
      </c>
      <c r="D930" s="568"/>
      <c r="E930" s="568">
        <v>242.37903229439996</v>
      </c>
      <c r="F930" s="522">
        <f t="shared" si="66"/>
        <v>314.81733607852385</v>
      </c>
      <c r="G930" s="522">
        <f t="shared" si="68"/>
        <v>0</v>
      </c>
    </row>
    <row r="931" spans="1:7">
      <c r="A931" s="565">
        <v>2</v>
      </c>
      <c r="B931" s="566" t="s">
        <v>3156</v>
      </c>
      <c r="C931" s="567" t="s">
        <v>3133</v>
      </c>
      <c r="D931" s="568">
        <v>11.638</v>
      </c>
      <c r="E931" s="568">
        <v>169.61327856000003</v>
      </c>
      <c r="F931" s="522">
        <f t="shared" si="66"/>
        <v>220.30453713069602</v>
      </c>
      <c r="G931" s="522">
        <f t="shared" si="68"/>
        <v>2563.9042031270401</v>
      </c>
    </row>
    <row r="932" spans="1:7">
      <c r="A932" s="565">
        <v>3</v>
      </c>
      <c r="B932" s="566" t="s">
        <v>3157</v>
      </c>
      <c r="C932" s="567" t="s">
        <v>3133</v>
      </c>
      <c r="D932" s="569"/>
      <c r="E932" s="568">
        <v>194.89591776</v>
      </c>
      <c r="F932" s="522">
        <f t="shared" si="66"/>
        <v>253.143240407268</v>
      </c>
      <c r="G932" s="522">
        <f t="shared" si="68"/>
        <v>0</v>
      </c>
    </row>
    <row r="933" spans="1:7">
      <c r="A933" s="565">
        <v>4</v>
      </c>
      <c r="B933" s="566" t="s">
        <v>3158</v>
      </c>
      <c r="C933" s="567" t="s">
        <v>3133</v>
      </c>
      <c r="D933" s="581"/>
      <c r="E933" s="568">
        <v>785.60427000000004</v>
      </c>
      <c r="F933" s="522">
        <f t="shared" si="66"/>
        <v>1020.3928993037226</v>
      </c>
      <c r="G933" s="522">
        <f t="shared" si="68"/>
        <v>0</v>
      </c>
    </row>
    <row r="934" spans="1:7">
      <c r="A934" s="565">
        <v>5</v>
      </c>
      <c r="B934" s="566" t="s">
        <v>3271</v>
      </c>
      <c r="C934" s="567" t="s">
        <v>2708</v>
      </c>
      <c r="D934" s="569">
        <v>102.8</v>
      </c>
      <c r="E934" s="568">
        <v>4.2387824880000009</v>
      </c>
      <c r="F934" s="522">
        <f t="shared" si="66"/>
        <v>5.5056008700769503</v>
      </c>
      <c r="G934" s="522">
        <f t="shared" si="68"/>
        <v>565.97576944391051</v>
      </c>
    </row>
    <row r="935" spans="1:7" ht="38.25">
      <c r="A935" s="565">
        <v>6</v>
      </c>
      <c r="B935" s="566" t="s">
        <v>3160</v>
      </c>
      <c r="C935" s="567" t="s">
        <v>2708</v>
      </c>
      <c r="D935" s="568">
        <v>500.2</v>
      </c>
      <c r="E935" s="568">
        <v>8.1332843630400014</v>
      </c>
      <c r="F935" s="522">
        <f t="shared" si="66"/>
        <v>10.564028136028355</v>
      </c>
      <c r="G935" s="522">
        <f t="shared" si="68"/>
        <v>5284.1268736413831</v>
      </c>
    </row>
    <row r="936" spans="1:7">
      <c r="A936" s="565">
        <v>7</v>
      </c>
      <c r="B936" s="566" t="s">
        <v>3161</v>
      </c>
      <c r="C936" s="567" t="s">
        <v>3133</v>
      </c>
      <c r="D936" s="569">
        <v>5.0019999999999998</v>
      </c>
      <c r="E936" s="568">
        <v>142.87814520000001</v>
      </c>
      <c r="F936" s="522">
        <f t="shared" si="66"/>
        <v>185.57924185896579</v>
      </c>
      <c r="G936" s="522">
        <f t="shared" si="68"/>
        <v>928.26736777854683</v>
      </c>
    </row>
    <row r="937" spans="1:7">
      <c r="A937" s="565">
        <v>8</v>
      </c>
      <c r="B937" s="566" t="s">
        <v>3163</v>
      </c>
      <c r="C937" s="567" t="s">
        <v>2708</v>
      </c>
      <c r="D937" s="568">
        <v>80.2</v>
      </c>
      <c r="E937" s="568">
        <v>6.3914148110400006</v>
      </c>
      <c r="F937" s="522">
        <f t="shared" si="66"/>
        <v>8.3015769373171313</v>
      </c>
      <c r="G937" s="522">
        <f t="shared" si="68"/>
        <v>665.78647037283395</v>
      </c>
    </row>
    <row r="938" spans="1:7" ht="38.25">
      <c r="A938" s="565">
        <v>1</v>
      </c>
      <c r="B938" s="566" t="s">
        <v>4141</v>
      </c>
      <c r="C938" s="567" t="s">
        <v>2556</v>
      </c>
      <c r="D938" s="568">
        <v>8.1999999999999993</v>
      </c>
      <c r="E938" s="568">
        <v>34.954774872000009</v>
      </c>
      <c r="F938" s="522">
        <f t="shared" si="66"/>
        <v>45.401489577123854</v>
      </c>
      <c r="G938" s="522">
        <f t="shared" si="68"/>
        <v>372.29221453241558</v>
      </c>
    </row>
    <row r="939" spans="1:7" ht="25.5">
      <c r="A939" s="565">
        <v>1</v>
      </c>
      <c r="B939" s="566" t="s">
        <v>3167</v>
      </c>
      <c r="C939" s="567" t="s">
        <v>3133</v>
      </c>
      <c r="D939" s="581">
        <v>0.11900000000000001</v>
      </c>
      <c r="E939" s="568">
        <v>594.55449299520001</v>
      </c>
      <c r="F939" s="522">
        <f t="shared" si="66"/>
        <v>772.24527165748088</v>
      </c>
      <c r="G939" s="522">
        <f t="shared" si="68"/>
        <v>91.897187327240232</v>
      </c>
    </row>
    <row r="940" spans="1:7" ht="25.5">
      <c r="A940" s="565">
        <v>2</v>
      </c>
      <c r="B940" s="566" t="s">
        <v>3168</v>
      </c>
      <c r="C940" s="567" t="s">
        <v>3133</v>
      </c>
      <c r="D940" s="581">
        <v>0.11900000000000001</v>
      </c>
      <c r="E940" s="568">
        <v>175.28548056</v>
      </c>
      <c r="F940" s="522">
        <f t="shared" si="66"/>
        <v>227.6719546273147</v>
      </c>
      <c r="G940" s="522">
        <f t="shared" si="68"/>
        <v>27.092962600650452</v>
      </c>
    </row>
    <row r="941" spans="1:7" ht="51">
      <c r="A941" s="565">
        <v>3</v>
      </c>
      <c r="B941" s="566" t="s">
        <v>3272</v>
      </c>
      <c r="C941" s="567" t="s">
        <v>2708</v>
      </c>
      <c r="D941" s="568">
        <v>4.3120000000000003</v>
      </c>
      <c r="E941" s="568">
        <v>14.172760080000002</v>
      </c>
      <c r="F941" s="522">
        <f t="shared" si="66"/>
        <v>18.408484145799335</v>
      </c>
      <c r="G941" s="522">
        <f t="shared" si="68"/>
        <v>79.377383636686744</v>
      </c>
    </row>
    <row r="942" spans="1:7" ht="63.75">
      <c r="A942" s="565">
        <v>4</v>
      </c>
      <c r="B942" s="566" t="s">
        <v>3273</v>
      </c>
      <c r="C942" s="567" t="s">
        <v>2708</v>
      </c>
      <c r="D942" s="568">
        <v>4.3120000000000003</v>
      </c>
      <c r="E942" s="568">
        <v>18.658964880000003</v>
      </c>
      <c r="F942" s="522">
        <f t="shared" si="66"/>
        <v>24.235452885088748</v>
      </c>
      <c r="G942" s="522">
        <f t="shared" si="68"/>
        <v>104.50327284050269</v>
      </c>
    </row>
    <row r="943" spans="1:7">
      <c r="A943" s="565">
        <v>5</v>
      </c>
      <c r="B943" s="566" t="s">
        <v>3274</v>
      </c>
      <c r="C943" s="567" t="s">
        <v>2556</v>
      </c>
      <c r="D943" s="568">
        <v>321.10000000000002</v>
      </c>
      <c r="E943" s="568">
        <v>1.5447357364800003</v>
      </c>
      <c r="F943" s="522">
        <f t="shared" si="66"/>
        <v>2.0064012340524813</v>
      </c>
      <c r="G943" s="522">
        <f t="shared" si="68"/>
        <v>644.25543625425178</v>
      </c>
    </row>
    <row r="944" spans="1:7">
      <c r="A944" s="565">
        <v>6</v>
      </c>
      <c r="B944" s="566" t="s">
        <v>3171</v>
      </c>
      <c r="C944" s="567" t="s">
        <v>2556</v>
      </c>
      <c r="D944" s="568">
        <v>84.4</v>
      </c>
      <c r="E944" s="568">
        <v>0.67029867984000002</v>
      </c>
      <c r="F944" s="522">
        <f t="shared" si="66"/>
        <v>0.87062664937067524</v>
      </c>
      <c r="G944" s="522">
        <f t="shared" si="68"/>
        <v>73.480889206884996</v>
      </c>
    </row>
    <row r="945" spans="1:7">
      <c r="A945" s="592"/>
      <c r="B945" s="593" t="s">
        <v>11</v>
      </c>
      <c r="C945" s="594"/>
      <c r="D945" s="595"/>
      <c r="E945" s="595"/>
      <c r="F945" s="522">
        <f t="shared" si="66"/>
        <v>0</v>
      </c>
      <c r="G945" s="522">
        <f t="shared" si="68"/>
        <v>0</v>
      </c>
    </row>
    <row r="946" spans="1:7" ht="38.25">
      <c r="A946" s="565">
        <v>1</v>
      </c>
      <c r="B946" s="566" t="s">
        <v>3176</v>
      </c>
      <c r="C946" s="567" t="s">
        <v>2708</v>
      </c>
      <c r="D946" s="568">
        <v>21.6</v>
      </c>
      <c r="E946" s="568">
        <v>17.301439008000003</v>
      </c>
      <c r="F946" s="522">
        <f t="shared" si="66"/>
        <v>22.472211755544105</v>
      </c>
      <c r="G946" s="522">
        <f t="shared" si="68"/>
        <v>485.3997739197527</v>
      </c>
    </row>
    <row r="947" spans="1:7" ht="38.25">
      <c r="A947" s="565">
        <v>2</v>
      </c>
      <c r="B947" s="566" t="s">
        <v>3177</v>
      </c>
      <c r="C947" s="567" t="s">
        <v>2708</v>
      </c>
      <c r="D947" s="568">
        <v>327.60000000000002</v>
      </c>
      <c r="E947" s="568">
        <v>14.813646480000003</v>
      </c>
      <c r="F947" s="522">
        <f t="shared" si="66"/>
        <v>19.240908251412108</v>
      </c>
      <c r="G947" s="522">
        <f t="shared" si="68"/>
        <v>6303.3215431626068</v>
      </c>
    </row>
    <row r="948" spans="1:7" ht="25.5">
      <c r="A948" s="565">
        <v>3</v>
      </c>
      <c r="B948" s="566" t="s">
        <v>3186</v>
      </c>
      <c r="C948" s="567" t="s">
        <v>2708</v>
      </c>
      <c r="D948" s="568">
        <v>194.7</v>
      </c>
      <c r="E948" s="568">
        <v>22.260322080000002</v>
      </c>
      <c r="F948" s="522">
        <f t="shared" si="66"/>
        <v>28.913125162425445</v>
      </c>
      <c r="G948" s="522">
        <f t="shared" si="68"/>
        <v>5629.3854691242341</v>
      </c>
    </row>
    <row r="949" spans="1:7" ht="38.25">
      <c r="A949" s="565">
        <v>4</v>
      </c>
      <c r="B949" s="566" t="s">
        <v>3275</v>
      </c>
      <c r="C949" s="567" t="s">
        <v>2708</v>
      </c>
      <c r="D949" s="568">
        <v>42.4</v>
      </c>
      <c r="E949" s="568">
        <v>16.620521760000003</v>
      </c>
      <c r="F949" s="522">
        <f t="shared" si="66"/>
        <v>21.587793033033048</v>
      </c>
      <c r="G949" s="522">
        <f t="shared" si="68"/>
        <v>915.32242460060115</v>
      </c>
    </row>
    <row r="950" spans="1:7" ht="63.75">
      <c r="A950" s="565">
        <v>5</v>
      </c>
      <c r="B950" s="566" t="s">
        <v>3276</v>
      </c>
      <c r="C950" s="567" t="s">
        <v>2708</v>
      </c>
      <c r="D950" s="568">
        <v>756</v>
      </c>
      <c r="E950" s="568">
        <v>15.5484936</v>
      </c>
      <c r="F950" s="522">
        <f t="shared" si="66"/>
        <v>20.195374529098952</v>
      </c>
      <c r="G950" s="536">
        <f t="shared" si="68"/>
        <v>15267.703143998808</v>
      </c>
    </row>
    <row r="951" spans="1:7" ht="38.25">
      <c r="A951" s="565">
        <v>6</v>
      </c>
      <c r="B951" s="566" t="s">
        <v>3277</v>
      </c>
      <c r="C951" s="567" t="s">
        <v>2708</v>
      </c>
      <c r="D951" s="568">
        <v>59.1</v>
      </c>
      <c r="E951" s="568">
        <v>18.415003680000002</v>
      </c>
      <c r="F951" s="522">
        <f t="shared" si="66"/>
        <v>23.918580528748809</v>
      </c>
      <c r="G951" s="522">
        <f t="shared" si="68"/>
        <v>1413.5881092490547</v>
      </c>
    </row>
    <row r="952" spans="1:7" ht="25.5">
      <c r="A952" s="565">
        <v>7</v>
      </c>
      <c r="B952" s="566" t="s">
        <v>3278</v>
      </c>
      <c r="C952" s="567" t="s">
        <v>2556</v>
      </c>
      <c r="D952" s="568">
        <v>50.4</v>
      </c>
      <c r="E952" s="568">
        <v>25.050166872000005</v>
      </c>
      <c r="F952" s="522">
        <f t="shared" si="66"/>
        <v>32.536753399471912</v>
      </c>
      <c r="G952" s="522">
        <f t="shared" si="68"/>
        <v>1639.8523713333843</v>
      </c>
    </row>
    <row r="953" spans="1:7" ht="25.5">
      <c r="A953" s="565">
        <v>8</v>
      </c>
      <c r="B953" s="566" t="s">
        <v>3279</v>
      </c>
      <c r="C953" s="567" t="s">
        <v>107</v>
      </c>
      <c r="D953" s="569">
        <v>1100</v>
      </c>
      <c r="E953" s="568">
        <v>6.3331560000000016</v>
      </c>
      <c r="F953" s="522">
        <f t="shared" si="66"/>
        <v>8.2259066801950649</v>
      </c>
      <c r="G953" s="522">
        <f t="shared" si="68"/>
        <v>9048.4973482145706</v>
      </c>
    </row>
    <row r="954" spans="1:7">
      <c r="A954" s="565">
        <v>9</v>
      </c>
      <c r="B954" s="566" t="s">
        <v>3188</v>
      </c>
      <c r="C954" s="567" t="s">
        <v>73</v>
      </c>
      <c r="D954" s="569">
        <v>7.6999999999999999E-2</v>
      </c>
      <c r="E954" s="568">
        <v>74.64943079999999</v>
      </c>
      <c r="F954" s="522">
        <f t="shared" si="66"/>
        <v>96.959438783835267</v>
      </c>
      <c r="G954" s="522">
        <f t="shared" si="68"/>
        <v>7.4658767863553157</v>
      </c>
    </row>
    <row r="955" spans="1:7">
      <c r="A955" s="565">
        <v>10</v>
      </c>
      <c r="B955" s="566" t="s">
        <v>3189</v>
      </c>
      <c r="C955" s="567" t="s">
        <v>2708</v>
      </c>
      <c r="D955" s="569">
        <v>349.2</v>
      </c>
      <c r="E955" s="568">
        <v>0.60592896000000018</v>
      </c>
      <c r="F955" s="522">
        <f t="shared" si="66"/>
        <v>0.7870191543975309</v>
      </c>
      <c r="G955" s="522">
        <f t="shared" si="68"/>
        <v>274.82708871561778</v>
      </c>
    </row>
    <row r="956" spans="1:7" ht="51">
      <c r="A956" s="565">
        <v>11</v>
      </c>
      <c r="B956" s="566" t="s">
        <v>3148</v>
      </c>
      <c r="C956" s="567" t="s">
        <v>2708</v>
      </c>
      <c r="D956" s="568">
        <v>802</v>
      </c>
      <c r="E956" s="568">
        <v>4.9321367400000007</v>
      </c>
      <c r="F956" s="522">
        <f t="shared" si="66"/>
        <v>6.4061735661021943</v>
      </c>
      <c r="G956" s="522">
        <f t="shared" si="68"/>
        <v>5137.7512000139595</v>
      </c>
    </row>
    <row r="957" spans="1:7" ht="51">
      <c r="A957" s="565">
        <v>12</v>
      </c>
      <c r="B957" s="566" t="s">
        <v>3280</v>
      </c>
      <c r="C957" s="567" t="s">
        <v>2708</v>
      </c>
      <c r="D957" s="568">
        <v>580.4</v>
      </c>
      <c r="E957" s="568">
        <v>3.2634809904000002</v>
      </c>
      <c r="F957" s="522">
        <f t="shared" si="66"/>
        <v>4.2388171205037368</v>
      </c>
      <c r="G957" s="522">
        <f t="shared" si="68"/>
        <v>2460.2094567403688</v>
      </c>
    </row>
    <row r="958" spans="1:7" ht="51">
      <c r="A958" s="565">
        <v>13</v>
      </c>
      <c r="B958" s="566" t="s">
        <v>3343</v>
      </c>
      <c r="C958" s="582" t="s">
        <v>2374</v>
      </c>
      <c r="D958" s="583">
        <v>6.1600000000000002E-2</v>
      </c>
      <c r="E958" s="568">
        <v>176.68498684799999</v>
      </c>
      <c r="F958" s="522">
        <f t="shared" si="66"/>
        <v>229.48972259693903</v>
      </c>
      <c r="G958" s="522">
        <f t="shared" si="68"/>
        <v>14.136566911971444</v>
      </c>
    </row>
    <row r="959" spans="1:7" ht="38.25">
      <c r="A959" s="565">
        <v>14</v>
      </c>
      <c r="B959" s="566" t="s">
        <v>3202</v>
      </c>
      <c r="C959" s="582" t="s">
        <v>2708</v>
      </c>
      <c r="D959" s="584">
        <v>30.8</v>
      </c>
      <c r="E959" s="568">
        <v>6.893190360000002</v>
      </c>
      <c r="F959" s="522">
        <f t="shared" si="66"/>
        <v>8.9533150028485373</v>
      </c>
      <c r="G959" s="522">
        <f t="shared" si="68"/>
        <v>275.76210208773495</v>
      </c>
    </row>
    <row r="960" spans="1:7">
      <c r="A960" s="529"/>
      <c r="B960" s="530" t="s">
        <v>11</v>
      </c>
      <c r="C960" s="529"/>
      <c r="D960" s="531"/>
      <c r="E960" s="529"/>
      <c r="F960" s="529"/>
      <c r="G960" s="532">
        <f>SUM(G904:G959)</f>
        <v>262619.44065561506</v>
      </c>
    </row>
    <row r="961" spans="1:7">
      <c r="A961" s="755" t="s">
        <v>4269</v>
      </c>
      <c r="B961" s="755"/>
      <c r="C961" s="755"/>
      <c r="D961" s="755"/>
      <c r="E961" s="755"/>
      <c r="F961" s="755"/>
      <c r="G961" s="755"/>
    </row>
    <row r="962" spans="1:7">
      <c r="A962" s="533">
        <v>9</v>
      </c>
      <c r="B962" s="534" t="s">
        <v>2359</v>
      </c>
      <c r="C962" s="535" t="s">
        <v>107</v>
      </c>
      <c r="D962" s="536">
        <v>10</v>
      </c>
      <c r="E962" s="536">
        <v>12.590932560000002</v>
      </c>
      <c r="F962" s="522">
        <f t="shared" ref="F962:F963" si="69">E962*$H$3</f>
        <v>16.353905739127466</v>
      </c>
      <c r="G962" s="522">
        <f t="shared" ref="G962:G963" si="70">F962*D962</f>
        <v>163.53905739127467</v>
      </c>
    </row>
    <row r="963" spans="1:7">
      <c r="A963" s="533">
        <v>10</v>
      </c>
      <c r="B963" s="534" t="s">
        <v>2360</v>
      </c>
      <c r="C963" s="535" t="s">
        <v>107</v>
      </c>
      <c r="D963" s="536">
        <v>6</v>
      </c>
      <c r="E963" s="536">
        <v>7.6386285600000008</v>
      </c>
      <c r="F963" s="522">
        <f t="shared" si="69"/>
        <v>9.9215376503014934</v>
      </c>
      <c r="G963" s="522">
        <f t="shared" si="70"/>
        <v>59.529225901808957</v>
      </c>
    </row>
    <row r="964" spans="1:7">
      <c r="A964" s="529"/>
      <c r="B964" s="530" t="s">
        <v>11</v>
      </c>
      <c r="C964" s="529"/>
      <c r="D964" s="531"/>
      <c r="E964" s="529"/>
      <c r="F964" s="529"/>
      <c r="G964" s="532">
        <f>SUM(G962:G963)</f>
        <v>223.06828329308362</v>
      </c>
    </row>
    <row r="965" spans="1:7">
      <c r="A965" s="755" t="s">
        <v>4270</v>
      </c>
      <c r="B965" s="755"/>
      <c r="C965" s="755"/>
      <c r="D965" s="755"/>
      <c r="E965" s="755"/>
      <c r="F965" s="755"/>
      <c r="G965" s="755"/>
    </row>
    <row r="966" spans="1:7">
      <c r="A966" s="533">
        <v>5</v>
      </c>
      <c r="B966" s="534" t="s">
        <v>2367</v>
      </c>
      <c r="C966" s="542" t="s">
        <v>107</v>
      </c>
      <c r="D966" s="536">
        <v>6</v>
      </c>
      <c r="E966" s="529">
        <v>17.667790800000002</v>
      </c>
      <c r="F966" s="522">
        <f t="shared" ref="F966:F975" si="71">E966*$H$3</f>
        <v>22.948052813795982</v>
      </c>
      <c r="G966" s="522">
        <f t="shared" ref="G966" si="72">F966*D966</f>
        <v>137.68831688277589</v>
      </c>
    </row>
    <row r="967" spans="1:7">
      <c r="A967" s="533">
        <v>6</v>
      </c>
      <c r="B967" s="534" t="s">
        <v>2368</v>
      </c>
      <c r="C967" s="542" t="s">
        <v>107</v>
      </c>
      <c r="D967" s="536">
        <v>6</v>
      </c>
      <c r="E967" s="601">
        <v>40.095651840000009</v>
      </c>
      <c r="F967" s="522">
        <f t="shared" si="71"/>
        <v>52.078788256191949</v>
      </c>
      <c r="G967" s="522">
        <f t="shared" ref="G967:G975" si="73">F967*D967</f>
        <v>312.47272953715168</v>
      </c>
    </row>
    <row r="968" spans="1:7">
      <c r="A968" s="533">
        <v>7</v>
      </c>
      <c r="B968" s="534" t="s">
        <v>2370</v>
      </c>
      <c r="C968" s="542" t="s">
        <v>107</v>
      </c>
      <c r="D968" s="536">
        <v>10</v>
      </c>
      <c r="E968" s="529">
        <v>20.367145800000003</v>
      </c>
      <c r="F968" s="522">
        <f t="shared" si="71"/>
        <v>26.454147141287354</v>
      </c>
      <c r="G968" s="522">
        <f t="shared" si="73"/>
        <v>264.54147141287353</v>
      </c>
    </row>
    <row r="969" spans="1:7">
      <c r="A969" s="533">
        <v>8</v>
      </c>
      <c r="B969" s="534" t="s">
        <v>2369</v>
      </c>
      <c r="C969" s="535" t="s">
        <v>107</v>
      </c>
      <c r="D969" s="536">
        <v>8</v>
      </c>
      <c r="E969" s="529">
        <v>9.48255084</v>
      </c>
      <c r="F969" s="522">
        <f t="shared" si="71"/>
        <v>12.316541436851598</v>
      </c>
      <c r="G969" s="522">
        <f t="shared" si="73"/>
        <v>98.53233149481278</v>
      </c>
    </row>
    <row r="970" spans="1:7">
      <c r="A970" s="533">
        <v>9</v>
      </c>
      <c r="B970" s="534" t="s">
        <v>2371</v>
      </c>
      <c r="C970" s="535" t="s">
        <v>2362</v>
      </c>
      <c r="D970" s="536">
        <v>3</v>
      </c>
      <c r="E970" s="529">
        <v>18.284627664000002</v>
      </c>
      <c r="F970" s="522">
        <f t="shared" si="71"/>
        <v>23.749239849164788</v>
      </c>
      <c r="G970" s="522">
        <f t="shared" si="73"/>
        <v>71.24771954749437</v>
      </c>
    </row>
    <row r="971" spans="1:7" ht="25.5">
      <c r="A971" s="533">
        <v>11</v>
      </c>
      <c r="B971" s="534" t="s">
        <v>2372</v>
      </c>
      <c r="C971" s="535" t="s">
        <v>4221</v>
      </c>
      <c r="D971" s="536">
        <v>5</v>
      </c>
      <c r="E971" s="529">
        <v>0.70788913199999992</v>
      </c>
      <c r="F971" s="522">
        <f t="shared" si="71"/>
        <v>0.91945152460420754</v>
      </c>
      <c r="G971" s="522">
        <f t="shared" si="73"/>
        <v>4.5972576230210374</v>
      </c>
    </row>
    <row r="972" spans="1:7" ht="14.25">
      <c r="A972" s="533">
        <v>12</v>
      </c>
      <c r="B972" s="534" t="s">
        <v>2373</v>
      </c>
      <c r="C972" s="535" t="s">
        <v>4221</v>
      </c>
      <c r="D972" s="536">
        <v>35.5</v>
      </c>
      <c r="E972" s="529">
        <v>0.11684211</v>
      </c>
      <c r="F972" s="522">
        <f t="shared" si="71"/>
        <v>0.15176197983708067</v>
      </c>
      <c r="G972" s="522">
        <f t="shared" si="73"/>
        <v>5.3875502842163643</v>
      </c>
    </row>
    <row r="973" spans="1:7" ht="25.5">
      <c r="A973" s="533">
        <v>13</v>
      </c>
      <c r="B973" s="537" t="s">
        <v>2375</v>
      </c>
      <c r="C973" s="538" t="s">
        <v>2374</v>
      </c>
      <c r="D973" s="536">
        <v>7.5</v>
      </c>
      <c r="E973" s="529">
        <v>2.8347480000000003</v>
      </c>
      <c r="F973" s="522">
        <f t="shared" si="71"/>
        <v>3.6819513856708408</v>
      </c>
      <c r="G973" s="522">
        <f t="shared" si="73"/>
        <v>27.614635392531305</v>
      </c>
    </row>
    <row r="974" spans="1:7">
      <c r="A974" s="533">
        <v>15</v>
      </c>
      <c r="B974" s="534" t="s">
        <v>2379</v>
      </c>
      <c r="C974" s="535" t="s">
        <v>2362</v>
      </c>
      <c r="D974" s="536">
        <v>10</v>
      </c>
      <c r="E974" s="529">
        <v>1.4806032</v>
      </c>
      <c r="F974" s="522">
        <f t="shared" si="71"/>
        <v>1.9231018079450732</v>
      </c>
      <c r="G974" s="522">
        <f t="shared" si="73"/>
        <v>19.231018079450731</v>
      </c>
    </row>
    <row r="975" spans="1:7">
      <c r="A975" s="533">
        <v>17</v>
      </c>
      <c r="B975" s="534" t="s">
        <v>2380</v>
      </c>
      <c r="C975" s="535" t="s">
        <v>2362</v>
      </c>
      <c r="D975" s="536">
        <v>28</v>
      </c>
      <c r="E975" s="529">
        <v>1.960798032</v>
      </c>
      <c r="F975" s="522">
        <f t="shared" si="71"/>
        <v>2.5468094627610838</v>
      </c>
      <c r="G975" s="522">
        <f t="shared" si="73"/>
        <v>71.310664957310351</v>
      </c>
    </row>
    <row r="976" spans="1:7">
      <c r="A976" s="529"/>
      <c r="B976" s="530" t="s">
        <v>11</v>
      </c>
      <c r="C976" s="529"/>
      <c r="D976" s="531"/>
      <c r="E976" s="529"/>
      <c r="F976" s="529"/>
      <c r="G976" s="532">
        <f>SUM(G966:G975)</f>
        <v>1012.6236952116379</v>
      </c>
    </row>
    <row r="977" spans="1:7">
      <c r="A977" s="755" t="s">
        <v>4271</v>
      </c>
      <c r="B977" s="755"/>
      <c r="C977" s="755"/>
      <c r="D977" s="755"/>
      <c r="E977" s="755"/>
      <c r="F977" s="755"/>
      <c r="G977" s="755"/>
    </row>
    <row r="978" spans="1:7" ht="25.5">
      <c r="A978" s="542">
        <v>1</v>
      </c>
      <c r="B978" s="534" t="s">
        <v>2424</v>
      </c>
      <c r="C978" s="535" t="s">
        <v>2420</v>
      </c>
      <c r="D978" s="541">
        <v>56</v>
      </c>
      <c r="E978" s="541">
        <v>0.81573660000000003</v>
      </c>
      <c r="F978" s="522">
        <f t="shared" ref="F978:F992" si="74">E978*$H$3</f>
        <v>1.0595306901045243</v>
      </c>
      <c r="G978" s="522">
        <f t="shared" ref="G978" si="75">F978*D978</f>
        <v>59.333718645853359</v>
      </c>
    </row>
    <row r="979" spans="1:7">
      <c r="A979" s="542">
        <v>2</v>
      </c>
      <c r="B979" s="534" t="s">
        <v>2421</v>
      </c>
      <c r="C979" s="535" t="s">
        <v>2422</v>
      </c>
      <c r="D979" s="544">
        <v>80</v>
      </c>
      <c r="E979" s="541">
        <v>4.6609920000000011</v>
      </c>
      <c r="F979" s="522">
        <f t="shared" si="74"/>
        <v>6.0539934953656216</v>
      </c>
      <c r="G979" s="522">
        <f t="shared" ref="G979:G992" si="76">F979*D979</f>
        <v>484.31947962924971</v>
      </c>
    </row>
    <row r="980" spans="1:7">
      <c r="A980" s="542">
        <v>3</v>
      </c>
      <c r="B980" s="534" t="s">
        <v>2423</v>
      </c>
      <c r="C980" s="535" t="s">
        <v>107</v>
      </c>
      <c r="D980" s="536">
        <v>52</v>
      </c>
      <c r="E980" s="541">
        <v>0.48590841600000007</v>
      </c>
      <c r="F980" s="522">
        <f t="shared" si="74"/>
        <v>0.63112882189186603</v>
      </c>
      <c r="G980" s="522">
        <f t="shared" si="76"/>
        <v>32.818698738377037</v>
      </c>
    </row>
    <row r="981" spans="1:7">
      <c r="A981" s="542">
        <v>4</v>
      </c>
      <c r="B981" s="534" t="s">
        <v>2679</v>
      </c>
      <c r="C981" s="535" t="s">
        <v>107</v>
      </c>
      <c r="D981" s="536">
        <v>3</v>
      </c>
      <c r="E981" s="541">
        <v>4.9889739840000003</v>
      </c>
      <c r="F981" s="522">
        <f t="shared" si="74"/>
        <v>6.4799974013438133</v>
      </c>
      <c r="G981" s="522">
        <f t="shared" si="76"/>
        <v>19.439992204031441</v>
      </c>
    </row>
    <row r="982" spans="1:7">
      <c r="A982" s="542">
        <v>5</v>
      </c>
      <c r="B982" s="534" t="s">
        <v>2680</v>
      </c>
      <c r="C982" s="535" t="s">
        <v>107</v>
      </c>
      <c r="D982" s="536">
        <v>3</v>
      </c>
      <c r="E982" s="541">
        <v>5.0216009280000007</v>
      </c>
      <c r="F982" s="522">
        <f t="shared" si="74"/>
        <v>6.5223753558113735</v>
      </c>
      <c r="G982" s="522">
        <f t="shared" si="76"/>
        <v>19.567126067434121</v>
      </c>
    </row>
    <row r="983" spans="1:7">
      <c r="A983" s="542">
        <v>6</v>
      </c>
      <c r="B983" s="534" t="s">
        <v>2681</v>
      </c>
      <c r="C983" s="535" t="s">
        <v>107</v>
      </c>
      <c r="D983" s="536">
        <v>129</v>
      </c>
      <c r="E983" s="541">
        <v>0.16196947200000003</v>
      </c>
      <c r="F983" s="522">
        <f t="shared" si="74"/>
        <v>0.21037627396395533</v>
      </c>
      <c r="G983" s="522">
        <f t="shared" si="76"/>
        <v>27.138539341350238</v>
      </c>
    </row>
    <row r="984" spans="1:7">
      <c r="A984" s="542">
        <v>7</v>
      </c>
      <c r="B984" s="534" t="s">
        <v>2682</v>
      </c>
      <c r="C984" s="535" t="s">
        <v>107</v>
      </c>
      <c r="D984" s="536">
        <v>3</v>
      </c>
      <c r="E984" s="541">
        <v>4.7955428160000002</v>
      </c>
      <c r="F984" s="522">
        <f t="shared" si="74"/>
        <v>6.2287566712861402</v>
      </c>
      <c r="G984" s="522">
        <f t="shared" si="76"/>
        <v>18.686270013858419</v>
      </c>
    </row>
    <row r="985" spans="1:7">
      <c r="A985" s="542">
        <v>8</v>
      </c>
      <c r="B985" s="534" t="s">
        <v>2683</v>
      </c>
      <c r="C985" s="535" t="s">
        <v>107</v>
      </c>
      <c r="D985" s="536">
        <v>8</v>
      </c>
      <c r="E985" s="541">
        <v>7.2810167999999997</v>
      </c>
      <c r="F985" s="522">
        <f t="shared" si="74"/>
        <v>9.4570487026898569</v>
      </c>
      <c r="G985" s="522">
        <f t="shared" si="76"/>
        <v>75.656389621518855</v>
      </c>
    </row>
    <row r="986" spans="1:7">
      <c r="A986" s="542">
        <v>9</v>
      </c>
      <c r="B986" s="534" t="s">
        <v>2684</v>
      </c>
      <c r="C986" s="535" t="s">
        <v>107</v>
      </c>
      <c r="D986" s="536">
        <v>2</v>
      </c>
      <c r="E986" s="541">
        <v>9.6115127999999999</v>
      </c>
      <c r="F986" s="522">
        <f t="shared" si="74"/>
        <v>12.484045450372667</v>
      </c>
      <c r="G986" s="522">
        <f t="shared" si="76"/>
        <v>24.968090900745334</v>
      </c>
    </row>
    <row r="987" spans="1:7">
      <c r="A987" s="542">
        <v>10</v>
      </c>
      <c r="B987" s="534" t="s">
        <v>2443</v>
      </c>
      <c r="C987" s="535" t="s">
        <v>107</v>
      </c>
      <c r="D987" s="536">
        <v>2</v>
      </c>
      <c r="E987" s="541">
        <v>154.56434820000001</v>
      </c>
      <c r="F987" s="522">
        <f t="shared" si="74"/>
        <v>200.75802717924142</v>
      </c>
      <c r="G987" s="522">
        <f t="shared" si="76"/>
        <v>401.51605435848285</v>
      </c>
    </row>
    <row r="988" spans="1:7" ht="25.5">
      <c r="A988" s="542">
        <v>16</v>
      </c>
      <c r="B988" s="534" t="s">
        <v>2685</v>
      </c>
      <c r="C988" s="535" t="s">
        <v>2349</v>
      </c>
      <c r="D988" s="548">
        <v>16</v>
      </c>
      <c r="E988" s="541">
        <v>3.1678278</v>
      </c>
      <c r="F988" s="522">
        <f t="shared" si="74"/>
        <v>4.1145766599982112</v>
      </c>
      <c r="G988" s="522">
        <f t="shared" si="76"/>
        <v>65.833226559971379</v>
      </c>
    </row>
    <row r="989" spans="1:7">
      <c r="A989" s="542">
        <v>22</v>
      </c>
      <c r="B989" s="534" t="s">
        <v>2686</v>
      </c>
      <c r="C989" s="535" t="s">
        <v>107</v>
      </c>
      <c r="D989" s="536">
        <v>2</v>
      </c>
      <c r="E989" s="541">
        <v>4.7955428160000002</v>
      </c>
      <c r="F989" s="522">
        <f t="shared" si="74"/>
        <v>6.2287566712861402</v>
      </c>
      <c r="G989" s="522">
        <f t="shared" si="76"/>
        <v>12.45751334257228</v>
      </c>
    </row>
    <row r="990" spans="1:7">
      <c r="A990" s="542">
        <v>23</v>
      </c>
      <c r="B990" s="534" t="s">
        <v>2439</v>
      </c>
      <c r="C990" s="535" t="s">
        <v>107</v>
      </c>
      <c r="D990" s="536">
        <v>2</v>
      </c>
      <c r="E990" s="541">
        <v>5.0216009280000007</v>
      </c>
      <c r="F990" s="522">
        <f t="shared" si="74"/>
        <v>6.5223753558113735</v>
      </c>
      <c r="G990" s="522">
        <f t="shared" si="76"/>
        <v>13.044750711622747</v>
      </c>
    </row>
    <row r="991" spans="1:7">
      <c r="A991" s="542">
        <v>24</v>
      </c>
      <c r="B991" s="534" t="s">
        <v>2687</v>
      </c>
      <c r="C991" s="535" t="s">
        <v>107</v>
      </c>
      <c r="D991" s="536">
        <v>2</v>
      </c>
      <c r="E991" s="541">
        <v>6.1052815680000005</v>
      </c>
      <c r="F991" s="522">
        <f t="shared" si="74"/>
        <v>7.9299288434838804</v>
      </c>
      <c r="G991" s="522">
        <f t="shared" si="76"/>
        <v>15.859857686967761</v>
      </c>
    </row>
    <row r="992" spans="1:7">
      <c r="A992" s="542">
        <v>27</v>
      </c>
      <c r="B992" s="534" t="s">
        <v>2688</v>
      </c>
      <c r="C992" s="535" t="s">
        <v>2374</v>
      </c>
      <c r="D992" s="536">
        <v>0.04</v>
      </c>
      <c r="E992" s="541">
        <v>634.66893600000003</v>
      </c>
      <c r="F992" s="522">
        <f t="shared" si="74"/>
        <v>824.34846707624024</v>
      </c>
      <c r="G992" s="522">
        <f t="shared" si="76"/>
        <v>32.97393868304961</v>
      </c>
    </row>
    <row r="993" spans="1:7">
      <c r="A993" s="529"/>
      <c r="B993" s="530" t="s">
        <v>11</v>
      </c>
      <c r="C993" s="529"/>
      <c r="D993" s="531"/>
      <c r="E993" s="529"/>
      <c r="F993" s="529"/>
      <c r="G993" s="532">
        <f>SUM(G978:G992)</f>
        <v>1303.6136465050854</v>
      </c>
    </row>
    <row r="994" spans="1:7">
      <c r="A994" s="755" t="s">
        <v>4272</v>
      </c>
      <c r="B994" s="755"/>
      <c r="C994" s="755"/>
      <c r="D994" s="755"/>
      <c r="E994" s="755"/>
      <c r="F994" s="755"/>
      <c r="G994" s="755"/>
    </row>
    <row r="995" spans="1:7">
      <c r="A995" s="533"/>
      <c r="B995" s="543" t="s">
        <v>2528</v>
      </c>
      <c r="C995" s="535"/>
      <c r="D995" s="536"/>
      <c r="E995" s="536"/>
      <c r="F995" s="529"/>
      <c r="G995" s="529"/>
    </row>
    <row r="996" spans="1:7">
      <c r="A996" s="542">
        <v>1</v>
      </c>
      <c r="B996" s="534" t="s">
        <v>2561</v>
      </c>
      <c r="C996" s="535" t="s">
        <v>2349</v>
      </c>
      <c r="D996" s="536">
        <v>480</v>
      </c>
      <c r="E996" s="541">
        <v>3.580392588</v>
      </c>
      <c r="F996" s="522">
        <f t="shared" ref="F996:F1015" si="77">E996*$H$3</f>
        <v>4.6504421030131091</v>
      </c>
      <c r="G996" s="522">
        <f t="shared" ref="G996" si="78">F996*D996</f>
        <v>2232.2122094462925</v>
      </c>
    </row>
    <row r="997" spans="1:7">
      <c r="A997" s="542">
        <v>2</v>
      </c>
      <c r="B997" s="534" t="s">
        <v>2529</v>
      </c>
      <c r="C997" s="535" t="s">
        <v>2349</v>
      </c>
      <c r="D997" s="548">
        <v>348</v>
      </c>
      <c r="E997" s="541">
        <v>1.9877316216000001</v>
      </c>
      <c r="F997" s="522">
        <f t="shared" si="77"/>
        <v>2.5817925256466769</v>
      </c>
      <c r="G997" s="522">
        <f t="shared" ref="G997:G1015" si="79">F997*D997</f>
        <v>898.46379892504353</v>
      </c>
    </row>
    <row r="998" spans="1:7">
      <c r="A998" s="542">
        <v>3</v>
      </c>
      <c r="B998" s="534" t="s">
        <v>2531</v>
      </c>
      <c r="C998" s="535" t="s">
        <v>2349</v>
      </c>
      <c r="D998" s="589">
        <v>25</v>
      </c>
      <c r="E998" s="541">
        <v>1.6905933816000001</v>
      </c>
      <c r="F998" s="522">
        <f t="shared" si="77"/>
        <v>2.1958504403171188</v>
      </c>
      <c r="G998" s="522">
        <f t="shared" si="79"/>
        <v>54.896261007927968</v>
      </c>
    </row>
    <row r="999" spans="1:7">
      <c r="A999" s="542">
        <v>4</v>
      </c>
      <c r="B999" s="534" t="s">
        <v>2532</v>
      </c>
      <c r="C999" s="535" t="s">
        <v>2349</v>
      </c>
      <c r="D999" s="589">
        <v>8</v>
      </c>
      <c r="E999" s="541">
        <v>1.1914011384000001</v>
      </c>
      <c r="F999" s="522">
        <f t="shared" si="77"/>
        <v>1.5474677369634608</v>
      </c>
      <c r="G999" s="522">
        <f t="shared" si="79"/>
        <v>12.379741895707687</v>
      </c>
    </row>
    <row r="1000" spans="1:7">
      <c r="A1000" s="542">
        <v>5</v>
      </c>
      <c r="B1000" s="534" t="s">
        <v>2534</v>
      </c>
      <c r="C1000" s="535" t="s">
        <v>107</v>
      </c>
      <c r="D1000" s="536">
        <v>1</v>
      </c>
      <c r="E1000" s="541">
        <v>2.891682546000002</v>
      </c>
      <c r="F1000" s="522">
        <f t="shared" si="77"/>
        <v>3.7559016029519698</v>
      </c>
      <c r="G1000" s="522">
        <f t="shared" si="79"/>
        <v>3.7559016029519698</v>
      </c>
    </row>
    <row r="1001" spans="1:7">
      <c r="A1001" s="542">
        <v>6</v>
      </c>
      <c r="B1001" s="534" t="s">
        <v>2536</v>
      </c>
      <c r="C1001" s="535" t="s">
        <v>107</v>
      </c>
      <c r="D1001" s="536">
        <v>1</v>
      </c>
      <c r="E1001" s="541">
        <v>23.441630400000001</v>
      </c>
      <c r="F1001" s="522">
        <f t="shared" si="77"/>
        <v>30.447483703547441</v>
      </c>
      <c r="G1001" s="522">
        <f t="shared" si="79"/>
        <v>30.447483703547441</v>
      </c>
    </row>
    <row r="1002" spans="1:7">
      <c r="A1002" s="542">
        <v>7</v>
      </c>
      <c r="B1002" s="534" t="s">
        <v>2562</v>
      </c>
      <c r="C1002" s="535" t="s">
        <v>2382</v>
      </c>
      <c r="D1002" s="535">
        <v>1</v>
      </c>
      <c r="E1002" s="541">
        <v>24.957766800000002</v>
      </c>
      <c r="F1002" s="522">
        <f t="shared" si="77"/>
        <v>32.416738296493975</v>
      </c>
      <c r="G1002" s="522">
        <f t="shared" si="79"/>
        <v>32.416738296493975</v>
      </c>
    </row>
    <row r="1003" spans="1:7">
      <c r="A1003" s="542">
        <v>8</v>
      </c>
      <c r="B1003" s="545" t="s">
        <v>2518</v>
      </c>
      <c r="C1003" s="546" t="s">
        <v>2382</v>
      </c>
      <c r="D1003" s="547">
        <v>12</v>
      </c>
      <c r="E1003" s="541">
        <v>4.3911396000000007</v>
      </c>
      <c r="F1003" s="522">
        <f t="shared" si="77"/>
        <v>5.7034919981931731</v>
      </c>
      <c r="G1003" s="522">
        <f t="shared" si="79"/>
        <v>68.441903978318081</v>
      </c>
    </row>
    <row r="1004" spans="1:7" ht="25.5">
      <c r="A1004" s="542">
        <v>9</v>
      </c>
      <c r="B1004" s="534" t="s">
        <v>2539</v>
      </c>
      <c r="C1004" s="535" t="s">
        <v>107</v>
      </c>
      <c r="D1004" s="548">
        <v>60</v>
      </c>
      <c r="E1004" s="541">
        <v>1.9948455000000003</v>
      </c>
      <c r="F1004" s="522">
        <f t="shared" si="77"/>
        <v>2.5910324843422559</v>
      </c>
      <c r="G1004" s="522">
        <f t="shared" si="79"/>
        <v>155.46194906053535</v>
      </c>
    </row>
    <row r="1005" spans="1:7">
      <c r="A1005" s="542">
        <v>10</v>
      </c>
      <c r="B1005" s="534" t="s">
        <v>2540</v>
      </c>
      <c r="C1005" s="535" t="s">
        <v>107</v>
      </c>
      <c r="D1005" s="536">
        <v>18</v>
      </c>
      <c r="E1005" s="541">
        <v>1.5505041600000002</v>
      </c>
      <c r="F1005" s="522">
        <f t="shared" si="77"/>
        <v>2.0138936301923143</v>
      </c>
      <c r="G1005" s="522">
        <f t="shared" si="79"/>
        <v>36.250085343461656</v>
      </c>
    </row>
    <row r="1006" spans="1:7">
      <c r="A1006" s="542">
        <v>11</v>
      </c>
      <c r="B1006" s="534" t="s">
        <v>2541</v>
      </c>
      <c r="C1006" s="535" t="s">
        <v>107</v>
      </c>
      <c r="D1006" s="536">
        <v>8</v>
      </c>
      <c r="E1006" s="541">
        <v>1.3792719600000001</v>
      </c>
      <c r="F1006" s="522">
        <f t="shared" si="77"/>
        <v>1.7914863347073307</v>
      </c>
      <c r="G1006" s="522">
        <f t="shared" si="79"/>
        <v>14.331890677658645</v>
      </c>
    </row>
    <row r="1007" spans="1:7">
      <c r="A1007" s="542">
        <v>12</v>
      </c>
      <c r="B1007" s="534" t="s">
        <v>2542</v>
      </c>
      <c r="C1007" s="535" t="s">
        <v>107</v>
      </c>
      <c r="D1007" s="536">
        <v>12</v>
      </c>
      <c r="E1007" s="541">
        <v>0.13982976</v>
      </c>
      <c r="F1007" s="522">
        <f t="shared" si="77"/>
        <v>0.1816198048609686</v>
      </c>
      <c r="G1007" s="522">
        <f t="shared" si="79"/>
        <v>2.1794376583316231</v>
      </c>
    </row>
    <row r="1008" spans="1:7">
      <c r="A1008" s="542">
        <v>13</v>
      </c>
      <c r="B1008" s="534" t="s">
        <v>2543</v>
      </c>
      <c r="C1008" s="535" t="s">
        <v>107</v>
      </c>
      <c r="D1008" s="548">
        <v>68</v>
      </c>
      <c r="E1008" s="541">
        <v>0.13982976</v>
      </c>
      <c r="F1008" s="522">
        <f t="shared" si="77"/>
        <v>0.1816198048609686</v>
      </c>
      <c r="G1008" s="522">
        <f t="shared" si="79"/>
        <v>12.350146730545864</v>
      </c>
    </row>
    <row r="1009" spans="1:7">
      <c r="A1009" s="542">
        <v>14</v>
      </c>
      <c r="B1009" s="534" t="s">
        <v>2544</v>
      </c>
      <c r="C1009" s="535" t="s">
        <v>107</v>
      </c>
      <c r="D1009" s="548">
        <v>18</v>
      </c>
      <c r="E1009" s="541">
        <v>0.20974463999999998</v>
      </c>
      <c r="F1009" s="522">
        <f t="shared" si="77"/>
        <v>0.27242970729145288</v>
      </c>
      <c r="G1009" s="522">
        <f t="shared" si="79"/>
        <v>4.9037347312461517</v>
      </c>
    </row>
    <row r="1010" spans="1:7">
      <c r="A1010" s="542">
        <v>15</v>
      </c>
      <c r="B1010" s="534" t="s">
        <v>2545</v>
      </c>
      <c r="C1010" s="535" t="s">
        <v>107</v>
      </c>
      <c r="D1010" s="536">
        <v>20</v>
      </c>
      <c r="E1010" s="541">
        <v>5.8262400000000013E-2</v>
      </c>
      <c r="F1010" s="522">
        <f t="shared" si="77"/>
        <v>7.567491869207027E-2</v>
      </c>
      <c r="G1010" s="522">
        <f t="shared" si="79"/>
        <v>1.5134983738414054</v>
      </c>
    </row>
    <row r="1011" spans="1:7">
      <c r="A1011" s="542">
        <v>16</v>
      </c>
      <c r="B1011" s="545" t="s">
        <v>2547</v>
      </c>
      <c r="C1011" s="546" t="s">
        <v>2382</v>
      </c>
      <c r="D1011" s="549">
        <v>38</v>
      </c>
      <c r="E1011" s="541">
        <v>5.1093095400000008</v>
      </c>
      <c r="F1011" s="522">
        <f t="shared" si="77"/>
        <v>6.6362968915135481</v>
      </c>
      <c r="G1011" s="522">
        <f t="shared" si="79"/>
        <v>252.17928187751482</v>
      </c>
    </row>
    <row r="1012" spans="1:7">
      <c r="A1012" s="542">
        <v>17</v>
      </c>
      <c r="B1012" s="545" t="s">
        <v>2546</v>
      </c>
      <c r="C1012" s="546" t="s">
        <v>2382</v>
      </c>
      <c r="D1012" s="549">
        <v>38</v>
      </c>
      <c r="E1012" s="541">
        <v>5.8084583400000014</v>
      </c>
      <c r="F1012" s="522">
        <f t="shared" si="77"/>
        <v>7.5443959158183915</v>
      </c>
      <c r="G1012" s="522">
        <f t="shared" si="79"/>
        <v>286.68704480109886</v>
      </c>
    </row>
    <row r="1013" spans="1:7">
      <c r="A1013" s="542">
        <v>18</v>
      </c>
      <c r="B1013" s="545" t="s">
        <v>2548</v>
      </c>
      <c r="C1013" s="546" t="s">
        <v>2382</v>
      </c>
      <c r="D1013" s="549">
        <v>30</v>
      </c>
      <c r="E1013" s="541">
        <v>9.6537767400000014</v>
      </c>
      <c r="F1013" s="522">
        <f t="shared" si="77"/>
        <v>12.538940549495027</v>
      </c>
      <c r="G1013" s="522">
        <f t="shared" si="79"/>
        <v>376.1682164848508</v>
      </c>
    </row>
    <row r="1014" spans="1:7">
      <c r="A1014" s="542">
        <v>19</v>
      </c>
      <c r="B1014" s="534" t="s">
        <v>2553</v>
      </c>
      <c r="C1014" s="535" t="s">
        <v>2349</v>
      </c>
      <c r="D1014" s="536">
        <v>348</v>
      </c>
      <c r="E1014" s="541">
        <v>0.43132676999999997</v>
      </c>
      <c r="F1014" s="522">
        <f t="shared" si="77"/>
        <v>0.56023470110162443</v>
      </c>
      <c r="G1014" s="522">
        <f t="shared" si="79"/>
        <v>194.9616759833653</v>
      </c>
    </row>
    <row r="1015" spans="1:7">
      <c r="A1015" s="542">
        <v>20</v>
      </c>
      <c r="B1015" s="545" t="s">
        <v>2563</v>
      </c>
      <c r="C1015" s="546" t="s">
        <v>2349</v>
      </c>
      <c r="D1015" s="547">
        <v>85</v>
      </c>
      <c r="E1015" s="541">
        <v>2.3874205800000001</v>
      </c>
      <c r="F1015" s="522">
        <f t="shared" si="77"/>
        <v>3.1009340204879168</v>
      </c>
      <c r="G1015" s="522">
        <f t="shared" si="79"/>
        <v>263.57939174147293</v>
      </c>
    </row>
    <row r="1016" spans="1:7">
      <c r="A1016" s="529"/>
      <c r="B1016" s="530" t="s">
        <v>11</v>
      </c>
      <c r="C1016" s="529"/>
      <c r="D1016" s="531"/>
      <c r="E1016" s="529"/>
      <c r="F1016" s="529"/>
      <c r="G1016" s="532">
        <f>SUM(G996:G1015)</f>
        <v>4933.5803923202056</v>
      </c>
    </row>
    <row r="1017" spans="1:7">
      <c r="A1017" s="755" t="s">
        <v>4273</v>
      </c>
      <c r="B1017" s="755"/>
      <c r="C1017" s="755"/>
      <c r="D1017" s="755"/>
      <c r="E1017" s="755"/>
      <c r="F1017" s="755"/>
      <c r="G1017" s="755"/>
    </row>
    <row r="1018" spans="1:7" ht="25.5">
      <c r="A1018" s="553">
        <v>1</v>
      </c>
      <c r="B1018" s="554" t="s">
        <v>2931</v>
      </c>
      <c r="C1018" s="555" t="s">
        <v>107</v>
      </c>
      <c r="D1018" s="556">
        <v>2</v>
      </c>
      <c r="E1018" s="557">
        <v>117.4533342000002</v>
      </c>
      <c r="F1018" s="522">
        <f t="shared" ref="F1018:F1055" si="80">E1018*$H$3</f>
        <v>152.55587678670238</v>
      </c>
      <c r="G1018" s="522">
        <f t="shared" ref="G1018" si="81">F1018*D1018</f>
        <v>305.11175357340477</v>
      </c>
    </row>
    <row r="1019" spans="1:7" ht="25.5">
      <c r="A1019" s="553">
        <v>2</v>
      </c>
      <c r="B1019" s="559" t="s">
        <v>2930</v>
      </c>
      <c r="C1019" s="558" t="s">
        <v>2349</v>
      </c>
      <c r="D1019" s="557">
        <v>15</v>
      </c>
      <c r="E1019" s="557">
        <v>5.7604682400000007</v>
      </c>
      <c r="F1019" s="522">
        <f t="shared" si="80"/>
        <v>7.4820633151097979</v>
      </c>
      <c r="G1019" s="522">
        <f t="shared" ref="G1019:G1055" si="82">F1019*D1019</f>
        <v>112.23094972664697</v>
      </c>
    </row>
    <row r="1020" spans="1:7" ht="25.5">
      <c r="A1020" s="553">
        <v>3</v>
      </c>
      <c r="B1020" s="559" t="s">
        <v>2929</v>
      </c>
      <c r="C1020" s="558" t="s">
        <v>2349</v>
      </c>
      <c r="D1020" s="557">
        <v>15</v>
      </c>
      <c r="E1020" s="557">
        <v>3.5610460800000006</v>
      </c>
      <c r="F1020" s="522">
        <f t="shared" si="80"/>
        <v>4.6253136253006319</v>
      </c>
      <c r="G1020" s="522">
        <f t="shared" si="82"/>
        <v>69.379704379509477</v>
      </c>
    </row>
    <row r="1021" spans="1:7">
      <c r="A1021" s="553">
        <v>4</v>
      </c>
      <c r="B1021" s="559" t="s">
        <v>2928</v>
      </c>
      <c r="C1021" s="560" t="s">
        <v>107</v>
      </c>
      <c r="D1021" s="557">
        <v>2</v>
      </c>
      <c r="E1021" s="557">
        <v>12.088975399999995</v>
      </c>
      <c r="F1021" s="522">
        <f t="shared" si="80"/>
        <v>15.701931785601642</v>
      </c>
      <c r="G1021" s="522">
        <f t="shared" si="82"/>
        <v>31.403863571203285</v>
      </c>
    </row>
    <row r="1022" spans="1:7">
      <c r="A1022" s="553">
        <v>5</v>
      </c>
      <c r="B1022" s="559" t="s">
        <v>2927</v>
      </c>
      <c r="C1022" s="560" t="s">
        <v>107</v>
      </c>
      <c r="D1022" s="557">
        <v>2</v>
      </c>
      <c r="E1022" s="557">
        <v>14.27319940000001</v>
      </c>
      <c r="F1022" s="522">
        <f t="shared" si="80"/>
        <v>18.538941136491232</v>
      </c>
      <c r="G1022" s="522">
        <f t="shared" si="82"/>
        <v>37.077882272982464</v>
      </c>
    </row>
    <row r="1023" spans="1:7">
      <c r="A1023" s="553">
        <v>6</v>
      </c>
      <c r="B1023" s="559" t="s">
        <v>2926</v>
      </c>
      <c r="C1023" s="560" t="s">
        <v>107</v>
      </c>
      <c r="D1023" s="557">
        <v>2</v>
      </c>
      <c r="E1023" s="557">
        <v>7.6107674000000021</v>
      </c>
      <c r="F1023" s="522">
        <f>E1023*$H$3</f>
        <v>9.8853497998582114</v>
      </c>
      <c r="G1023" s="522">
        <f t="shared" si="82"/>
        <v>19.770699599716423</v>
      </c>
    </row>
    <row r="1024" spans="1:7">
      <c r="A1024" s="553">
        <v>7</v>
      </c>
      <c r="B1024" s="554" t="s">
        <v>2925</v>
      </c>
      <c r="C1024" s="561" t="s">
        <v>107</v>
      </c>
      <c r="D1024" s="562">
        <v>2</v>
      </c>
      <c r="E1024" s="557">
        <v>7.6121952000000093</v>
      </c>
      <c r="F1024" s="522">
        <f>E1024*$H$3</f>
        <v>9.8872043175043967</v>
      </c>
      <c r="G1024" s="522">
        <f t="shared" si="82"/>
        <v>19.774408635008793</v>
      </c>
    </row>
    <row r="1025" spans="1:7">
      <c r="A1025" s="553">
        <v>8</v>
      </c>
      <c r="B1025" s="554" t="s">
        <v>2924</v>
      </c>
      <c r="C1025" s="561" t="s">
        <v>107</v>
      </c>
      <c r="D1025" s="562">
        <v>2</v>
      </c>
      <c r="E1025" s="557">
        <v>5.1974751999999995</v>
      </c>
      <c r="F1025" s="522">
        <f t="shared" si="80"/>
        <v>6.7508120702897845</v>
      </c>
      <c r="G1025" s="522">
        <f t="shared" si="82"/>
        <v>13.501624140579569</v>
      </c>
    </row>
    <row r="1026" spans="1:7" ht="14.25">
      <c r="A1026" s="553">
        <v>9</v>
      </c>
      <c r="B1026" s="545" t="s">
        <v>2923</v>
      </c>
      <c r="C1026" s="560" t="s">
        <v>4225</v>
      </c>
      <c r="D1026" s="557">
        <v>63</v>
      </c>
      <c r="E1026" s="557">
        <v>6.0689659200000001</v>
      </c>
      <c r="F1026" s="522">
        <f t="shared" si="80"/>
        <v>7.8827597651477683</v>
      </c>
      <c r="G1026" s="522">
        <f t="shared" si="82"/>
        <v>496.61386520430938</v>
      </c>
    </row>
    <row r="1027" spans="1:7" ht="14.25">
      <c r="A1027" s="553">
        <v>10</v>
      </c>
      <c r="B1027" s="545" t="s">
        <v>2922</v>
      </c>
      <c r="C1027" s="560" t="s">
        <v>4225</v>
      </c>
      <c r="D1027" s="557">
        <v>131</v>
      </c>
      <c r="E1027" s="557">
        <v>6.0377607600000012</v>
      </c>
      <c r="F1027" s="522">
        <f t="shared" si="80"/>
        <v>7.8422285143621338</v>
      </c>
      <c r="G1027" s="522">
        <f t="shared" si="82"/>
        <v>1027.3319353814395</v>
      </c>
    </row>
    <row r="1028" spans="1:7" ht="14.25">
      <c r="A1028" s="553">
        <v>11</v>
      </c>
      <c r="B1028" s="545" t="s">
        <v>2921</v>
      </c>
      <c r="C1028" s="560" t="s">
        <v>4225</v>
      </c>
      <c r="D1028" s="557">
        <v>69</v>
      </c>
      <c r="E1028" s="557">
        <v>6.4572500399999999</v>
      </c>
      <c r="F1028" s="522">
        <f t="shared" si="80"/>
        <v>8.3870879289450375</v>
      </c>
      <c r="G1028" s="522">
        <f t="shared" si="82"/>
        <v>578.70906709720759</v>
      </c>
    </row>
    <row r="1029" spans="1:7" ht="25.5">
      <c r="A1029" s="553">
        <v>12</v>
      </c>
      <c r="B1029" s="559" t="s">
        <v>2743</v>
      </c>
      <c r="C1029" s="560" t="s">
        <v>4225</v>
      </c>
      <c r="D1029" s="557">
        <v>172</v>
      </c>
      <c r="E1029" s="557">
        <v>1.7653708031999999</v>
      </c>
      <c r="F1029" s="522">
        <f t="shared" si="80"/>
        <v>2.2929761217099665</v>
      </c>
      <c r="G1029" s="522">
        <f t="shared" si="82"/>
        <v>394.39189293411425</v>
      </c>
    </row>
    <row r="1030" spans="1:7">
      <c r="A1030" s="553">
        <v>13</v>
      </c>
      <c r="B1030" s="559" t="s">
        <v>2920</v>
      </c>
      <c r="C1030" s="558" t="s">
        <v>107</v>
      </c>
      <c r="D1030" s="557">
        <v>4</v>
      </c>
      <c r="E1030" s="557">
        <v>6.475683000000001</v>
      </c>
      <c r="F1030" s="522">
        <f t="shared" si="80"/>
        <v>8.411029832286717</v>
      </c>
      <c r="G1030" s="522">
        <f t="shared" si="82"/>
        <v>33.644119329146868</v>
      </c>
    </row>
    <row r="1031" spans="1:7">
      <c r="A1031" s="553">
        <v>14</v>
      </c>
      <c r="B1031" s="559" t="s">
        <v>2919</v>
      </c>
      <c r="C1031" s="558" t="s">
        <v>107</v>
      </c>
      <c r="D1031" s="557">
        <v>2</v>
      </c>
      <c r="E1031" s="557">
        <v>4.1451870000000008</v>
      </c>
      <c r="F1031" s="522">
        <f t="shared" si="80"/>
        <v>5.3840330846039066</v>
      </c>
      <c r="G1031" s="522">
        <f t="shared" si="82"/>
        <v>10.768066169207813</v>
      </c>
    </row>
    <row r="1032" spans="1:7">
      <c r="A1032" s="553">
        <v>15</v>
      </c>
      <c r="B1032" s="559" t="s">
        <v>2918</v>
      </c>
      <c r="C1032" s="558" t="s">
        <v>107</v>
      </c>
      <c r="D1032" s="557">
        <v>2</v>
      </c>
      <c r="E1032" s="557">
        <v>3.6790878000000005</v>
      </c>
      <c r="F1032" s="522">
        <f t="shared" si="80"/>
        <v>4.7786337350673449</v>
      </c>
      <c r="G1032" s="522">
        <f t="shared" si="82"/>
        <v>9.5572674701346898</v>
      </c>
    </row>
    <row r="1033" spans="1:7">
      <c r="A1033" s="553">
        <v>16</v>
      </c>
      <c r="B1033" s="559" t="s">
        <v>2917</v>
      </c>
      <c r="C1033" s="558" t="s">
        <v>107</v>
      </c>
      <c r="D1033" s="557">
        <v>8</v>
      </c>
      <c r="E1033" s="557">
        <v>5.1939102000000004</v>
      </c>
      <c r="F1033" s="522">
        <f t="shared" si="80"/>
        <v>6.7461816210611714</v>
      </c>
      <c r="G1033" s="522">
        <f t="shared" si="82"/>
        <v>53.969452968489371</v>
      </c>
    </row>
    <row r="1034" spans="1:7">
      <c r="A1034" s="553">
        <v>17</v>
      </c>
      <c r="B1034" s="559" t="s">
        <v>2916</v>
      </c>
      <c r="C1034" s="558" t="s">
        <v>107</v>
      </c>
      <c r="D1034" s="557">
        <v>16</v>
      </c>
      <c r="E1034" s="557">
        <v>27.624934199999998</v>
      </c>
      <c r="F1034" s="522">
        <f t="shared" si="80"/>
        <v>35.881025317508218</v>
      </c>
      <c r="G1034" s="522">
        <f t="shared" si="82"/>
        <v>574.09640508013149</v>
      </c>
    </row>
    <row r="1035" spans="1:7">
      <c r="A1035" s="553">
        <v>18</v>
      </c>
      <c r="B1035" s="559" t="s">
        <v>2915</v>
      </c>
      <c r="C1035" s="558" t="s">
        <v>107</v>
      </c>
      <c r="D1035" s="557">
        <v>2</v>
      </c>
      <c r="E1035" s="557">
        <v>9.2722782000000006</v>
      </c>
      <c r="F1035" s="522">
        <f t="shared" si="80"/>
        <v>12.043425929506089</v>
      </c>
      <c r="G1035" s="522">
        <f t="shared" si="82"/>
        <v>24.086851859012178</v>
      </c>
    </row>
    <row r="1036" spans="1:7">
      <c r="A1036" s="553">
        <v>19</v>
      </c>
      <c r="B1036" s="559" t="s">
        <v>2914</v>
      </c>
      <c r="C1036" s="558" t="s">
        <v>107</v>
      </c>
      <c r="D1036" s="557">
        <v>2</v>
      </c>
      <c r="E1036" s="557">
        <v>7.8739806000000012</v>
      </c>
      <c r="F1036" s="522">
        <f t="shared" si="80"/>
        <v>10.227227880896404</v>
      </c>
      <c r="G1036" s="522">
        <f t="shared" si="82"/>
        <v>20.454455761792808</v>
      </c>
    </row>
    <row r="1037" spans="1:7" ht="25.5">
      <c r="A1037" s="553">
        <v>20</v>
      </c>
      <c r="B1037" s="559" t="s">
        <v>2913</v>
      </c>
      <c r="C1037" s="558" t="s">
        <v>107</v>
      </c>
      <c r="D1037" s="557">
        <v>12</v>
      </c>
      <c r="E1037" s="557">
        <v>7.8739806000000012</v>
      </c>
      <c r="F1037" s="522">
        <f t="shared" si="80"/>
        <v>10.227227880896404</v>
      </c>
      <c r="G1037" s="522">
        <f t="shared" si="82"/>
        <v>122.72673457075685</v>
      </c>
    </row>
    <row r="1038" spans="1:7" ht="25.5">
      <c r="A1038" s="553">
        <v>21</v>
      </c>
      <c r="B1038" s="559" t="s">
        <v>2912</v>
      </c>
      <c r="C1038" s="558" t="s">
        <v>107</v>
      </c>
      <c r="D1038" s="557">
        <v>4</v>
      </c>
      <c r="E1038" s="557">
        <v>5.5434846000000011</v>
      </c>
      <c r="F1038" s="522">
        <f t="shared" si="80"/>
        <v>7.2002311332135935</v>
      </c>
      <c r="G1038" s="522">
        <f t="shared" si="82"/>
        <v>28.800924532854374</v>
      </c>
    </row>
    <row r="1039" spans="1:7">
      <c r="A1039" s="553">
        <v>22</v>
      </c>
      <c r="B1039" s="559" t="s">
        <v>2911</v>
      </c>
      <c r="C1039" s="558" t="s">
        <v>107</v>
      </c>
      <c r="D1039" s="557">
        <v>1</v>
      </c>
      <c r="E1039" s="557">
        <v>4.6112862000000003</v>
      </c>
      <c r="F1039" s="522">
        <f t="shared" si="80"/>
        <v>5.9894324341404683</v>
      </c>
      <c r="G1039" s="522">
        <f t="shared" si="82"/>
        <v>5.9894324341404683</v>
      </c>
    </row>
    <row r="1040" spans="1:7">
      <c r="A1040" s="553">
        <v>23</v>
      </c>
      <c r="B1040" s="545" t="s">
        <v>2910</v>
      </c>
      <c r="C1040" s="546" t="s">
        <v>107</v>
      </c>
      <c r="D1040" s="591">
        <v>2</v>
      </c>
      <c r="E1040" s="557">
        <v>94.327811520000026</v>
      </c>
      <c r="F1040" s="522">
        <f t="shared" si="80"/>
        <v>122.51897393819907</v>
      </c>
      <c r="G1040" s="522">
        <f t="shared" si="82"/>
        <v>245.03794787639814</v>
      </c>
    </row>
    <row r="1041" spans="1:7">
      <c r="A1041" s="553">
        <v>24</v>
      </c>
      <c r="B1041" s="545" t="s">
        <v>2909</v>
      </c>
      <c r="C1041" s="546" t="s">
        <v>107</v>
      </c>
      <c r="D1041" s="591">
        <v>2</v>
      </c>
      <c r="E1041" s="557">
        <v>9.3760986000000024</v>
      </c>
      <c r="F1041" s="522">
        <f t="shared" si="80"/>
        <v>12.17827448240776</v>
      </c>
      <c r="G1041" s="522">
        <f t="shared" si="82"/>
        <v>24.35654896481552</v>
      </c>
    </row>
    <row r="1042" spans="1:7">
      <c r="A1042" s="553">
        <v>25</v>
      </c>
      <c r="B1042" s="559" t="s">
        <v>2908</v>
      </c>
      <c r="C1042" s="558" t="s">
        <v>2349</v>
      </c>
      <c r="D1042" s="557">
        <v>6</v>
      </c>
      <c r="E1042" s="557">
        <v>0.52436160000000009</v>
      </c>
      <c r="F1042" s="522">
        <f t="shared" si="80"/>
        <v>0.68107426822863237</v>
      </c>
      <c r="G1042" s="522">
        <f t="shared" si="82"/>
        <v>4.0864456093717942</v>
      </c>
    </row>
    <row r="1043" spans="1:7">
      <c r="A1043" s="553">
        <v>26</v>
      </c>
      <c r="B1043" s="559" t="s">
        <v>2907</v>
      </c>
      <c r="C1043" s="558" t="s">
        <v>2349</v>
      </c>
      <c r="D1043" s="557">
        <v>9</v>
      </c>
      <c r="E1043" s="557">
        <v>0.52436160000000009</v>
      </c>
      <c r="F1043" s="522">
        <f t="shared" si="80"/>
        <v>0.68107426822863237</v>
      </c>
      <c r="G1043" s="522">
        <f t="shared" si="82"/>
        <v>6.1296684140576918</v>
      </c>
    </row>
    <row r="1044" spans="1:7">
      <c r="A1044" s="553">
        <v>27</v>
      </c>
      <c r="B1044" s="559" t="s">
        <v>2906</v>
      </c>
      <c r="C1044" s="558" t="s">
        <v>129</v>
      </c>
      <c r="D1044" s="557">
        <v>585</v>
      </c>
      <c r="E1044" s="557">
        <v>0.63466893600000007</v>
      </c>
      <c r="F1044" s="522">
        <f t="shared" si="80"/>
        <v>0.82434846707624032</v>
      </c>
      <c r="G1044" s="522">
        <f t="shared" si="82"/>
        <v>482.24385323960058</v>
      </c>
    </row>
    <row r="1045" spans="1:7" ht="38.25">
      <c r="A1045" s="553"/>
      <c r="B1045" s="563" t="s">
        <v>2905</v>
      </c>
      <c r="C1045" s="558"/>
      <c r="D1045" s="557"/>
      <c r="E1045" s="557">
        <v>0</v>
      </c>
      <c r="F1045" s="522">
        <f t="shared" si="80"/>
        <v>0</v>
      </c>
      <c r="G1045" s="522">
        <f t="shared" si="82"/>
        <v>0</v>
      </c>
    </row>
    <row r="1046" spans="1:7" ht="25.5">
      <c r="A1046" s="553">
        <v>28</v>
      </c>
      <c r="B1046" s="559" t="s">
        <v>2904</v>
      </c>
      <c r="C1046" s="558" t="s">
        <v>107</v>
      </c>
      <c r="D1046" s="557">
        <v>2</v>
      </c>
      <c r="E1046" s="557">
        <v>4.6845568000000029</v>
      </c>
      <c r="F1046" s="522">
        <f t="shared" si="80"/>
        <v>6.0846009595963269</v>
      </c>
      <c r="G1046" s="522">
        <f t="shared" si="82"/>
        <v>12.169201919192654</v>
      </c>
    </row>
    <row r="1047" spans="1:7" ht="25.5">
      <c r="A1047" s="553">
        <v>29</v>
      </c>
      <c r="B1047" s="559" t="s">
        <v>2903</v>
      </c>
      <c r="C1047" s="558" t="s">
        <v>107</v>
      </c>
      <c r="D1047" s="557">
        <v>2</v>
      </c>
      <c r="E1047" s="557">
        <v>55.478956800000006</v>
      </c>
      <c r="F1047" s="522">
        <f t="shared" si="80"/>
        <v>72.05960525074282</v>
      </c>
      <c r="G1047" s="522">
        <f t="shared" si="82"/>
        <v>144.11921050148564</v>
      </c>
    </row>
    <row r="1048" spans="1:7">
      <c r="A1048" s="553">
        <v>30</v>
      </c>
      <c r="B1048" s="559" t="s">
        <v>2902</v>
      </c>
      <c r="C1048" s="558" t="s">
        <v>107</v>
      </c>
      <c r="D1048" s="557">
        <v>4</v>
      </c>
      <c r="E1048" s="557">
        <v>6.5434148160000003</v>
      </c>
      <c r="F1048" s="522">
        <f t="shared" si="80"/>
        <v>8.4990042320482484</v>
      </c>
      <c r="G1048" s="522">
        <f t="shared" si="82"/>
        <v>33.996016928192994</v>
      </c>
    </row>
    <row r="1049" spans="1:7" ht="38.25">
      <c r="A1049" s="553">
        <v>31</v>
      </c>
      <c r="B1049" s="545" t="s">
        <v>2901</v>
      </c>
      <c r="C1049" s="546" t="s">
        <v>2349</v>
      </c>
      <c r="D1049" s="547">
        <v>40</v>
      </c>
      <c r="E1049" s="557">
        <v>2.9634025900799994</v>
      </c>
      <c r="F1049" s="522">
        <f t="shared" si="80"/>
        <v>3.8490561675484418</v>
      </c>
      <c r="G1049" s="522">
        <f t="shared" si="82"/>
        <v>153.96224670193766</v>
      </c>
    </row>
    <row r="1050" spans="1:7">
      <c r="A1050" s="553">
        <v>32</v>
      </c>
      <c r="B1050" s="559" t="s">
        <v>2900</v>
      </c>
      <c r="C1050" s="560" t="s">
        <v>2382</v>
      </c>
      <c r="D1050" s="557">
        <v>4</v>
      </c>
      <c r="E1050" s="557">
        <v>2.0799809280000003</v>
      </c>
      <c r="F1050" s="522">
        <f t="shared" si="80"/>
        <v>2.7016118046537194</v>
      </c>
      <c r="G1050" s="522">
        <f t="shared" si="82"/>
        <v>10.806447218614878</v>
      </c>
    </row>
    <row r="1051" spans="1:7">
      <c r="A1051" s="553">
        <v>33</v>
      </c>
      <c r="B1051" s="559" t="s">
        <v>2899</v>
      </c>
      <c r="C1051" s="560" t="s">
        <v>107</v>
      </c>
      <c r="D1051" s="557">
        <v>4</v>
      </c>
      <c r="E1051" s="557">
        <v>4.9889739840000003</v>
      </c>
      <c r="F1051" s="522">
        <f t="shared" si="80"/>
        <v>6.4799974013438133</v>
      </c>
      <c r="G1051" s="522">
        <f t="shared" si="82"/>
        <v>25.919989605375253</v>
      </c>
    </row>
    <row r="1052" spans="1:7" ht="25.5">
      <c r="A1052" s="553">
        <v>34</v>
      </c>
      <c r="B1052" s="559" t="s">
        <v>2898</v>
      </c>
      <c r="C1052" s="558" t="s">
        <v>107</v>
      </c>
      <c r="D1052" s="557">
        <v>35</v>
      </c>
      <c r="E1052" s="557">
        <v>9.3219840000000012E-2</v>
      </c>
      <c r="F1052" s="522">
        <f t="shared" si="80"/>
        <v>0.12107986990731241</v>
      </c>
      <c r="G1052" s="522">
        <f t="shared" si="82"/>
        <v>4.2377954467559347</v>
      </c>
    </row>
    <row r="1053" spans="1:7">
      <c r="A1053" s="553">
        <v>35</v>
      </c>
      <c r="B1053" s="559" t="s">
        <v>2688</v>
      </c>
      <c r="C1053" s="558" t="s">
        <v>129</v>
      </c>
      <c r="D1053" s="557">
        <v>50</v>
      </c>
      <c r="E1053" s="557">
        <v>0.63466893600000007</v>
      </c>
      <c r="F1053" s="522">
        <f t="shared" si="80"/>
        <v>0.82434846707624032</v>
      </c>
      <c r="G1053" s="522">
        <f t="shared" si="82"/>
        <v>41.217423353812016</v>
      </c>
    </row>
    <row r="1054" spans="1:7">
      <c r="A1054" s="553">
        <v>36</v>
      </c>
      <c r="B1054" s="559" t="s">
        <v>2688</v>
      </c>
      <c r="C1054" s="558" t="s">
        <v>129</v>
      </c>
      <c r="D1054" s="557">
        <v>50</v>
      </c>
      <c r="E1054" s="557">
        <v>0.63466893600000007</v>
      </c>
      <c r="F1054" s="522">
        <f t="shared" si="80"/>
        <v>0.82434846707624032</v>
      </c>
      <c r="G1054" s="522">
        <f t="shared" si="82"/>
        <v>41.217423353812016</v>
      </c>
    </row>
    <row r="1055" spans="1:7">
      <c r="A1055" s="553">
        <v>37</v>
      </c>
      <c r="B1055" s="545" t="s">
        <v>2897</v>
      </c>
      <c r="C1055" s="546" t="s">
        <v>2896</v>
      </c>
      <c r="D1055" s="591">
        <v>2</v>
      </c>
      <c r="E1055" s="557">
        <v>141.42956399999997</v>
      </c>
      <c r="F1055" s="522">
        <f t="shared" si="80"/>
        <v>183.69773226566267</v>
      </c>
      <c r="G1055" s="522">
        <f t="shared" si="82"/>
        <v>367.39546453132533</v>
      </c>
    </row>
    <row r="1056" spans="1:7">
      <c r="A1056" s="529"/>
      <c r="B1056" s="530" t="s">
        <v>11</v>
      </c>
      <c r="C1056" s="529"/>
      <c r="D1056" s="531"/>
      <c r="E1056" s="529"/>
      <c r="F1056" s="529"/>
      <c r="G1056" s="532">
        <f>SUM(G1018:G1055)</f>
        <v>5586.2870403565366</v>
      </c>
    </row>
    <row r="1057" spans="1:7">
      <c r="A1057" s="755" t="s">
        <v>4274</v>
      </c>
      <c r="B1057" s="755"/>
      <c r="C1057" s="755"/>
      <c r="D1057" s="755"/>
      <c r="E1057" s="755"/>
      <c r="F1057" s="755"/>
      <c r="G1057" s="755"/>
    </row>
    <row r="1058" spans="1:7">
      <c r="A1058" s="550">
        <v>1</v>
      </c>
      <c r="B1058" s="545" t="s">
        <v>2803</v>
      </c>
      <c r="C1058" s="546" t="s">
        <v>107</v>
      </c>
      <c r="D1058" s="564">
        <v>1</v>
      </c>
      <c r="E1058" s="552">
        <v>23.581480600000006</v>
      </c>
      <c r="F1058" s="522">
        <f t="shared" ref="F1058:F1076" si="83">E1058*$H$3</f>
        <v>30.629130057183236</v>
      </c>
      <c r="G1058" s="522">
        <f t="shared" ref="G1058:G1059" si="84">F1058*D1058</f>
        <v>30.629130057183236</v>
      </c>
    </row>
    <row r="1059" spans="1:7">
      <c r="A1059" s="550">
        <v>2</v>
      </c>
      <c r="B1059" s="545" t="s">
        <v>2802</v>
      </c>
      <c r="C1059" s="546" t="s">
        <v>107</v>
      </c>
      <c r="D1059" s="564">
        <v>1</v>
      </c>
      <c r="E1059" s="552">
        <v>9.7924822000000002</v>
      </c>
      <c r="F1059" s="522">
        <f t="shared" si="83"/>
        <v>12.719100041854528</v>
      </c>
      <c r="G1059" s="522">
        <f t="shared" si="84"/>
        <v>12.719100041854528</v>
      </c>
    </row>
    <row r="1060" spans="1:7">
      <c r="A1060" s="550">
        <v>3</v>
      </c>
      <c r="B1060" s="545" t="s">
        <v>2801</v>
      </c>
      <c r="C1060" s="546" t="s">
        <v>107</v>
      </c>
      <c r="D1060" s="564">
        <v>1</v>
      </c>
      <c r="E1060" s="552">
        <v>5.9923023999999998</v>
      </c>
      <c r="F1060" s="522">
        <f t="shared" si="83"/>
        <v>7.7831842989354616</v>
      </c>
      <c r="G1060" s="522">
        <f t="shared" ref="G1060:G1076" si="85">F1060*D1060</f>
        <v>7.7831842989354616</v>
      </c>
    </row>
    <row r="1061" spans="1:7">
      <c r="A1061" s="550">
        <v>4</v>
      </c>
      <c r="B1061" s="545" t="s">
        <v>2800</v>
      </c>
      <c r="C1061" s="546" t="s">
        <v>107</v>
      </c>
      <c r="D1061" s="564">
        <v>1</v>
      </c>
      <c r="E1061" s="552">
        <v>20.275606200000013</v>
      </c>
      <c r="F1061" s="522">
        <f t="shared" si="83"/>
        <v>26.335249674188439</v>
      </c>
      <c r="G1061" s="522">
        <f t="shared" si="85"/>
        <v>26.335249674188439</v>
      </c>
    </row>
    <row r="1062" spans="1:7">
      <c r="A1062" s="550">
        <v>5</v>
      </c>
      <c r="B1062" s="545" t="s">
        <v>2799</v>
      </c>
      <c r="C1062" s="546" t="s">
        <v>107</v>
      </c>
      <c r="D1062" s="564">
        <v>2</v>
      </c>
      <c r="E1062" s="552">
        <v>4.870899399999999</v>
      </c>
      <c r="F1062" s="522">
        <f t="shared" si="83"/>
        <v>6.3266346057191889</v>
      </c>
      <c r="G1062" s="522">
        <f t="shared" si="85"/>
        <v>12.653269211438378</v>
      </c>
    </row>
    <row r="1063" spans="1:7">
      <c r="A1063" s="550">
        <v>6</v>
      </c>
      <c r="B1063" s="545" t="s">
        <v>2798</v>
      </c>
      <c r="C1063" s="546" t="s">
        <v>107</v>
      </c>
      <c r="D1063" s="564">
        <v>2</v>
      </c>
      <c r="E1063" s="552">
        <v>19.487128000000002</v>
      </c>
      <c r="F1063" s="522">
        <f t="shared" si="83"/>
        <v>25.31112393142002</v>
      </c>
      <c r="G1063" s="522">
        <f t="shared" si="85"/>
        <v>50.622247862840041</v>
      </c>
    </row>
    <row r="1064" spans="1:7">
      <c r="A1064" s="550">
        <v>7</v>
      </c>
      <c r="B1064" s="545" t="s">
        <v>2797</v>
      </c>
      <c r="C1064" s="546" t="s">
        <v>107</v>
      </c>
      <c r="D1064" s="564">
        <v>1</v>
      </c>
      <c r="E1064" s="552">
        <v>0.18294393600000003</v>
      </c>
      <c r="F1064" s="522">
        <f t="shared" si="83"/>
        <v>0.23761924469310064</v>
      </c>
      <c r="G1064" s="522">
        <f t="shared" si="85"/>
        <v>0.23761924469310064</v>
      </c>
    </row>
    <row r="1065" spans="1:7">
      <c r="A1065" s="550">
        <v>8</v>
      </c>
      <c r="B1065" s="545" t="s">
        <v>2796</v>
      </c>
      <c r="C1065" s="546" t="s">
        <v>107</v>
      </c>
      <c r="D1065" s="564">
        <v>9</v>
      </c>
      <c r="E1065" s="552">
        <v>5.4170724000000003</v>
      </c>
      <c r="F1065" s="522">
        <f t="shared" si="83"/>
        <v>7.0360389104990162</v>
      </c>
      <c r="G1065" s="522">
        <f t="shared" si="85"/>
        <v>63.324350194491146</v>
      </c>
    </row>
    <row r="1066" spans="1:7">
      <c r="A1066" s="550">
        <v>9</v>
      </c>
      <c r="B1066" s="545" t="s">
        <v>2795</v>
      </c>
      <c r="C1066" s="546" t="s">
        <v>2382</v>
      </c>
      <c r="D1066" s="546">
        <v>33</v>
      </c>
      <c r="E1066" s="552">
        <v>2.8681360000000007</v>
      </c>
      <c r="F1066" s="522">
        <f t="shared" si="83"/>
        <v>3.7253178481799525</v>
      </c>
      <c r="G1066" s="522">
        <f t="shared" si="85"/>
        <v>122.93548898993843</v>
      </c>
    </row>
    <row r="1067" spans="1:7">
      <c r="A1067" s="550">
        <v>10</v>
      </c>
      <c r="B1067" s="545" t="s">
        <v>2794</v>
      </c>
      <c r="C1067" s="546" t="s">
        <v>2382</v>
      </c>
      <c r="D1067" s="546">
        <v>7</v>
      </c>
      <c r="E1067" s="552">
        <v>5.9178202000000013</v>
      </c>
      <c r="F1067" s="522">
        <f t="shared" si="83"/>
        <v>7.686442070173749</v>
      </c>
      <c r="G1067" s="522">
        <f t="shared" si="85"/>
        <v>53.805094491216245</v>
      </c>
    </row>
    <row r="1068" spans="1:7" ht="25.5">
      <c r="A1068" s="550">
        <v>11</v>
      </c>
      <c r="B1068" s="545" t="s">
        <v>4228</v>
      </c>
      <c r="C1068" s="546" t="s">
        <v>2349</v>
      </c>
      <c r="D1068" s="564">
        <v>215</v>
      </c>
      <c r="E1068" s="552">
        <v>0.60512000351999995</v>
      </c>
      <c r="F1068" s="522">
        <f t="shared" si="83"/>
        <v>0.78596843015943829</v>
      </c>
      <c r="G1068" s="522">
        <f t="shared" si="85"/>
        <v>168.98321248427922</v>
      </c>
    </row>
    <row r="1069" spans="1:7" ht="25.5">
      <c r="A1069" s="550">
        <v>12</v>
      </c>
      <c r="B1069" s="545" t="s">
        <v>4229</v>
      </c>
      <c r="C1069" s="546" t="s">
        <v>2349</v>
      </c>
      <c r="D1069" s="564">
        <v>125</v>
      </c>
      <c r="E1069" s="552">
        <v>0.74418069984000002</v>
      </c>
      <c r="F1069" s="522">
        <f t="shared" si="83"/>
        <v>0.96658932609367165</v>
      </c>
      <c r="G1069" s="522">
        <f t="shared" si="85"/>
        <v>120.82366576170895</v>
      </c>
    </row>
    <row r="1070" spans="1:7">
      <c r="A1070" s="550">
        <v>13</v>
      </c>
      <c r="B1070" s="545" t="s">
        <v>4230</v>
      </c>
      <c r="C1070" s="546" t="s">
        <v>2349</v>
      </c>
      <c r="D1070" s="564">
        <v>205</v>
      </c>
      <c r="E1070" s="552">
        <v>0.38550748800000001</v>
      </c>
      <c r="F1070" s="522">
        <f t="shared" si="83"/>
        <v>0.50072169717663961</v>
      </c>
      <c r="G1070" s="522">
        <f t="shared" si="85"/>
        <v>102.64794792121113</v>
      </c>
    </row>
    <row r="1071" spans="1:7">
      <c r="A1071" s="550">
        <v>14</v>
      </c>
      <c r="B1071" s="545" t="s">
        <v>4231</v>
      </c>
      <c r="C1071" s="546" t="s">
        <v>2556</v>
      </c>
      <c r="D1071" s="564">
        <v>125</v>
      </c>
      <c r="E1071" s="552">
        <v>0.42862166400000001</v>
      </c>
      <c r="F1071" s="522">
        <f t="shared" si="83"/>
        <v>0.55672113700877157</v>
      </c>
      <c r="G1071" s="522">
        <f t="shared" si="85"/>
        <v>69.590142126096453</v>
      </c>
    </row>
    <row r="1072" spans="1:7">
      <c r="A1072" s="550">
        <v>15</v>
      </c>
      <c r="B1072" s="545" t="s">
        <v>2793</v>
      </c>
      <c r="C1072" s="546" t="s">
        <v>107</v>
      </c>
      <c r="D1072" s="564">
        <v>2</v>
      </c>
      <c r="E1072" s="552">
        <v>0.31461696000000006</v>
      </c>
      <c r="F1072" s="522">
        <f t="shared" si="83"/>
        <v>0.40864456093717944</v>
      </c>
      <c r="G1072" s="522">
        <f t="shared" si="85"/>
        <v>0.81728912187435887</v>
      </c>
    </row>
    <row r="1073" spans="1:7">
      <c r="A1073" s="550">
        <v>16</v>
      </c>
      <c r="B1073" s="545" t="s">
        <v>2792</v>
      </c>
      <c r="C1073" s="546" t="s">
        <v>2349</v>
      </c>
      <c r="D1073" s="564">
        <v>4</v>
      </c>
      <c r="E1073" s="552">
        <v>0.69781097999999997</v>
      </c>
      <c r="F1073" s="522">
        <f t="shared" si="83"/>
        <v>0.90636137841787945</v>
      </c>
      <c r="G1073" s="522">
        <f t="shared" si="85"/>
        <v>3.6254455136715178</v>
      </c>
    </row>
    <row r="1074" spans="1:7">
      <c r="A1074" s="550">
        <v>17</v>
      </c>
      <c r="B1074" s="545" t="s">
        <v>2791</v>
      </c>
      <c r="C1074" s="546" t="s">
        <v>107</v>
      </c>
      <c r="D1074" s="564">
        <v>2</v>
      </c>
      <c r="E1074" s="552">
        <v>0.29713824</v>
      </c>
      <c r="F1074" s="522">
        <f t="shared" si="83"/>
        <v>0.38594208532955826</v>
      </c>
      <c r="G1074" s="522">
        <f t="shared" si="85"/>
        <v>0.77188417065911652</v>
      </c>
    </row>
    <row r="1075" spans="1:7">
      <c r="A1075" s="550">
        <v>18</v>
      </c>
      <c r="B1075" s="545" t="s">
        <v>2790</v>
      </c>
      <c r="C1075" s="546" t="s">
        <v>2362</v>
      </c>
      <c r="D1075" s="564">
        <v>2</v>
      </c>
      <c r="E1075" s="552">
        <v>0.32507354399999999</v>
      </c>
      <c r="F1075" s="522">
        <f t="shared" si="83"/>
        <v>0.42222623872588705</v>
      </c>
      <c r="G1075" s="522">
        <f t="shared" si="85"/>
        <v>0.8444524774517741</v>
      </c>
    </row>
    <row r="1076" spans="1:7">
      <c r="A1076" s="550">
        <v>19</v>
      </c>
      <c r="B1076" s="545" t="s">
        <v>3023</v>
      </c>
      <c r="C1076" s="546" t="s">
        <v>2349</v>
      </c>
      <c r="D1076" s="564">
        <v>1</v>
      </c>
      <c r="E1076" s="552">
        <v>2.5297597560000002</v>
      </c>
      <c r="F1076" s="522">
        <f t="shared" si="83"/>
        <v>3.2858132147967041</v>
      </c>
      <c r="G1076" s="522">
        <f t="shared" si="85"/>
        <v>3.2858132147967041</v>
      </c>
    </row>
    <row r="1077" spans="1:7">
      <c r="A1077" s="529"/>
      <c r="B1077" s="530" t="s">
        <v>11</v>
      </c>
      <c r="C1077" s="529"/>
      <c r="D1077" s="531"/>
      <c r="E1077" s="529"/>
      <c r="F1077" s="529"/>
      <c r="G1077" s="532">
        <f>SUM(G1058:G1076)</f>
        <v>852.43458685852818</v>
      </c>
    </row>
    <row r="1078" spans="1:7">
      <c r="A1078" s="755" t="s">
        <v>4275</v>
      </c>
      <c r="B1078" s="755"/>
      <c r="C1078" s="755"/>
      <c r="D1078" s="755"/>
      <c r="E1078" s="755"/>
      <c r="F1078" s="755"/>
      <c r="G1078" s="755"/>
    </row>
    <row r="1079" spans="1:7" ht="38.25">
      <c r="A1079" s="565">
        <v>42</v>
      </c>
      <c r="B1079" s="566" t="s">
        <v>3286</v>
      </c>
      <c r="C1079" s="567" t="s">
        <v>2708</v>
      </c>
      <c r="D1079" s="568">
        <v>32</v>
      </c>
      <c r="E1079" s="568">
        <v>22.260322080000002</v>
      </c>
      <c r="F1079" s="522">
        <f t="shared" ref="F1079:F1080" si="86">E1079*$H$3</f>
        <v>28.913125162425445</v>
      </c>
      <c r="G1079" s="522">
        <f t="shared" ref="G1079" si="87">F1079*D1079</f>
        <v>925.22000519761423</v>
      </c>
    </row>
    <row r="1080" spans="1:7" ht="25.5">
      <c r="A1080" s="565">
        <v>45</v>
      </c>
      <c r="B1080" s="566" t="s">
        <v>3287</v>
      </c>
      <c r="C1080" s="567" t="s">
        <v>3264</v>
      </c>
      <c r="D1080" s="569">
        <v>0.252</v>
      </c>
      <c r="E1080" s="568">
        <v>1058.9361220560002</v>
      </c>
      <c r="F1080" s="522">
        <f t="shared" si="86"/>
        <v>1375.4137305823995</v>
      </c>
      <c r="G1080" s="522">
        <f t="shared" ref="G1080" si="88">F1080*D1080</f>
        <v>346.60426010676468</v>
      </c>
    </row>
    <row r="1081" spans="1:7">
      <c r="A1081" s="529"/>
      <c r="B1081" s="530" t="s">
        <v>11</v>
      </c>
      <c r="C1081" s="529"/>
      <c r="D1081" s="531"/>
      <c r="E1081" s="529"/>
      <c r="F1081" s="529"/>
      <c r="G1081" s="532">
        <f>SUM(G1079:G1080)</f>
        <v>1271.824265304379</v>
      </c>
    </row>
    <row r="1082" spans="1:7">
      <c r="A1082" s="755" t="s">
        <v>4276</v>
      </c>
      <c r="B1082" s="755"/>
      <c r="C1082" s="755"/>
      <c r="D1082" s="755"/>
      <c r="E1082" s="755"/>
      <c r="F1082" s="755"/>
      <c r="G1082" s="755"/>
    </row>
    <row r="1083" spans="1:7">
      <c r="A1083" s="602">
        <v>1</v>
      </c>
      <c r="B1083" s="590" t="s">
        <v>2895</v>
      </c>
      <c r="C1083" s="546"/>
      <c r="D1083" s="546"/>
      <c r="E1083" s="603">
        <v>0</v>
      </c>
      <c r="F1083" s="529"/>
      <c r="G1083" s="529"/>
    </row>
    <row r="1084" spans="1:7">
      <c r="A1084" s="602">
        <v>1</v>
      </c>
      <c r="B1084" s="545" t="s">
        <v>2894</v>
      </c>
      <c r="C1084" s="546" t="s">
        <v>2382</v>
      </c>
      <c r="D1084" s="546">
        <v>2</v>
      </c>
      <c r="E1084" s="603">
        <v>486.20463780000046</v>
      </c>
      <c r="F1084" s="522">
        <f t="shared" ref="F1084:F1137" si="89">E1084*$H$3</f>
        <v>631.5135736465113</v>
      </c>
      <c r="G1084" s="522">
        <f t="shared" ref="G1084" si="90">F1084*D1084</f>
        <v>1263.0271472930226</v>
      </c>
    </row>
    <row r="1085" spans="1:7" ht="12.75" customHeight="1">
      <c r="A1085" s="602">
        <v>2</v>
      </c>
      <c r="B1085" s="545" t="s">
        <v>2893</v>
      </c>
      <c r="C1085" s="546" t="s">
        <v>2382</v>
      </c>
      <c r="D1085" s="546">
        <v>2</v>
      </c>
      <c r="E1085" s="547">
        <v>62.573946600000056</v>
      </c>
      <c r="F1085" s="522">
        <f t="shared" si="89"/>
        <v>81.275030228705816</v>
      </c>
      <c r="G1085" s="522">
        <f t="shared" ref="G1085:G1137" si="91">F1085*D1085</f>
        <v>162.55006045741163</v>
      </c>
    </row>
    <row r="1086" spans="1:7" ht="25.5">
      <c r="A1086" s="602">
        <v>3</v>
      </c>
      <c r="B1086" s="545" t="s">
        <v>2892</v>
      </c>
      <c r="C1086" s="546" t="s">
        <v>2382</v>
      </c>
      <c r="D1086" s="546">
        <v>2</v>
      </c>
      <c r="E1086" s="603">
        <v>77.09721600000006</v>
      </c>
      <c r="F1086" s="522">
        <f t="shared" si="89"/>
        <v>100.13877822034421</v>
      </c>
      <c r="G1086" s="522">
        <f t="shared" si="91"/>
        <v>200.27755644068841</v>
      </c>
    </row>
    <row r="1087" spans="1:7">
      <c r="A1087" s="602">
        <v>4</v>
      </c>
      <c r="B1087" s="545" t="s">
        <v>2891</v>
      </c>
      <c r="C1087" s="546" t="s">
        <v>2382</v>
      </c>
      <c r="D1087" s="546">
        <v>1</v>
      </c>
      <c r="E1087" s="603">
        <v>62.573946600000056</v>
      </c>
      <c r="F1087" s="522">
        <f t="shared" si="89"/>
        <v>81.275030228705816</v>
      </c>
      <c r="G1087" s="522">
        <f t="shared" si="91"/>
        <v>81.275030228705816</v>
      </c>
    </row>
    <row r="1088" spans="1:7" ht="25.5">
      <c r="A1088" s="602">
        <v>5</v>
      </c>
      <c r="B1088" s="545" t="s">
        <v>2890</v>
      </c>
      <c r="C1088" s="546" t="s">
        <v>2887</v>
      </c>
      <c r="D1088" s="546">
        <v>2</v>
      </c>
      <c r="E1088" s="603">
        <v>153.00804500000027</v>
      </c>
      <c r="F1088" s="522">
        <f t="shared" si="89"/>
        <v>198.73660138627392</v>
      </c>
      <c r="G1088" s="522">
        <f t="shared" si="91"/>
        <v>397.47320277254784</v>
      </c>
    </row>
    <row r="1089" spans="1:7" ht="25.5">
      <c r="A1089" s="602">
        <v>6</v>
      </c>
      <c r="B1089" s="545" t="s">
        <v>2889</v>
      </c>
      <c r="C1089" s="546" t="s">
        <v>2887</v>
      </c>
      <c r="D1089" s="546">
        <v>2</v>
      </c>
      <c r="E1089" s="603">
        <v>76.871923400000014</v>
      </c>
      <c r="F1089" s="522">
        <f t="shared" si="89"/>
        <v>99.846153831597292</v>
      </c>
      <c r="G1089" s="522">
        <f t="shared" si="91"/>
        <v>199.69230766319458</v>
      </c>
    </row>
    <row r="1090" spans="1:7" ht="25.5">
      <c r="A1090" s="602">
        <v>7</v>
      </c>
      <c r="B1090" s="545" t="s">
        <v>2888</v>
      </c>
      <c r="C1090" s="546" t="s">
        <v>2887</v>
      </c>
      <c r="D1090" s="546">
        <v>1</v>
      </c>
      <c r="E1090" s="603">
        <v>52.35812500000003</v>
      </c>
      <c r="F1090" s="522">
        <f t="shared" si="89"/>
        <v>68.006069991010548</v>
      </c>
      <c r="G1090" s="522">
        <f t="shared" si="91"/>
        <v>68.006069991010548</v>
      </c>
    </row>
    <row r="1091" spans="1:7" ht="25.5">
      <c r="A1091" s="602">
        <v>8</v>
      </c>
      <c r="B1091" s="545" t="s">
        <v>2886</v>
      </c>
      <c r="C1091" s="546" t="s">
        <v>2491</v>
      </c>
      <c r="D1091" s="546">
        <v>10</v>
      </c>
      <c r="E1091" s="603">
        <v>2.2944040068000002</v>
      </c>
      <c r="F1091" s="522">
        <f t="shared" si="89"/>
        <v>2.9801181664564149</v>
      </c>
      <c r="G1091" s="522">
        <f t="shared" si="91"/>
        <v>29.801181664564147</v>
      </c>
    </row>
    <row r="1092" spans="1:7" ht="25.5">
      <c r="A1092" s="602">
        <v>9</v>
      </c>
      <c r="B1092" s="545" t="s">
        <v>2885</v>
      </c>
      <c r="C1092" s="546" t="s">
        <v>2491</v>
      </c>
      <c r="D1092" s="546">
        <v>6</v>
      </c>
      <c r="E1092" s="603">
        <v>2.2965217728000002</v>
      </c>
      <c r="F1092" s="522">
        <f t="shared" si="89"/>
        <v>2.9828688559209549</v>
      </c>
      <c r="G1092" s="522">
        <f t="shared" si="91"/>
        <v>17.897213135525728</v>
      </c>
    </row>
    <row r="1093" spans="1:7" ht="38.25">
      <c r="A1093" s="602">
        <v>10</v>
      </c>
      <c r="B1093" s="545" t="s">
        <v>2884</v>
      </c>
      <c r="C1093" s="546" t="s">
        <v>2382</v>
      </c>
      <c r="D1093" s="546">
        <v>4</v>
      </c>
      <c r="E1093" s="603">
        <v>81.913210415999998</v>
      </c>
      <c r="F1093" s="522">
        <f t="shared" si="89"/>
        <v>106.39409873326952</v>
      </c>
      <c r="G1093" s="522">
        <f t="shared" si="91"/>
        <v>425.57639493307806</v>
      </c>
    </row>
    <row r="1094" spans="1:7" ht="25.5">
      <c r="A1094" s="602">
        <v>11</v>
      </c>
      <c r="B1094" s="545" t="s">
        <v>2883</v>
      </c>
      <c r="C1094" s="546" t="s">
        <v>2877</v>
      </c>
      <c r="D1094" s="546">
        <v>30</v>
      </c>
      <c r="E1094" s="603">
        <v>3.7915497599999997</v>
      </c>
      <c r="F1094" s="522">
        <f t="shared" si="89"/>
        <v>4.9247064968991738</v>
      </c>
      <c r="G1094" s="522">
        <f t="shared" si="91"/>
        <v>147.74119490697521</v>
      </c>
    </row>
    <row r="1095" spans="1:7" ht="25.5">
      <c r="A1095" s="602">
        <v>12</v>
      </c>
      <c r="B1095" s="545" t="s">
        <v>2880</v>
      </c>
      <c r="C1095" s="546" t="s">
        <v>107</v>
      </c>
      <c r="D1095" s="546">
        <v>6</v>
      </c>
      <c r="E1095" s="603">
        <v>1.8368124000000003</v>
      </c>
      <c r="F1095" s="522">
        <f t="shared" si="89"/>
        <v>2.3857690212312992</v>
      </c>
      <c r="G1095" s="522">
        <f t="shared" si="91"/>
        <v>14.314614127387795</v>
      </c>
    </row>
    <row r="1096" spans="1:7" ht="25.5">
      <c r="A1096" s="602">
        <v>13</v>
      </c>
      <c r="B1096" s="545" t="s">
        <v>2882</v>
      </c>
      <c r="C1096" s="546" t="s">
        <v>107</v>
      </c>
      <c r="D1096" s="546">
        <v>6</v>
      </c>
      <c r="E1096" s="603">
        <v>2.1324038400000003</v>
      </c>
      <c r="F1096" s="522">
        <f t="shared" si="89"/>
        <v>2.7697020241297716</v>
      </c>
      <c r="G1096" s="522">
        <f t="shared" si="91"/>
        <v>16.618212144778632</v>
      </c>
    </row>
    <row r="1097" spans="1:7" ht="25.5">
      <c r="A1097" s="602">
        <v>14</v>
      </c>
      <c r="B1097" s="545" t="s">
        <v>2881</v>
      </c>
      <c r="C1097" s="546" t="s">
        <v>2877</v>
      </c>
      <c r="D1097" s="546">
        <v>5</v>
      </c>
      <c r="E1097" s="603">
        <v>3.7915497599999997</v>
      </c>
      <c r="F1097" s="522">
        <f t="shared" si="89"/>
        <v>4.9247064968991738</v>
      </c>
      <c r="G1097" s="522">
        <f t="shared" si="91"/>
        <v>24.623532484495868</v>
      </c>
    </row>
    <row r="1098" spans="1:7" ht="25.5">
      <c r="A1098" s="602">
        <v>15</v>
      </c>
      <c r="B1098" s="545" t="s">
        <v>2880</v>
      </c>
      <c r="C1098" s="546" t="s">
        <v>107</v>
      </c>
      <c r="D1098" s="546">
        <v>2</v>
      </c>
      <c r="E1098" s="603">
        <v>1.8368124000000003</v>
      </c>
      <c r="F1098" s="522">
        <f t="shared" si="89"/>
        <v>2.3857690212312992</v>
      </c>
      <c r="G1098" s="522">
        <f t="shared" si="91"/>
        <v>4.7715380424625984</v>
      </c>
    </row>
    <row r="1099" spans="1:7" ht="25.5">
      <c r="A1099" s="602">
        <v>16</v>
      </c>
      <c r="B1099" s="545" t="s">
        <v>2879</v>
      </c>
      <c r="C1099" s="546" t="s">
        <v>107</v>
      </c>
      <c r="D1099" s="546">
        <v>2</v>
      </c>
      <c r="E1099" s="603">
        <v>2.1324038400000003</v>
      </c>
      <c r="F1099" s="522">
        <f t="shared" si="89"/>
        <v>2.7697020241297716</v>
      </c>
      <c r="G1099" s="522">
        <f t="shared" si="91"/>
        <v>5.5394040482595432</v>
      </c>
    </row>
    <row r="1100" spans="1:7">
      <c r="A1100" s="602">
        <v>17</v>
      </c>
      <c r="B1100" s="545" t="s">
        <v>2878</v>
      </c>
      <c r="C1100" s="546" t="s">
        <v>2382</v>
      </c>
      <c r="D1100" s="546">
        <v>11</v>
      </c>
      <c r="E1100" s="603">
        <v>5.4887593199999998</v>
      </c>
      <c r="F1100" s="522">
        <f t="shared" si="89"/>
        <v>7.1291504514290995</v>
      </c>
      <c r="G1100" s="522">
        <f t="shared" si="91"/>
        <v>78.42065496572009</v>
      </c>
    </row>
    <row r="1101" spans="1:7">
      <c r="A1101" s="602">
        <v>18</v>
      </c>
      <c r="B1101" s="545" t="s">
        <v>2876</v>
      </c>
      <c r="C1101" s="546" t="s">
        <v>107</v>
      </c>
      <c r="D1101" s="546">
        <v>2</v>
      </c>
      <c r="E1101" s="603">
        <v>1.6143097200000001</v>
      </c>
      <c r="F1101" s="522">
        <f t="shared" si="89"/>
        <v>2.0967683584064285</v>
      </c>
      <c r="G1101" s="522">
        <f t="shared" si="91"/>
        <v>4.193536716812857</v>
      </c>
    </row>
    <row r="1102" spans="1:7">
      <c r="A1102" s="602">
        <v>19</v>
      </c>
      <c r="B1102" s="545" t="s">
        <v>2875</v>
      </c>
      <c r="C1102" s="546" t="s">
        <v>2349</v>
      </c>
      <c r="D1102" s="546">
        <v>0.16</v>
      </c>
      <c r="E1102" s="603">
        <v>1.4412703920000001</v>
      </c>
      <c r="F1102" s="522">
        <f t="shared" si="89"/>
        <v>1.8720138498909797</v>
      </c>
      <c r="G1102" s="522">
        <f t="shared" si="91"/>
        <v>0.29952221598255674</v>
      </c>
    </row>
    <row r="1103" spans="1:7">
      <c r="A1103" s="602">
        <v>20</v>
      </c>
      <c r="B1103" s="545" t="s">
        <v>2874</v>
      </c>
      <c r="C1103" s="546" t="s">
        <v>107</v>
      </c>
      <c r="D1103" s="546">
        <v>2</v>
      </c>
      <c r="E1103" s="603">
        <v>1.1652480000000002E-2</v>
      </c>
      <c r="F1103" s="522">
        <f t="shared" si="89"/>
        <v>1.5134983738414052E-2</v>
      </c>
      <c r="G1103" s="522">
        <f t="shared" si="91"/>
        <v>3.0269967476828103E-2</v>
      </c>
    </row>
    <row r="1104" spans="1:7" ht="25.5">
      <c r="A1104" s="602">
        <v>21</v>
      </c>
      <c r="B1104" s="545" t="s">
        <v>2873</v>
      </c>
      <c r="C1104" s="546" t="s">
        <v>107</v>
      </c>
      <c r="D1104" s="546">
        <v>8</v>
      </c>
      <c r="E1104" s="603">
        <v>7.6906368000000009</v>
      </c>
      <c r="F1104" s="522">
        <f t="shared" si="89"/>
        <v>9.9890892673532736</v>
      </c>
      <c r="G1104" s="522">
        <f t="shared" si="91"/>
        <v>79.912714138826189</v>
      </c>
    </row>
    <row r="1105" spans="1:7">
      <c r="A1105" s="602">
        <v>22</v>
      </c>
      <c r="B1105" s="545" t="s">
        <v>2872</v>
      </c>
      <c r="C1105" s="546" t="s">
        <v>2349</v>
      </c>
      <c r="D1105" s="546">
        <v>0.92</v>
      </c>
      <c r="E1105" s="603">
        <v>1.559251752</v>
      </c>
      <c r="F1105" s="522">
        <f t="shared" si="89"/>
        <v>2.0252555602424218</v>
      </c>
      <c r="G1105" s="522">
        <f t="shared" si="91"/>
        <v>1.8632351154230282</v>
      </c>
    </row>
    <row r="1106" spans="1:7">
      <c r="A1106" s="602">
        <v>23</v>
      </c>
      <c r="B1106" s="545" t="s">
        <v>2871</v>
      </c>
      <c r="C1106" s="546" t="s">
        <v>129</v>
      </c>
      <c r="D1106" s="546">
        <v>0.84</v>
      </c>
      <c r="E1106" s="603">
        <v>1.1267948160000001</v>
      </c>
      <c r="F1106" s="522">
        <f t="shared" si="89"/>
        <v>1.4635529275046388</v>
      </c>
      <c r="G1106" s="522">
        <f t="shared" si="91"/>
        <v>1.2293844591038965</v>
      </c>
    </row>
    <row r="1107" spans="1:7">
      <c r="A1107" s="602"/>
      <c r="B1107" s="590" t="s">
        <v>2870</v>
      </c>
      <c r="C1107" s="546"/>
      <c r="D1107" s="546"/>
      <c r="E1107" s="603">
        <v>0</v>
      </c>
      <c r="F1107" s="522">
        <f t="shared" si="89"/>
        <v>0</v>
      </c>
      <c r="G1107" s="522">
        <f t="shared" si="91"/>
        <v>0</v>
      </c>
    </row>
    <row r="1108" spans="1:7">
      <c r="A1108" s="602">
        <v>24</v>
      </c>
      <c r="B1108" s="545" t="s">
        <v>2869</v>
      </c>
      <c r="C1108" s="546" t="s">
        <v>2382</v>
      </c>
      <c r="D1108" s="546">
        <v>1</v>
      </c>
      <c r="E1108" s="603">
        <v>28.587277799999999</v>
      </c>
      <c r="F1108" s="522">
        <f t="shared" si="89"/>
        <v>37.130978523758458</v>
      </c>
      <c r="G1108" s="522">
        <f t="shared" si="91"/>
        <v>37.130978523758458</v>
      </c>
    </row>
    <row r="1109" spans="1:7">
      <c r="A1109" s="602">
        <v>25</v>
      </c>
      <c r="B1109" s="545" t="s">
        <v>2868</v>
      </c>
      <c r="C1109" s="546" t="s">
        <v>2382</v>
      </c>
      <c r="D1109" s="546">
        <v>1</v>
      </c>
      <c r="E1109" s="603">
        <v>48.064832400000007</v>
      </c>
      <c r="F1109" s="522">
        <f t="shared" si="89"/>
        <v>62.429667913062019</v>
      </c>
      <c r="G1109" s="522">
        <f t="shared" si="91"/>
        <v>62.429667913062019</v>
      </c>
    </row>
    <row r="1110" spans="1:7">
      <c r="A1110" s="602">
        <v>26</v>
      </c>
      <c r="B1110" s="545" t="s">
        <v>2867</v>
      </c>
      <c r="C1110" s="546" t="s">
        <v>2382</v>
      </c>
      <c r="D1110" s="546">
        <v>2</v>
      </c>
      <c r="E1110" s="603">
        <v>9.6923600400000005</v>
      </c>
      <c r="F1110" s="522">
        <f t="shared" si="89"/>
        <v>12.589054998786024</v>
      </c>
      <c r="G1110" s="522">
        <f t="shared" si="91"/>
        <v>25.178109997572047</v>
      </c>
    </row>
    <row r="1111" spans="1:7">
      <c r="A1111" s="602">
        <v>27</v>
      </c>
      <c r="B1111" s="545" t="s">
        <v>2866</v>
      </c>
      <c r="C1111" s="546" t="s">
        <v>2382</v>
      </c>
      <c r="D1111" s="546">
        <v>1</v>
      </c>
      <c r="E1111" s="603">
        <v>30.851322600000003</v>
      </c>
      <c r="F1111" s="522">
        <f t="shared" si="89"/>
        <v>40.071664217365395</v>
      </c>
      <c r="G1111" s="522">
        <f t="shared" si="91"/>
        <v>40.071664217365395</v>
      </c>
    </row>
    <row r="1112" spans="1:7">
      <c r="A1112" s="602">
        <v>28</v>
      </c>
      <c r="B1112" s="545" t="s">
        <v>2865</v>
      </c>
      <c r="C1112" s="546" t="s">
        <v>2382</v>
      </c>
      <c r="D1112" s="546">
        <v>1</v>
      </c>
      <c r="E1112" s="603">
        <v>14.146701</v>
      </c>
      <c r="F1112" s="522">
        <f t="shared" si="89"/>
        <v>18.374636951722362</v>
      </c>
      <c r="G1112" s="522">
        <f t="shared" si="91"/>
        <v>18.374636951722362</v>
      </c>
    </row>
    <row r="1113" spans="1:7" ht="25.5">
      <c r="A1113" s="602">
        <v>29</v>
      </c>
      <c r="B1113" s="545" t="s">
        <v>2864</v>
      </c>
      <c r="C1113" s="546" t="s">
        <v>2382</v>
      </c>
      <c r="D1113" s="546">
        <v>1</v>
      </c>
      <c r="E1113" s="603">
        <v>11.362833420000003</v>
      </c>
      <c r="F1113" s="522">
        <f t="shared" si="89"/>
        <v>14.758772298601478</v>
      </c>
      <c r="G1113" s="522">
        <f t="shared" si="91"/>
        <v>14.758772298601478</v>
      </c>
    </row>
    <row r="1114" spans="1:7" ht="25.5">
      <c r="A1114" s="602">
        <v>30</v>
      </c>
      <c r="B1114" s="545" t="s">
        <v>2863</v>
      </c>
      <c r="C1114" s="546" t="s">
        <v>2382</v>
      </c>
      <c r="D1114" s="546">
        <v>4</v>
      </c>
      <c r="E1114" s="603">
        <v>15.984130488000003</v>
      </c>
      <c r="F1114" s="522">
        <f t="shared" si="89"/>
        <v>20.761207486180478</v>
      </c>
      <c r="G1114" s="522">
        <f t="shared" si="91"/>
        <v>83.044829944721911</v>
      </c>
    </row>
    <row r="1115" spans="1:7" ht="25.5">
      <c r="A1115" s="602">
        <v>31</v>
      </c>
      <c r="B1115" s="545" t="s">
        <v>2862</v>
      </c>
      <c r="C1115" s="546" t="s">
        <v>2382</v>
      </c>
      <c r="D1115" s="546">
        <v>2</v>
      </c>
      <c r="E1115" s="603">
        <v>15.984130488000003</v>
      </c>
      <c r="F1115" s="522">
        <f t="shared" si="89"/>
        <v>20.761207486180478</v>
      </c>
      <c r="G1115" s="522">
        <f t="shared" si="91"/>
        <v>41.522414972360956</v>
      </c>
    </row>
    <row r="1116" spans="1:7">
      <c r="A1116" s="602">
        <v>32</v>
      </c>
      <c r="B1116" s="545" t="s">
        <v>2861</v>
      </c>
      <c r="C1116" s="546" t="s">
        <v>2382</v>
      </c>
      <c r="D1116" s="546">
        <v>1</v>
      </c>
      <c r="E1116" s="603">
        <v>1.8643968000000004</v>
      </c>
      <c r="F1116" s="522">
        <f t="shared" si="89"/>
        <v>2.4215973981462486</v>
      </c>
      <c r="G1116" s="522">
        <f t="shared" si="91"/>
        <v>2.4215973981462486</v>
      </c>
    </row>
    <row r="1117" spans="1:7">
      <c r="A1117" s="602">
        <v>33</v>
      </c>
      <c r="B1117" s="545" t="s">
        <v>2860</v>
      </c>
      <c r="C1117" s="546" t="s">
        <v>2382</v>
      </c>
      <c r="D1117" s="546">
        <v>1</v>
      </c>
      <c r="E1117" s="603">
        <v>9.6715584000000007E-2</v>
      </c>
      <c r="F1117" s="522">
        <f t="shared" si="89"/>
        <v>0.12562036502883664</v>
      </c>
      <c r="G1117" s="522">
        <f t="shared" si="91"/>
        <v>0.12562036502883664</v>
      </c>
    </row>
    <row r="1118" spans="1:7" ht="25.5">
      <c r="A1118" s="602">
        <v>34</v>
      </c>
      <c r="B1118" s="545" t="s">
        <v>2859</v>
      </c>
      <c r="C1118" s="546" t="s">
        <v>2382</v>
      </c>
      <c r="D1118" s="546">
        <v>4</v>
      </c>
      <c r="E1118" s="603">
        <v>1.3792719600000001</v>
      </c>
      <c r="F1118" s="522">
        <f t="shared" si="89"/>
        <v>1.7914863347073307</v>
      </c>
      <c r="G1118" s="522">
        <f t="shared" si="91"/>
        <v>7.1659453388293226</v>
      </c>
    </row>
    <row r="1119" spans="1:7" ht="25.5">
      <c r="A1119" s="602">
        <v>35</v>
      </c>
      <c r="B1119" s="545" t="s">
        <v>2858</v>
      </c>
      <c r="C1119" s="546" t="s">
        <v>2382</v>
      </c>
      <c r="D1119" s="546">
        <v>4</v>
      </c>
      <c r="E1119" s="603">
        <v>1.7967533400000002</v>
      </c>
      <c r="F1119" s="522">
        <f t="shared" si="89"/>
        <v>2.3337377607892167</v>
      </c>
      <c r="G1119" s="522">
        <f t="shared" si="91"/>
        <v>9.3349510431568667</v>
      </c>
    </row>
    <row r="1120" spans="1:7">
      <c r="A1120" s="602">
        <v>36</v>
      </c>
      <c r="B1120" s="545" t="s">
        <v>2857</v>
      </c>
      <c r="C1120" s="546" t="s">
        <v>2382</v>
      </c>
      <c r="D1120" s="546">
        <v>4</v>
      </c>
      <c r="E1120" s="603">
        <v>0.20391840000000003</v>
      </c>
      <c r="F1120" s="522">
        <f t="shared" si="89"/>
        <v>0.26486221542224592</v>
      </c>
      <c r="G1120" s="522">
        <f t="shared" si="91"/>
        <v>1.0594488616889837</v>
      </c>
    </row>
    <row r="1121" spans="1:7" ht="25.5">
      <c r="A1121" s="602">
        <v>37</v>
      </c>
      <c r="B1121" s="545" t="s">
        <v>2856</v>
      </c>
      <c r="C1121" s="546" t="s">
        <v>2491</v>
      </c>
      <c r="D1121" s="546">
        <v>44.88</v>
      </c>
      <c r="E1121" s="603">
        <v>1.2983709048000001</v>
      </c>
      <c r="F1121" s="522">
        <f t="shared" si="89"/>
        <v>1.6864068876821019</v>
      </c>
      <c r="G1121" s="522">
        <f t="shared" si="91"/>
        <v>75.685941119172739</v>
      </c>
    </row>
    <row r="1122" spans="1:7" ht="25.5">
      <c r="A1122" s="602">
        <v>38</v>
      </c>
      <c r="B1122" s="545" t="s">
        <v>2855</v>
      </c>
      <c r="C1122" s="546" t="s">
        <v>2491</v>
      </c>
      <c r="D1122" s="546">
        <v>7.14</v>
      </c>
      <c r="E1122" s="603">
        <v>1.6489940280000002</v>
      </c>
      <c r="F1122" s="522">
        <f t="shared" si="89"/>
        <v>2.1418185483709808</v>
      </c>
      <c r="G1122" s="522">
        <f t="shared" si="91"/>
        <v>15.292584435368802</v>
      </c>
    </row>
    <row r="1123" spans="1:7">
      <c r="A1123" s="602">
        <v>39</v>
      </c>
      <c r="B1123" s="545" t="s">
        <v>2854</v>
      </c>
      <c r="C1123" s="546" t="s">
        <v>2349</v>
      </c>
      <c r="D1123" s="546">
        <v>51</v>
      </c>
      <c r="E1123" s="603">
        <v>2.3874205800000001</v>
      </c>
      <c r="F1123" s="522">
        <f t="shared" si="89"/>
        <v>3.1009340204879168</v>
      </c>
      <c r="G1123" s="522">
        <f t="shared" si="91"/>
        <v>158.14763504488374</v>
      </c>
    </row>
    <row r="1124" spans="1:7">
      <c r="A1124" s="602"/>
      <c r="B1124" s="590" t="s">
        <v>2853</v>
      </c>
      <c r="C1124" s="546"/>
      <c r="D1124" s="546"/>
      <c r="E1124" s="603">
        <v>0</v>
      </c>
      <c r="F1124" s="522">
        <f t="shared" si="89"/>
        <v>0</v>
      </c>
      <c r="G1124" s="522">
        <f t="shared" si="91"/>
        <v>0</v>
      </c>
    </row>
    <row r="1125" spans="1:7" ht="25.5">
      <c r="A1125" s="602">
        <v>40</v>
      </c>
      <c r="B1125" s="545" t="s">
        <v>2852</v>
      </c>
      <c r="C1125" s="546" t="s">
        <v>2349</v>
      </c>
      <c r="D1125" s="546">
        <v>30</v>
      </c>
      <c r="E1125" s="603">
        <v>0.73147875600000001</v>
      </c>
      <c r="F1125" s="522">
        <f t="shared" si="89"/>
        <v>0.95009123182836097</v>
      </c>
      <c r="G1125" s="522">
        <f t="shared" si="91"/>
        <v>28.502736954850828</v>
      </c>
    </row>
    <row r="1126" spans="1:7" ht="25.5">
      <c r="A1126" s="602">
        <v>41</v>
      </c>
      <c r="B1126" s="545" t="s">
        <v>2850</v>
      </c>
      <c r="C1126" s="546" t="s">
        <v>107</v>
      </c>
      <c r="D1126" s="546">
        <v>60</v>
      </c>
      <c r="E1126" s="603">
        <v>0.14332550399999999</v>
      </c>
      <c r="F1126" s="522">
        <f t="shared" si="89"/>
        <v>0.18616029998249281</v>
      </c>
      <c r="G1126" s="522">
        <f t="shared" si="91"/>
        <v>11.169617998949569</v>
      </c>
    </row>
    <row r="1127" spans="1:7" ht="25.5">
      <c r="A1127" s="602">
        <v>42</v>
      </c>
      <c r="B1127" s="545" t="s">
        <v>2851</v>
      </c>
      <c r="C1127" s="546" t="s">
        <v>2349</v>
      </c>
      <c r="D1127" s="546">
        <v>7</v>
      </c>
      <c r="E1127" s="603">
        <v>0.73147875600000001</v>
      </c>
      <c r="F1127" s="522">
        <f t="shared" si="89"/>
        <v>0.95009123182836097</v>
      </c>
      <c r="G1127" s="522">
        <f t="shared" si="91"/>
        <v>6.6506386227985264</v>
      </c>
    </row>
    <row r="1128" spans="1:7" ht="25.5">
      <c r="A1128" s="602">
        <v>43</v>
      </c>
      <c r="B1128" s="545" t="s">
        <v>2850</v>
      </c>
      <c r="C1128" s="546" t="s">
        <v>107</v>
      </c>
      <c r="D1128" s="546">
        <v>14</v>
      </c>
      <c r="E1128" s="603">
        <v>0.14332550399999999</v>
      </c>
      <c r="F1128" s="522">
        <f t="shared" si="89"/>
        <v>0.18616029998249281</v>
      </c>
      <c r="G1128" s="522">
        <f t="shared" si="91"/>
        <v>2.6062441997548995</v>
      </c>
    </row>
    <row r="1129" spans="1:7">
      <c r="A1129" s="602">
        <v>44</v>
      </c>
      <c r="B1129" s="545" t="s">
        <v>2849</v>
      </c>
      <c r="C1129" s="546" t="s">
        <v>2349</v>
      </c>
      <c r="D1129" s="546">
        <v>2</v>
      </c>
      <c r="E1129" s="603">
        <v>3.3922534200000003</v>
      </c>
      <c r="F1129" s="522">
        <f t="shared" si="89"/>
        <v>4.4060749598608577</v>
      </c>
      <c r="G1129" s="522">
        <f t="shared" si="91"/>
        <v>8.8121499197217155</v>
      </c>
    </row>
    <row r="1130" spans="1:7" ht="25.5">
      <c r="A1130" s="602">
        <v>45</v>
      </c>
      <c r="B1130" s="545" t="s">
        <v>2848</v>
      </c>
      <c r="C1130" s="546" t="s">
        <v>2349</v>
      </c>
      <c r="D1130" s="546">
        <v>117</v>
      </c>
      <c r="E1130" s="603">
        <v>0.73147875600000001</v>
      </c>
      <c r="F1130" s="522">
        <f t="shared" si="89"/>
        <v>0.95009123182836097</v>
      </c>
      <c r="G1130" s="522">
        <f t="shared" si="91"/>
        <v>111.16067412391823</v>
      </c>
    </row>
    <row r="1131" spans="1:7">
      <c r="A1131" s="602">
        <v>46</v>
      </c>
      <c r="B1131" s="545" t="s">
        <v>2847</v>
      </c>
      <c r="C1131" s="546" t="s">
        <v>107</v>
      </c>
      <c r="D1131" s="546">
        <v>38</v>
      </c>
      <c r="E1131" s="603">
        <v>3.8445943920000003</v>
      </c>
      <c r="F1131" s="522">
        <f t="shared" si="89"/>
        <v>4.9936042459388776</v>
      </c>
      <c r="G1131" s="522">
        <f t="shared" si="91"/>
        <v>189.75696134567735</v>
      </c>
    </row>
    <row r="1132" spans="1:7" ht="38.25">
      <c r="A1132" s="602"/>
      <c r="B1132" s="590" t="s">
        <v>2846</v>
      </c>
      <c r="C1132" s="546"/>
      <c r="D1132" s="546"/>
      <c r="E1132" s="603">
        <v>0</v>
      </c>
      <c r="F1132" s="522">
        <f t="shared" si="89"/>
        <v>0</v>
      </c>
      <c r="G1132" s="522">
        <f t="shared" si="91"/>
        <v>0</v>
      </c>
    </row>
    <row r="1133" spans="1:7">
      <c r="A1133" s="602">
        <v>47</v>
      </c>
      <c r="B1133" s="545" t="s">
        <v>2845</v>
      </c>
      <c r="C1133" s="546" t="s">
        <v>107</v>
      </c>
      <c r="D1133" s="546">
        <v>2</v>
      </c>
      <c r="E1133" s="603">
        <v>5.8262400000000003</v>
      </c>
      <c r="F1133" s="522">
        <f t="shared" si="89"/>
        <v>7.5674918692070259</v>
      </c>
      <c r="G1133" s="522">
        <f t="shared" si="91"/>
        <v>15.134983738414052</v>
      </c>
    </row>
    <row r="1134" spans="1:7">
      <c r="A1134" s="602">
        <v>48</v>
      </c>
      <c r="B1134" s="545" t="s">
        <v>2844</v>
      </c>
      <c r="C1134" s="546" t="s">
        <v>107</v>
      </c>
      <c r="D1134" s="546">
        <v>2</v>
      </c>
      <c r="E1134" s="603">
        <v>7.3410624000000002</v>
      </c>
      <c r="F1134" s="522">
        <f t="shared" si="89"/>
        <v>9.5350397552008523</v>
      </c>
      <c r="G1134" s="522">
        <f t="shared" si="91"/>
        <v>19.070079510401705</v>
      </c>
    </row>
    <row r="1135" spans="1:7">
      <c r="A1135" s="602">
        <v>49</v>
      </c>
      <c r="B1135" s="545" t="s">
        <v>2843</v>
      </c>
      <c r="C1135" s="546" t="s">
        <v>107</v>
      </c>
      <c r="D1135" s="546">
        <v>4</v>
      </c>
      <c r="E1135" s="603">
        <v>28.665100800000005</v>
      </c>
      <c r="F1135" s="522">
        <f t="shared" si="89"/>
        <v>37.23205999649857</v>
      </c>
      <c r="G1135" s="522">
        <f t="shared" si="91"/>
        <v>148.92823998599428</v>
      </c>
    </row>
    <row r="1136" spans="1:7">
      <c r="A1136" s="602">
        <v>50</v>
      </c>
      <c r="B1136" s="545" t="s">
        <v>2842</v>
      </c>
      <c r="C1136" s="546" t="s">
        <v>107</v>
      </c>
      <c r="D1136" s="546">
        <v>4</v>
      </c>
      <c r="E1136" s="603">
        <v>6.6069561600000011</v>
      </c>
      <c r="F1136" s="522">
        <f t="shared" si="89"/>
        <v>8.5815357796807685</v>
      </c>
      <c r="G1136" s="522">
        <f t="shared" si="91"/>
        <v>34.326143118723074</v>
      </c>
    </row>
    <row r="1137" spans="1:7">
      <c r="A1137" s="602">
        <v>51</v>
      </c>
      <c r="B1137" s="545" t="s">
        <v>2841</v>
      </c>
      <c r="C1137" s="546" t="s">
        <v>107</v>
      </c>
      <c r="D1137" s="546">
        <v>4</v>
      </c>
      <c r="E1137" s="603">
        <v>3.0646022400000006</v>
      </c>
      <c r="F1137" s="522">
        <f t="shared" si="89"/>
        <v>3.9805007232028959</v>
      </c>
      <c r="G1137" s="522">
        <f t="shared" si="91"/>
        <v>15.922002892811584</v>
      </c>
    </row>
    <row r="1138" spans="1:7">
      <c r="A1138" s="529"/>
      <c r="B1138" s="530" t="s">
        <v>11</v>
      </c>
      <c r="C1138" s="529"/>
      <c r="D1138" s="531"/>
      <c r="E1138" s="529"/>
      <c r="F1138" s="529"/>
      <c r="G1138" s="532">
        <f>SUM(G1084:G1137)</f>
        <v>4408.9192487509099</v>
      </c>
    </row>
    <row r="1139" spans="1:7">
      <c r="A1139" s="755" t="s">
        <v>4277</v>
      </c>
      <c r="B1139" s="755"/>
      <c r="C1139" s="755"/>
      <c r="D1139" s="755"/>
      <c r="E1139" s="755"/>
      <c r="F1139" s="755"/>
      <c r="G1139" s="755"/>
    </row>
    <row r="1140" spans="1:7" ht="38.25">
      <c r="A1140" s="565">
        <v>34</v>
      </c>
      <c r="B1140" s="566" t="s">
        <v>3177</v>
      </c>
      <c r="C1140" s="567" t="s">
        <v>2708</v>
      </c>
      <c r="D1140" s="568">
        <v>10</v>
      </c>
      <c r="E1140" s="568">
        <v>14.813646480000003</v>
      </c>
      <c r="F1140" s="522">
        <f t="shared" ref="F1140:F1148" si="92">E1140*$H$3</f>
        <v>19.240908251412108</v>
      </c>
      <c r="G1140" s="522">
        <f t="shared" ref="G1140" si="93">F1140*D1140</f>
        <v>192.40908251412108</v>
      </c>
    </row>
    <row r="1141" spans="1:7" ht="38.25">
      <c r="A1141" s="565">
        <v>36</v>
      </c>
      <c r="B1141" s="566" t="s">
        <v>3286</v>
      </c>
      <c r="C1141" s="567" t="s">
        <v>2708</v>
      </c>
      <c r="D1141" s="568">
        <v>50</v>
      </c>
      <c r="E1141" s="568">
        <v>22.260322080000002</v>
      </c>
      <c r="F1141" s="522">
        <f t="shared" si="92"/>
        <v>28.913125162425445</v>
      </c>
      <c r="G1141" s="522">
        <f t="shared" ref="G1141:G1148" si="94">F1141*D1141</f>
        <v>1445.6562581212722</v>
      </c>
    </row>
    <row r="1142" spans="1:7" ht="25.5">
      <c r="A1142" s="565">
        <v>39</v>
      </c>
      <c r="B1142" s="566" t="s">
        <v>3287</v>
      </c>
      <c r="C1142" s="567" t="s">
        <v>3264</v>
      </c>
      <c r="D1142" s="569">
        <v>0.54</v>
      </c>
      <c r="E1142" s="568">
        <v>1058.9361220560002</v>
      </c>
      <c r="F1142" s="522">
        <f t="shared" si="92"/>
        <v>1375.4137305823995</v>
      </c>
      <c r="G1142" s="522">
        <f t="shared" si="94"/>
        <v>742.72341451449574</v>
      </c>
    </row>
    <row r="1143" spans="1:7">
      <c r="A1143" s="565">
        <v>40</v>
      </c>
      <c r="B1143" s="566" t="s">
        <v>3194</v>
      </c>
      <c r="C1143" s="567" t="s">
        <v>3090</v>
      </c>
      <c r="D1143" s="568">
        <v>32.200000000000003</v>
      </c>
      <c r="E1143" s="568">
        <v>29.169286200000005</v>
      </c>
      <c r="F1143" s="522">
        <f t="shared" si="92"/>
        <v>37.8869281301616</v>
      </c>
      <c r="G1143" s="522">
        <f t="shared" si="94"/>
        <v>1219.9590857912037</v>
      </c>
    </row>
    <row r="1144" spans="1:7" ht="25.5">
      <c r="A1144" s="565">
        <v>43</v>
      </c>
      <c r="B1144" s="566" t="s">
        <v>3288</v>
      </c>
      <c r="C1144" s="567" t="s">
        <v>2708</v>
      </c>
      <c r="D1144" s="568">
        <v>0.84</v>
      </c>
      <c r="E1144" s="568">
        <v>32.5</v>
      </c>
      <c r="F1144" s="522">
        <f t="shared" si="92"/>
        <v>42.213071509108502</v>
      </c>
      <c r="G1144" s="522">
        <f t="shared" si="94"/>
        <v>35.45898006765114</v>
      </c>
    </row>
    <row r="1145" spans="1:7" ht="38.25">
      <c r="A1145" s="565">
        <v>44</v>
      </c>
      <c r="B1145" s="566" t="s">
        <v>3289</v>
      </c>
      <c r="C1145" s="567" t="s">
        <v>2708</v>
      </c>
      <c r="D1145" s="568">
        <v>1.32</v>
      </c>
      <c r="E1145" s="568">
        <v>25.83</v>
      </c>
      <c r="F1145" s="522">
        <f t="shared" si="92"/>
        <v>33.549650371700693</v>
      </c>
      <c r="G1145" s="522">
        <f t="shared" si="94"/>
        <v>44.285538490644917</v>
      </c>
    </row>
    <row r="1146" spans="1:7" ht="25.5">
      <c r="A1146" s="565">
        <v>45</v>
      </c>
      <c r="B1146" s="566" t="s">
        <v>3290</v>
      </c>
      <c r="C1146" s="567" t="s">
        <v>2708</v>
      </c>
      <c r="D1146" s="568">
        <v>3.84</v>
      </c>
      <c r="E1146" s="568">
        <v>42.92</v>
      </c>
      <c r="F1146" s="522">
        <f t="shared" si="92"/>
        <v>55.747231666798058</v>
      </c>
      <c r="G1146" s="522">
        <f t="shared" si="94"/>
        <v>214.06936960050453</v>
      </c>
    </row>
    <row r="1147" spans="1:7">
      <c r="A1147" s="565">
        <v>46</v>
      </c>
      <c r="B1147" s="566" t="s">
        <v>3291</v>
      </c>
      <c r="C1147" s="567" t="s">
        <v>73</v>
      </c>
      <c r="D1147" s="581">
        <v>2.2800000000000001E-2</v>
      </c>
      <c r="E1147" s="568">
        <v>565.83069120000016</v>
      </c>
      <c r="F1147" s="522">
        <f t="shared" si="92"/>
        <v>734.93696706688911</v>
      </c>
      <c r="G1147" s="522">
        <f t="shared" si="94"/>
        <v>16.756562849125071</v>
      </c>
    </row>
    <row r="1148" spans="1:7">
      <c r="A1148" s="565">
        <v>47</v>
      </c>
      <c r="B1148" s="566" t="s">
        <v>3285</v>
      </c>
      <c r="C1148" s="567" t="s">
        <v>2708</v>
      </c>
      <c r="D1148" s="568">
        <v>0.50160000000000005</v>
      </c>
      <c r="E1148" s="568">
        <v>1.3633109298720001</v>
      </c>
      <c r="F1148" s="522">
        <f t="shared" si="92"/>
        <v>1.7707551314411061</v>
      </c>
      <c r="G1148" s="522">
        <f t="shared" si="94"/>
        <v>0.8882107739308589</v>
      </c>
    </row>
    <row r="1149" spans="1:7">
      <c r="A1149" s="529"/>
      <c r="B1149" s="530" t="s">
        <v>11</v>
      </c>
      <c r="C1149" s="529"/>
      <c r="D1149" s="531"/>
      <c r="E1149" s="529"/>
      <c r="F1149" s="529"/>
      <c r="G1149" s="532">
        <f>SUM(G1140:G1148)</f>
        <v>3912.2065027229492</v>
      </c>
    </row>
    <row r="1150" spans="1:7">
      <c r="A1150" s="755" t="s">
        <v>4278</v>
      </c>
      <c r="B1150" s="755"/>
      <c r="C1150" s="755"/>
      <c r="D1150" s="755"/>
      <c r="E1150" s="755"/>
      <c r="F1150" s="755"/>
      <c r="G1150" s="755"/>
    </row>
    <row r="1151" spans="1:7" ht="25.5">
      <c r="A1151" s="553">
        <v>1</v>
      </c>
      <c r="B1151" s="559" t="s">
        <v>3054</v>
      </c>
      <c r="C1151" s="560" t="s">
        <v>107</v>
      </c>
      <c r="D1151" s="557">
        <v>2</v>
      </c>
      <c r="E1151" s="557">
        <v>668.46600040000067</v>
      </c>
      <c r="F1151" s="522">
        <f t="shared" ref="F1151:F1201" si="95">E1151*$H$3</f>
        <v>868.2462485013225</v>
      </c>
      <c r="G1151" s="522">
        <f t="shared" ref="G1151" si="96">F1151*D1151</f>
        <v>1736.492497002645</v>
      </c>
    </row>
    <row r="1152" spans="1:7">
      <c r="A1152" s="553">
        <v>2</v>
      </c>
      <c r="B1152" s="559" t="s">
        <v>3053</v>
      </c>
      <c r="C1152" s="558" t="s">
        <v>107</v>
      </c>
      <c r="D1152" s="557">
        <v>2</v>
      </c>
      <c r="E1152" s="557">
        <v>100.48217039999997</v>
      </c>
      <c r="F1152" s="522">
        <f t="shared" si="95"/>
        <v>130.51264752263461</v>
      </c>
      <c r="G1152" s="522">
        <f t="shared" ref="G1152:G1201" si="97">F1152*D1152</f>
        <v>261.02529504526922</v>
      </c>
    </row>
    <row r="1153" spans="1:7" ht="38.25">
      <c r="A1153" s="553">
        <v>3</v>
      </c>
      <c r="B1153" s="559" t="s">
        <v>2978</v>
      </c>
      <c r="C1153" s="560" t="s">
        <v>107</v>
      </c>
      <c r="D1153" s="557">
        <v>1</v>
      </c>
      <c r="E1153" s="557">
        <v>586.4269860000004</v>
      </c>
      <c r="F1153" s="522">
        <f t="shared" si="95"/>
        <v>761.68874753504576</v>
      </c>
      <c r="G1153" s="522">
        <f t="shared" si="97"/>
        <v>761.68874753504576</v>
      </c>
    </row>
    <row r="1154" spans="1:7">
      <c r="A1154" s="553">
        <v>4</v>
      </c>
      <c r="B1154" s="559" t="s">
        <v>2977</v>
      </c>
      <c r="C1154" s="558" t="s">
        <v>107</v>
      </c>
      <c r="D1154" s="557">
        <v>1</v>
      </c>
      <c r="E1154" s="557">
        <v>89.10335120000002</v>
      </c>
      <c r="F1154" s="522">
        <f t="shared" si="95"/>
        <v>115.73311187405568</v>
      </c>
      <c r="G1154" s="522">
        <f t="shared" si="97"/>
        <v>115.73311187405568</v>
      </c>
    </row>
    <row r="1155" spans="1:7" ht="38.25">
      <c r="A1155" s="553">
        <v>5</v>
      </c>
      <c r="B1155" s="559" t="s">
        <v>2976</v>
      </c>
      <c r="C1155" s="558" t="s">
        <v>107</v>
      </c>
      <c r="D1155" s="557">
        <v>2</v>
      </c>
      <c r="E1155" s="557">
        <v>63.452751599999999</v>
      </c>
      <c r="F1155" s="522">
        <f t="shared" si="95"/>
        <v>82.416478176630733</v>
      </c>
      <c r="G1155" s="522">
        <f t="shared" si="97"/>
        <v>164.83295635326147</v>
      </c>
    </row>
    <row r="1156" spans="1:7" ht="38.25">
      <c r="A1156" s="553">
        <v>6</v>
      </c>
      <c r="B1156" s="559" t="s">
        <v>2975</v>
      </c>
      <c r="C1156" s="558" t="s">
        <v>107</v>
      </c>
      <c r="D1156" s="557">
        <v>2</v>
      </c>
      <c r="E1156" s="557">
        <v>81.815050800000108</v>
      </c>
      <c r="F1156" s="522">
        <f t="shared" si="95"/>
        <v>106.26660276743844</v>
      </c>
      <c r="G1156" s="522">
        <f t="shared" si="97"/>
        <v>212.53320553487688</v>
      </c>
    </row>
    <row r="1157" spans="1:7" ht="38.25">
      <c r="A1157" s="553">
        <v>7</v>
      </c>
      <c r="B1157" s="559" t="s">
        <v>2974</v>
      </c>
      <c r="C1157" s="558" t="s">
        <v>107</v>
      </c>
      <c r="D1157" s="557">
        <v>2</v>
      </c>
      <c r="E1157" s="557">
        <v>56.624033200000042</v>
      </c>
      <c r="F1157" s="522">
        <f t="shared" si="95"/>
        <v>73.546903464791868</v>
      </c>
      <c r="G1157" s="522">
        <f t="shared" si="97"/>
        <v>147.09380692958374</v>
      </c>
    </row>
    <row r="1158" spans="1:7" ht="25.5">
      <c r="A1158" s="553">
        <v>8</v>
      </c>
      <c r="B1158" s="604" t="s">
        <v>2973</v>
      </c>
      <c r="C1158" s="546" t="s">
        <v>107</v>
      </c>
      <c r="D1158" s="591">
        <v>1</v>
      </c>
      <c r="E1158" s="557">
        <v>60.574284792</v>
      </c>
      <c r="F1158" s="522">
        <f t="shared" si="95"/>
        <v>78.677742016547683</v>
      </c>
      <c r="G1158" s="522">
        <f t="shared" si="97"/>
        <v>78.677742016547683</v>
      </c>
    </row>
    <row r="1159" spans="1:7" ht="25.5">
      <c r="A1159" s="553">
        <v>9</v>
      </c>
      <c r="B1159" s="604" t="s">
        <v>2972</v>
      </c>
      <c r="C1159" s="546" t="s">
        <v>107</v>
      </c>
      <c r="D1159" s="591">
        <v>1</v>
      </c>
      <c r="E1159" s="557">
        <v>60.574284792</v>
      </c>
      <c r="F1159" s="522">
        <f t="shared" si="95"/>
        <v>78.677742016547683</v>
      </c>
      <c r="G1159" s="522">
        <f t="shared" si="97"/>
        <v>78.677742016547683</v>
      </c>
    </row>
    <row r="1160" spans="1:7" ht="25.5">
      <c r="A1160" s="553">
        <v>10</v>
      </c>
      <c r="B1160" s="604" t="s">
        <v>2971</v>
      </c>
      <c r="C1160" s="546" t="s">
        <v>107</v>
      </c>
      <c r="D1160" s="591">
        <v>1</v>
      </c>
      <c r="E1160" s="557">
        <v>28.643347151999997</v>
      </c>
      <c r="F1160" s="522">
        <f t="shared" si="95"/>
        <v>37.203804971926004</v>
      </c>
      <c r="G1160" s="522">
        <f t="shared" si="97"/>
        <v>37.203804971926004</v>
      </c>
    </row>
    <row r="1161" spans="1:7" ht="25.5">
      <c r="A1161" s="553">
        <v>11</v>
      </c>
      <c r="B1161" s="559" t="s">
        <v>2970</v>
      </c>
      <c r="C1161" s="560" t="s">
        <v>107</v>
      </c>
      <c r="D1161" s="557">
        <v>1</v>
      </c>
      <c r="E1161" s="557">
        <v>46.079897799999998</v>
      </c>
      <c r="F1161" s="522">
        <f t="shared" si="95"/>
        <v>59.851508337348044</v>
      </c>
      <c r="G1161" s="522">
        <f t="shared" si="97"/>
        <v>59.851508337348044</v>
      </c>
    </row>
    <row r="1162" spans="1:7" ht="38.25">
      <c r="A1162" s="553">
        <v>12</v>
      </c>
      <c r="B1162" s="559" t="s">
        <v>2969</v>
      </c>
      <c r="C1162" s="558" t="s">
        <v>107</v>
      </c>
      <c r="D1162" s="557">
        <v>1</v>
      </c>
      <c r="E1162" s="557">
        <v>51.720447200000024</v>
      </c>
      <c r="F1162" s="522">
        <f t="shared" si="95"/>
        <v>67.177813419589896</v>
      </c>
      <c r="G1162" s="522">
        <f t="shared" si="97"/>
        <v>67.177813419589896</v>
      </c>
    </row>
    <row r="1163" spans="1:7" ht="25.5">
      <c r="A1163" s="553">
        <v>13</v>
      </c>
      <c r="B1163" s="559" t="s">
        <v>2968</v>
      </c>
      <c r="C1163" s="560" t="s">
        <v>2382</v>
      </c>
      <c r="D1163" s="557">
        <v>1</v>
      </c>
      <c r="E1163" s="557">
        <v>996.23264280000012</v>
      </c>
      <c r="F1163" s="522">
        <f t="shared" si="95"/>
        <v>1293.9704550838323</v>
      </c>
      <c r="G1163" s="522">
        <f t="shared" si="97"/>
        <v>1293.9704550838323</v>
      </c>
    </row>
    <row r="1164" spans="1:7">
      <c r="A1164" s="553">
        <v>14</v>
      </c>
      <c r="B1164" s="559" t="s">
        <v>2967</v>
      </c>
      <c r="C1164" s="560" t="s">
        <v>2382</v>
      </c>
      <c r="D1164" s="557">
        <v>1</v>
      </c>
      <c r="E1164" s="557">
        <v>11.622787800000001</v>
      </c>
      <c r="F1164" s="522">
        <f t="shared" si="95"/>
        <v>15.096417616510582</v>
      </c>
      <c r="G1164" s="522">
        <f t="shared" si="97"/>
        <v>15.096417616510582</v>
      </c>
    </row>
    <row r="1165" spans="1:7">
      <c r="A1165" s="553">
        <v>15</v>
      </c>
      <c r="B1165" s="559" t="s">
        <v>2966</v>
      </c>
      <c r="C1165" s="560" t="s">
        <v>2382</v>
      </c>
      <c r="D1165" s="557">
        <v>1</v>
      </c>
      <c r="E1165" s="557">
        <v>7.2978092400000012</v>
      </c>
      <c r="F1165" s="522">
        <f t="shared" si="95"/>
        <v>9.4788597940908552</v>
      </c>
      <c r="G1165" s="522">
        <f t="shared" si="97"/>
        <v>9.4788597940908552</v>
      </c>
    </row>
    <row r="1166" spans="1:7">
      <c r="A1166" s="553">
        <v>16</v>
      </c>
      <c r="B1166" s="604" t="s">
        <v>2965</v>
      </c>
      <c r="C1166" s="546" t="s">
        <v>107</v>
      </c>
      <c r="D1166" s="591">
        <v>3</v>
      </c>
      <c r="E1166" s="557">
        <v>87.737316120000017</v>
      </c>
      <c r="F1166" s="522">
        <f t="shared" si="95"/>
        <v>113.95881844279442</v>
      </c>
      <c r="G1166" s="522">
        <f t="shared" si="97"/>
        <v>341.87645532838326</v>
      </c>
    </row>
    <row r="1167" spans="1:7">
      <c r="A1167" s="553">
        <v>17</v>
      </c>
      <c r="B1167" s="604" t="s">
        <v>2964</v>
      </c>
      <c r="C1167" s="546" t="s">
        <v>107</v>
      </c>
      <c r="D1167" s="591">
        <v>1</v>
      </c>
      <c r="E1167" s="557">
        <v>156.00430008000001</v>
      </c>
      <c r="F1167" s="522">
        <f t="shared" si="95"/>
        <v>202.6283284617065</v>
      </c>
      <c r="G1167" s="522">
        <f t="shared" si="97"/>
        <v>202.6283284617065</v>
      </c>
    </row>
    <row r="1168" spans="1:7" ht="25.5">
      <c r="A1168" s="553">
        <v>18</v>
      </c>
      <c r="B1168" s="545" t="s">
        <v>2963</v>
      </c>
      <c r="C1168" s="546" t="s">
        <v>2374</v>
      </c>
      <c r="D1168" s="591">
        <v>1.984</v>
      </c>
      <c r="E1168" s="557">
        <v>155.39629228800001</v>
      </c>
      <c r="F1168" s="522">
        <f t="shared" si="95"/>
        <v>201.83860918780525</v>
      </c>
      <c r="G1168" s="522">
        <f t="shared" si="97"/>
        <v>400.44780062860559</v>
      </c>
    </row>
    <row r="1169" spans="1:7">
      <c r="A1169" s="553">
        <v>19</v>
      </c>
      <c r="B1169" s="545" t="s">
        <v>2962</v>
      </c>
      <c r="C1169" s="546" t="s">
        <v>2349</v>
      </c>
      <c r="D1169" s="547">
        <v>16</v>
      </c>
      <c r="E1169" s="557">
        <v>53.496535680000001</v>
      </c>
      <c r="F1169" s="522">
        <f t="shared" si="95"/>
        <v>69.484710343058907</v>
      </c>
      <c r="G1169" s="522">
        <f t="shared" si="97"/>
        <v>1111.7553654889425</v>
      </c>
    </row>
    <row r="1170" spans="1:7">
      <c r="A1170" s="553">
        <v>20</v>
      </c>
      <c r="B1170" s="559" t="s">
        <v>2961</v>
      </c>
      <c r="C1170" s="560" t="s">
        <v>2382</v>
      </c>
      <c r="D1170" s="557">
        <v>15</v>
      </c>
      <c r="E1170" s="557">
        <v>97.985002767360029</v>
      </c>
      <c r="F1170" s="522">
        <f t="shared" si="95"/>
        <v>127.26916703503888</v>
      </c>
      <c r="G1170" s="522">
        <f t="shared" si="97"/>
        <v>1909.0375055255831</v>
      </c>
    </row>
    <row r="1171" spans="1:7">
      <c r="A1171" s="553">
        <v>21</v>
      </c>
      <c r="B1171" s="559" t="s">
        <v>2960</v>
      </c>
      <c r="C1171" s="560" t="s">
        <v>2382</v>
      </c>
      <c r="D1171" s="557">
        <v>17</v>
      </c>
      <c r="E1171" s="557">
        <v>45.422288688000009</v>
      </c>
      <c r="F1171" s="522">
        <f t="shared" si="95"/>
        <v>58.997363707505066</v>
      </c>
      <c r="G1171" s="522">
        <f t="shared" si="97"/>
        <v>1002.9551830275861</v>
      </c>
    </row>
    <row r="1172" spans="1:7">
      <c r="A1172" s="553">
        <v>22</v>
      </c>
      <c r="B1172" s="559" t="s">
        <v>2959</v>
      </c>
      <c r="C1172" s="560" t="s">
        <v>2382</v>
      </c>
      <c r="D1172" s="557">
        <v>8</v>
      </c>
      <c r="E1172" s="557">
        <v>27.291820704000003</v>
      </c>
      <c r="F1172" s="522">
        <f t="shared" si="95"/>
        <v>35.448356276668306</v>
      </c>
      <c r="G1172" s="522">
        <f t="shared" si="97"/>
        <v>283.58685021334645</v>
      </c>
    </row>
    <row r="1173" spans="1:7">
      <c r="A1173" s="553">
        <v>23</v>
      </c>
      <c r="B1173" s="545" t="s">
        <v>2958</v>
      </c>
      <c r="C1173" s="546" t="s">
        <v>107</v>
      </c>
      <c r="D1173" s="591">
        <v>3</v>
      </c>
      <c r="E1173" s="557">
        <v>5.87106672</v>
      </c>
      <c r="F1173" s="522">
        <f t="shared" si="95"/>
        <v>7.6257156703417568</v>
      </c>
      <c r="G1173" s="522">
        <f t="shared" si="97"/>
        <v>22.877147011025272</v>
      </c>
    </row>
    <row r="1174" spans="1:7">
      <c r="A1174" s="553">
        <v>24</v>
      </c>
      <c r="B1174" s="545" t="s">
        <v>2957</v>
      </c>
      <c r="C1174" s="546" t="s">
        <v>107</v>
      </c>
      <c r="D1174" s="591">
        <v>4</v>
      </c>
      <c r="E1174" s="557">
        <v>4.7302889280000002</v>
      </c>
      <c r="F1174" s="522">
        <f t="shared" si="95"/>
        <v>6.1440007623510215</v>
      </c>
      <c r="G1174" s="522">
        <f t="shared" si="97"/>
        <v>24.576003049404086</v>
      </c>
    </row>
    <row r="1175" spans="1:7">
      <c r="A1175" s="553">
        <v>25</v>
      </c>
      <c r="B1175" s="545" t="s">
        <v>2956</v>
      </c>
      <c r="C1175" s="546" t="s">
        <v>107</v>
      </c>
      <c r="D1175" s="591">
        <v>9</v>
      </c>
      <c r="E1175" s="557">
        <v>4.4716038720000002</v>
      </c>
      <c r="F1175" s="522">
        <f t="shared" si="95"/>
        <v>5.8080041233582298</v>
      </c>
      <c r="G1175" s="522">
        <f t="shared" si="97"/>
        <v>52.272037110224069</v>
      </c>
    </row>
    <row r="1176" spans="1:7">
      <c r="A1176" s="553">
        <v>26</v>
      </c>
      <c r="B1176" s="559" t="s">
        <v>2955</v>
      </c>
      <c r="C1176" s="560" t="s">
        <v>2382</v>
      </c>
      <c r="D1176" s="557">
        <v>3</v>
      </c>
      <c r="E1176" s="557">
        <v>16.935103800000004</v>
      </c>
      <c r="F1176" s="522">
        <f t="shared" si="95"/>
        <v>21.996392237648472</v>
      </c>
      <c r="G1176" s="522">
        <f t="shared" si="97"/>
        <v>65.989176712945408</v>
      </c>
    </row>
    <row r="1177" spans="1:7">
      <c r="A1177" s="553">
        <v>27</v>
      </c>
      <c r="B1177" s="559" t="s">
        <v>4235</v>
      </c>
      <c r="C1177" s="560" t="s">
        <v>2382</v>
      </c>
      <c r="D1177" s="557">
        <v>2</v>
      </c>
      <c r="E1177" s="557">
        <v>41.878488239999996</v>
      </c>
      <c r="F1177" s="522">
        <f t="shared" si="95"/>
        <v>54.394449808260902</v>
      </c>
      <c r="G1177" s="522">
        <f t="shared" si="97"/>
        <v>108.7888996165218</v>
      </c>
    </row>
    <row r="1178" spans="1:7">
      <c r="A1178" s="553">
        <v>28</v>
      </c>
      <c r="B1178" s="559" t="s">
        <v>2954</v>
      </c>
      <c r="C1178" s="560" t="s">
        <v>2382</v>
      </c>
      <c r="D1178" s="557">
        <v>2</v>
      </c>
      <c r="E1178" s="557">
        <v>77.32944384000001</v>
      </c>
      <c r="F1178" s="522">
        <f t="shared" si="95"/>
        <v>100.44041054084647</v>
      </c>
      <c r="G1178" s="522">
        <f t="shared" si="97"/>
        <v>200.88082108169294</v>
      </c>
    </row>
    <row r="1179" spans="1:7">
      <c r="A1179" s="553">
        <v>29</v>
      </c>
      <c r="B1179" s="559" t="s">
        <v>2953</v>
      </c>
      <c r="C1179" s="560" t="s">
        <v>2382</v>
      </c>
      <c r="D1179" s="557">
        <v>2</v>
      </c>
      <c r="E1179" s="557">
        <v>33.692902320000002</v>
      </c>
      <c r="F1179" s="522">
        <f t="shared" si="95"/>
        <v>43.762489076417474</v>
      </c>
      <c r="G1179" s="522">
        <f t="shared" si="97"/>
        <v>87.524978152834947</v>
      </c>
    </row>
    <row r="1180" spans="1:7">
      <c r="A1180" s="553">
        <v>30</v>
      </c>
      <c r="B1180" s="559" t="s">
        <v>2952</v>
      </c>
      <c r="C1180" s="560" t="s">
        <v>2382</v>
      </c>
      <c r="D1180" s="557">
        <v>2</v>
      </c>
      <c r="E1180" s="557">
        <v>17.323124064000002</v>
      </c>
      <c r="F1180" s="522">
        <f t="shared" si="95"/>
        <v>22.500377688455089</v>
      </c>
      <c r="G1180" s="522">
        <f t="shared" si="97"/>
        <v>45.000755376910178</v>
      </c>
    </row>
    <row r="1181" spans="1:7">
      <c r="A1181" s="553">
        <v>31</v>
      </c>
      <c r="B1181" s="559" t="s">
        <v>2951</v>
      </c>
      <c r="C1181" s="560" t="s">
        <v>2382</v>
      </c>
      <c r="D1181" s="557">
        <v>6</v>
      </c>
      <c r="E1181" s="557">
        <v>2.0799809280000003</v>
      </c>
      <c r="F1181" s="522">
        <f t="shared" si="95"/>
        <v>2.7016118046537194</v>
      </c>
      <c r="G1181" s="522">
        <f t="shared" si="97"/>
        <v>16.209670827922317</v>
      </c>
    </row>
    <row r="1182" spans="1:7" ht="25.5">
      <c r="A1182" s="553">
        <v>32</v>
      </c>
      <c r="B1182" s="559" t="s">
        <v>2950</v>
      </c>
      <c r="C1182" s="560" t="s">
        <v>2382</v>
      </c>
      <c r="D1182" s="557">
        <v>14</v>
      </c>
      <c r="E1182" s="557">
        <v>4.6156326000000014</v>
      </c>
      <c r="F1182" s="522">
        <f t="shared" si="95"/>
        <v>5.995077815494537</v>
      </c>
      <c r="G1182" s="522">
        <f t="shared" si="97"/>
        <v>83.931089416923513</v>
      </c>
    </row>
    <row r="1183" spans="1:7" ht="27">
      <c r="A1183" s="553">
        <v>33</v>
      </c>
      <c r="B1183" s="559" t="s">
        <v>4236</v>
      </c>
      <c r="C1183" s="560" t="s">
        <v>2382</v>
      </c>
      <c r="D1183" s="557">
        <v>10</v>
      </c>
      <c r="E1183" s="557">
        <v>5.7505320000000006</v>
      </c>
      <c r="F1183" s="522">
        <f t="shared" si="95"/>
        <v>7.4691574932743618</v>
      </c>
      <c r="G1183" s="522">
        <f t="shared" si="97"/>
        <v>74.69157493274362</v>
      </c>
    </row>
    <row r="1184" spans="1:7" ht="25.5">
      <c r="A1184" s="553">
        <v>34</v>
      </c>
      <c r="B1184" s="559" t="s">
        <v>2949</v>
      </c>
      <c r="C1184" s="560" t="s">
        <v>2491</v>
      </c>
      <c r="D1184" s="557">
        <v>60</v>
      </c>
      <c r="E1184" s="557">
        <v>15.527284920000003</v>
      </c>
      <c r="F1184" s="522">
        <f t="shared" si="95"/>
        <v>20.167827343700377</v>
      </c>
      <c r="G1184" s="522">
        <f t="shared" si="97"/>
        <v>1210.0696406220227</v>
      </c>
    </row>
    <row r="1185" spans="1:7" ht="25.5">
      <c r="A1185" s="553">
        <v>35</v>
      </c>
      <c r="B1185" s="559" t="s">
        <v>2948</v>
      </c>
      <c r="C1185" s="560" t="s">
        <v>2491</v>
      </c>
      <c r="D1185" s="557">
        <v>30</v>
      </c>
      <c r="E1185" s="557">
        <v>5.4127384800000016</v>
      </c>
      <c r="F1185" s="522">
        <f t="shared" si="95"/>
        <v>7.0304097389644102</v>
      </c>
      <c r="G1185" s="522">
        <f t="shared" si="97"/>
        <v>210.91229216893231</v>
      </c>
    </row>
    <row r="1186" spans="1:7" ht="25.5">
      <c r="A1186" s="553">
        <v>36</v>
      </c>
      <c r="B1186" s="559" t="s">
        <v>2947</v>
      </c>
      <c r="C1186" s="560" t="s">
        <v>2491</v>
      </c>
      <c r="D1186" s="557">
        <v>15</v>
      </c>
      <c r="E1186" s="557">
        <v>4.3290578400000008</v>
      </c>
      <c r="F1186" s="522">
        <f t="shared" si="95"/>
        <v>5.6228562512919025</v>
      </c>
      <c r="G1186" s="522">
        <f t="shared" si="97"/>
        <v>84.342843769378533</v>
      </c>
    </row>
    <row r="1187" spans="1:7" ht="25.5">
      <c r="A1187" s="553">
        <v>37</v>
      </c>
      <c r="B1187" s="559" t="s">
        <v>2946</v>
      </c>
      <c r="C1187" s="560" t="s">
        <v>2491</v>
      </c>
      <c r="D1187" s="557">
        <v>40</v>
      </c>
      <c r="E1187" s="557">
        <v>2.6707857600000002</v>
      </c>
      <c r="F1187" s="522">
        <f t="shared" si="95"/>
        <v>3.4689867776119603</v>
      </c>
      <c r="G1187" s="522">
        <f t="shared" si="97"/>
        <v>138.75947110447842</v>
      </c>
    </row>
    <row r="1188" spans="1:7" ht="25.5">
      <c r="A1188" s="553">
        <v>38</v>
      </c>
      <c r="B1188" s="559" t="s">
        <v>2945</v>
      </c>
      <c r="C1188" s="560" t="s">
        <v>2491</v>
      </c>
      <c r="D1188" s="557">
        <v>7</v>
      </c>
      <c r="E1188" s="557">
        <v>1.7604853440000001</v>
      </c>
      <c r="F1188" s="522">
        <f t="shared" si="95"/>
        <v>2.2866305759079841</v>
      </c>
      <c r="G1188" s="522">
        <f t="shared" si="97"/>
        <v>16.006414031355888</v>
      </c>
    </row>
    <row r="1189" spans="1:7" ht="25.5">
      <c r="A1189" s="553">
        <v>39</v>
      </c>
      <c r="B1189" s="559" t="s">
        <v>2944</v>
      </c>
      <c r="C1189" s="560" t="s">
        <v>2491</v>
      </c>
      <c r="D1189" s="557">
        <v>22</v>
      </c>
      <c r="E1189" s="557">
        <v>1.3351698240000001</v>
      </c>
      <c r="F1189" s="522">
        <f t="shared" si="95"/>
        <v>1.7342036694558713</v>
      </c>
      <c r="G1189" s="522">
        <f t="shared" si="97"/>
        <v>38.152480728029168</v>
      </c>
    </row>
    <row r="1190" spans="1:7" ht="25.5">
      <c r="A1190" s="553">
        <v>40</v>
      </c>
      <c r="B1190" s="559" t="s">
        <v>2943</v>
      </c>
      <c r="C1190" s="560" t="s">
        <v>2491</v>
      </c>
      <c r="D1190" s="557">
        <v>15</v>
      </c>
      <c r="E1190" s="557">
        <v>1.19184432</v>
      </c>
      <c r="F1190" s="522">
        <f t="shared" si="95"/>
        <v>1.5480433694733784</v>
      </c>
      <c r="G1190" s="522">
        <f t="shared" si="97"/>
        <v>23.220650542100675</v>
      </c>
    </row>
    <row r="1191" spans="1:7" ht="25.5">
      <c r="A1191" s="553">
        <v>41</v>
      </c>
      <c r="B1191" s="559" t="s">
        <v>2942</v>
      </c>
      <c r="C1191" s="560" t="s">
        <v>2491</v>
      </c>
      <c r="D1191" s="557">
        <v>10</v>
      </c>
      <c r="E1191" s="557">
        <v>1.0893024960000002</v>
      </c>
      <c r="F1191" s="522">
        <f t="shared" si="95"/>
        <v>1.4148555125753348</v>
      </c>
      <c r="G1191" s="522">
        <f t="shared" si="97"/>
        <v>14.148555125753347</v>
      </c>
    </row>
    <row r="1192" spans="1:7" ht="25.5">
      <c r="A1192" s="553">
        <v>42</v>
      </c>
      <c r="B1192" s="559" t="s">
        <v>2941</v>
      </c>
      <c r="C1192" s="560" t="s">
        <v>2491</v>
      </c>
      <c r="D1192" s="557">
        <v>10</v>
      </c>
      <c r="E1192" s="557">
        <v>1.0997897280000002</v>
      </c>
      <c r="F1192" s="522">
        <f t="shared" si="95"/>
        <v>1.4284769979399077</v>
      </c>
      <c r="G1192" s="522">
        <f t="shared" si="97"/>
        <v>14.284769979399076</v>
      </c>
    </row>
    <row r="1193" spans="1:7">
      <c r="A1193" s="553">
        <v>43</v>
      </c>
      <c r="B1193" s="559" t="s">
        <v>2940</v>
      </c>
      <c r="C1193" s="560" t="s">
        <v>2491</v>
      </c>
      <c r="D1193" s="557">
        <v>209</v>
      </c>
      <c r="E1193" s="557">
        <v>9.6532408080000007E-2</v>
      </c>
      <c r="F1193" s="522">
        <f t="shared" si="95"/>
        <v>0.12538244446853797</v>
      </c>
      <c r="G1193" s="522">
        <f t="shared" si="97"/>
        <v>26.204930893924434</v>
      </c>
    </row>
    <row r="1194" spans="1:7" ht="14.25">
      <c r="A1194" s="553">
        <v>44</v>
      </c>
      <c r="B1194" s="559" t="s">
        <v>2939</v>
      </c>
      <c r="C1194" s="560" t="s">
        <v>4225</v>
      </c>
      <c r="D1194" s="557">
        <v>70</v>
      </c>
      <c r="E1194" s="557">
        <v>0.96191192160000005</v>
      </c>
      <c r="F1194" s="522">
        <f t="shared" si="95"/>
        <v>1.2493925148296854</v>
      </c>
      <c r="G1194" s="522">
        <f t="shared" si="97"/>
        <v>87.457476038077971</v>
      </c>
    </row>
    <row r="1195" spans="1:7" ht="25.5">
      <c r="A1195" s="553">
        <v>45</v>
      </c>
      <c r="B1195" s="559" t="s">
        <v>2938</v>
      </c>
      <c r="C1195" s="560" t="s">
        <v>4225</v>
      </c>
      <c r="D1195" s="557">
        <v>70</v>
      </c>
      <c r="E1195" s="557">
        <v>1.7653708031999999</v>
      </c>
      <c r="F1195" s="522">
        <f t="shared" si="95"/>
        <v>2.2929761217099665</v>
      </c>
      <c r="G1195" s="522">
        <f t="shared" si="97"/>
        <v>160.50832851969764</v>
      </c>
    </row>
    <row r="1196" spans="1:7" ht="14.25">
      <c r="A1196" s="553">
        <v>46</v>
      </c>
      <c r="B1196" s="545" t="s">
        <v>2937</v>
      </c>
      <c r="C1196" s="546" t="s">
        <v>4225</v>
      </c>
      <c r="D1196" s="547">
        <v>21</v>
      </c>
      <c r="E1196" s="557">
        <v>1.3610720891520001</v>
      </c>
      <c r="F1196" s="522">
        <f t="shared" si="95"/>
        <v>1.7678471824130795</v>
      </c>
      <c r="G1196" s="522">
        <f t="shared" si="97"/>
        <v>37.124790830674669</v>
      </c>
    </row>
    <row r="1197" spans="1:7">
      <c r="A1197" s="553">
        <v>47</v>
      </c>
      <c r="B1197" s="554" t="s">
        <v>2467</v>
      </c>
      <c r="C1197" s="561" t="s">
        <v>129</v>
      </c>
      <c r="D1197" s="562">
        <v>200</v>
      </c>
      <c r="E1197" s="557">
        <v>0.63466893600000007</v>
      </c>
      <c r="F1197" s="522">
        <f t="shared" si="95"/>
        <v>0.82434846707624032</v>
      </c>
      <c r="G1197" s="522">
        <f t="shared" si="97"/>
        <v>164.86969341524807</v>
      </c>
    </row>
    <row r="1198" spans="1:7">
      <c r="A1198" s="553">
        <v>48</v>
      </c>
      <c r="B1198" s="545" t="s">
        <v>2936</v>
      </c>
      <c r="C1198" s="546" t="s">
        <v>2349</v>
      </c>
      <c r="D1198" s="547">
        <v>6</v>
      </c>
      <c r="E1198" s="557">
        <v>57.117003480000001</v>
      </c>
      <c r="F1198" s="522">
        <f t="shared" si="95"/>
        <v>74.187204685761202</v>
      </c>
      <c r="G1198" s="522">
        <f t="shared" si="97"/>
        <v>445.12322811456721</v>
      </c>
    </row>
    <row r="1199" spans="1:7">
      <c r="A1199" s="553">
        <v>49</v>
      </c>
      <c r="B1199" s="545" t="s">
        <v>2935</v>
      </c>
      <c r="C1199" s="546" t="s">
        <v>2349</v>
      </c>
      <c r="D1199" s="547">
        <v>1</v>
      </c>
      <c r="E1199" s="557">
        <v>24.210399960000004</v>
      </c>
      <c r="F1199" s="522">
        <f t="shared" si="95"/>
        <v>31.446010608479931</v>
      </c>
      <c r="G1199" s="522">
        <f t="shared" si="97"/>
        <v>31.446010608479931</v>
      </c>
    </row>
    <row r="1200" spans="1:7">
      <c r="A1200" s="553">
        <v>50</v>
      </c>
      <c r="B1200" s="545" t="s">
        <v>2934</v>
      </c>
      <c r="C1200" s="546" t="s">
        <v>2349</v>
      </c>
      <c r="D1200" s="547">
        <v>8</v>
      </c>
      <c r="E1200" s="557">
        <v>24.210399960000004</v>
      </c>
      <c r="F1200" s="522">
        <f t="shared" si="95"/>
        <v>31.446010608479931</v>
      </c>
      <c r="G1200" s="522">
        <f t="shared" si="97"/>
        <v>251.56808486783945</v>
      </c>
    </row>
    <row r="1201" spans="1:7" ht="14.25">
      <c r="A1201" s="553">
        <v>51</v>
      </c>
      <c r="B1201" s="545" t="s">
        <v>2933</v>
      </c>
      <c r="C1201" s="560" t="s">
        <v>4225</v>
      </c>
      <c r="D1201" s="557">
        <v>1.6</v>
      </c>
      <c r="E1201" s="557">
        <v>6.4572500399999999</v>
      </c>
      <c r="F1201" s="522">
        <f t="shared" si="95"/>
        <v>8.3870879289450375</v>
      </c>
      <c r="G1201" s="522">
        <f t="shared" si="97"/>
        <v>13.419340686312061</v>
      </c>
    </row>
    <row r="1202" spans="1:7">
      <c r="A1202" s="529"/>
      <c r="B1202" s="530" t="s">
        <v>11</v>
      </c>
      <c r="C1202" s="529"/>
      <c r="D1202" s="531"/>
      <c r="E1202" s="529"/>
      <c r="F1202" s="529"/>
      <c r="G1202" s="532">
        <f>SUM(G1151:G1201)</f>
        <v>14042.182607540706</v>
      </c>
    </row>
    <row r="1203" spans="1:7">
      <c r="A1203" s="755" t="s">
        <v>4279</v>
      </c>
      <c r="B1203" s="755"/>
      <c r="C1203" s="755"/>
      <c r="D1203" s="755"/>
      <c r="E1203" s="755"/>
      <c r="F1203" s="755"/>
      <c r="G1203" s="755"/>
    </row>
    <row r="1204" spans="1:7" ht="25.5">
      <c r="A1204" s="553">
        <v>1</v>
      </c>
      <c r="B1204" s="559" t="s">
        <v>2995</v>
      </c>
      <c r="C1204" s="560" t="s">
        <v>2491</v>
      </c>
      <c r="D1204" s="557">
        <v>6</v>
      </c>
      <c r="E1204" s="557">
        <v>31.707510864000007</v>
      </c>
      <c r="F1204" s="522">
        <f t="shared" ref="F1204:F1221" si="98">E1204*$H$3</f>
        <v>41.183736107011292</v>
      </c>
      <c r="G1204" s="522">
        <f t="shared" ref="G1204:G1205" si="99">F1204*D1204</f>
        <v>247.10241664206774</v>
      </c>
    </row>
    <row r="1205" spans="1:7" ht="25.5">
      <c r="A1205" s="553">
        <v>2</v>
      </c>
      <c r="B1205" s="559" t="s">
        <v>2994</v>
      </c>
      <c r="C1205" s="560" t="s">
        <v>2491</v>
      </c>
      <c r="D1205" s="557">
        <v>4</v>
      </c>
      <c r="E1205" s="557">
        <v>8.8955125200000005</v>
      </c>
      <c r="F1205" s="522">
        <f t="shared" si="98"/>
        <v>11.554058649751692</v>
      </c>
      <c r="G1205" s="522">
        <f t="shared" si="99"/>
        <v>46.216234599006768</v>
      </c>
    </row>
    <row r="1206" spans="1:7" ht="25.5">
      <c r="A1206" s="553">
        <v>3</v>
      </c>
      <c r="B1206" s="559" t="s">
        <v>2993</v>
      </c>
      <c r="C1206" s="560" t="s">
        <v>2491</v>
      </c>
      <c r="D1206" s="557">
        <v>8</v>
      </c>
      <c r="E1206" s="557">
        <v>3.6967965600000001</v>
      </c>
      <c r="F1206" s="522">
        <f t="shared" si="98"/>
        <v>4.8016350012894256</v>
      </c>
      <c r="G1206" s="522">
        <f t="shared" ref="G1206:G1221" si="100">F1206*D1206</f>
        <v>38.413080010315404</v>
      </c>
    </row>
    <row r="1207" spans="1:7" ht="25.5">
      <c r="A1207" s="553">
        <v>4</v>
      </c>
      <c r="B1207" s="559" t="s">
        <v>2992</v>
      </c>
      <c r="C1207" s="560" t="s">
        <v>2491</v>
      </c>
      <c r="D1207" s="557">
        <v>14</v>
      </c>
      <c r="E1207" s="557">
        <v>1.2454978800000003</v>
      </c>
      <c r="F1207" s="522">
        <f t="shared" si="98"/>
        <v>1.6177320330117861</v>
      </c>
      <c r="G1207" s="522">
        <f t="shared" si="100"/>
        <v>22.648248462165007</v>
      </c>
    </row>
    <row r="1208" spans="1:7" ht="25.5">
      <c r="A1208" s="553">
        <v>5</v>
      </c>
      <c r="B1208" s="559" t="s">
        <v>2991</v>
      </c>
      <c r="C1208" s="560" t="s">
        <v>2491</v>
      </c>
      <c r="D1208" s="557">
        <v>6</v>
      </c>
      <c r="E1208" s="557">
        <v>1.1173206000000002</v>
      </c>
      <c r="F1208" s="522">
        <f t="shared" si="98"/>
        <v>1.4512472118892317</v>
      </c>
      <c r="G1208" s="522">
        <f t="shared" si="100"/>
        <v>8.7074832713353896</v>
      </c>
    </row>
    <row r="1209" spans="1:7" ht="25.5">
      <c r="A1209" s="553">
        <v>6</v>
      </c>
      <c r="B1209" s="559" t="s">
        <v>2990</v>
      </c>
      <c r="C1209" s="560" t="s">
        <v>2491</v>
      </c>
      <c r="D1209" s="557">
        <v>6</v>
      </c>
      <c r="E1209" s="557">
        <v>1.1289730800000002</v>
      </c>
      <c r="F1209" s="522">
        <f t="shared" si="98"/>
        <v>1.4663821956276455</v>
      </c>
      <c r="G1209" s="522">
        <f t="shared" si="100"/>
        <v>8.7982931737658738</v>
      </c>
    </row>
    <row r="1210" spans="1:7" ht="25.5">
      <c r="A1210" s="553">
        <v>7</v>
      </c>
      <c r="B1210" s="559" t="s">
        <v>2989</v>
      </c>
      <c r="C1210" s="560" t="s">
        <v>2491</v>
      </c>
      <c r="D1210" s="557">
        <v>0.5</v>
      </c>
      <c r="E1210" s="557">
        <v>25.038796560000002</v>
      </c>
      <c r="F1210" s="522">
        <f t="shared" si="98"/>
        <v>32.521984913516924</v>
      </c>
      <c r="G1210" s="522">
        <f t="shared" si="100"/>
        <v>16.260992456758462</v>
      </c>
    </row>
    <row r="1211" spans="1:7" ht="25.5">
      <c r="A1211" s="553">
        <v>8</v>
      </c>
      <c r="B1211" s="545" t="s">
        <v>2988</v>
      </c>
      <c r="C1211" s="546" t="s">
        <v>107</v>
      </c>
      <c r="D1211" s="546">
        <v>1</v>
      </c>
      <c r="E1211" s="557">
        <v>72.269602200000008</v>
      </c>
      <c r="F1211" s="522">
        <f t="shared" si="98"/>
        <v>93.868365710874627</v>
      </c>
      <c r="G1211" s="522">
        <f t="shared" si="100"/>
        <v>93.868365710874627</v>
      </c>
    </row>
    <row r="1212" spans="1:7">
      <c r="A1212" s="553">
        <v>9</v>
      </c>
      <c r="B1212" s="559" t="s">
        <v>2987</v>
      </c>
      <c r="C1212" s="560" t="s">
        <v>2382</v>
      </c>
      <c r="D1212" s="557">
        <v>6</v>
      </c>
      <c r="E1212" s="557">
        <v>40.160028720000014</v>
      </c>
      <c r="F1212" s="522">
        <f t="shared" si="98"/>
        <v>52.162405051237286</v>
      </c>
      <c r="G1212" s="522">
        <f t="shared" si="100"/>
        <v>312.97443030742375</v>
      </c>
    </row>
    <row r="1213" spans="1:7">
      <c r="A1213" s="553">
        <v>10</v>
      </c>
      <c r="B1213" s="559" t="s">
        <v>2986</v>
      </c>
      <c r="C1213" s="560" t="s">
        <v>2382</v>
      </c>
      <c r="D1213" s="557">
        <v>1</v>
      </c>
      <c r="E1213" s="557">
        <v>9.165222816</v>
      </c>
      <c r="F1213" s="522">
        <f t="shared" si="98"/>
        <v>11.904375573191409</v>
      </c>
      <c r="G1213" s="522">
        <f t="shared" si="100"/>
        <v>11.904375573191409</v>
      </c>
    </row>
    <row r="1214" spans="1:7">
      <c r="A1214" s="553">
        <v>11</v>
      </c>
      <c r="B1214" s="559" t="s">
        <v>2985</v>
      </c>
      <c r="C1214" s="560" t="s">
        <v>2382</v>
      </c>
      <c r="D1214" s="557">
        <v>3</v>
      </c>
      <c r="E1214" s="557">
        <v>6.7368459840000012</v>
      </c>
      <c r="F1214" s="522">
        <f t="shared" si="98"/>
        <v>8.7502449621059224</v>
      </c>
      <c r="G1214" s="522">
        <f t="shared" si="100"/>
        <v>26.250734886317765</v>
      </c>
    </row>
    <row r="1215" spans="1:7">
      <c r="A1215" s="553">
        <v>12</v>
      </c>
      <c r="B1215" s="559" t="s">
        <v>2984</v>
      </c>
      <c r="C1215" s="560" t="s">
        <v>2382</v>
      </c>
      <c r="D1215" s="557">
        <v>4</v>
      </c>
      <c r="E1215" s="557">
        <v>4.7955428160000002</v>
      </c>
      <c r="F1215" s="522">
        <f t="shared" si="98"/>
        <v>6.2287566712861402</v>
      </c>
      <c r="G1215" s="522">
        <f t="shared" si="100"/>
        <v>24.915026685144561</v>
      </c>
    </row>
    <row r="1216" spans="1:7">
      <c r="A1216" s="553">
        <v>13</v>
      </c>
      <c r="B1216" s="559" t="s">
        <v>2983</v>
      </c>
      <c r="C1216" s="560" t="s">
        <v>2382</v>
      </c>
      <c r="D1216" s="557">
        <v>3</v>
      </c>
      <c r="E1216" s="557">
        <v>4.6156326000000014</v>
      </c>
      <c r="F1216" s="522">
        <f t="shared" si="98"/>
        <v>5.995077815494537</v>
      </c>
      <c r="G1216" s="522">
        <f t="shared" si="100"/>
        <v>17.985233446483612</v>
      </c>
    </row>
    <row r="1217" spans="1:8">
      <c r="A1217" s="553">
        <v>14</v>
      </c>
      <c r="B1217" s="559" t="s">
        <v>2982</v>
      </c>
      <c r="C1217" s="558" t="s">
        <v>2349</v>
      </c>
      <c r="D1217" s="557">
        <v>38</v>
      </c>
      <c r="E1217" s="557">
        <v>0.69968454000000002</v>
      </c>
      <c r="F1217" s="522">
        <f t="shared" si="98"/>
        <v>0.9087948775642366</v>
      </c>
      <c r="G1217" s="522">
        <f t="shared" si="100"/>
        <v>34.534205347440988</v>
      </c>
    </row>
    <row r="1218" spans="1:8">
      <c r="A1218" s="553">
        <v>15</v>
      </c>
      <c r="B1218" s="559" t="s">
        <v>2981</v>
      </c>
      <c r="C1218" s="560" t="s">
        <v>2349</v>
      </c>
      <c r="D1218" s="557">
        <v>38</v>
      </c>
      <c r="E1218" s="557">
        <v>0.63364500000000001</v>
      </c>
      <c r="F1218" s="522">
        <f t="shared" si="98"/>
        <v>0.82301851373504786</v>
      </c>
      <c r="G1218" s="522">
        <f t="shared" si="100"/>
        <v>31.274703521931819</v>
      </c>
    </row>
    <row r="1219" spans="1:8" ht="14.25">
      <c r="A1219" s="553">
        <v>16</v>
      </c>
      <c r="B1219" s="545" t="s">
        <v>2937</v>
      </c>
      <c r="C1219" s="546" t="s">
        <v>4225</v>
      </c>
      <c r="D1219" s="547">
        <v>13</v>
      </c>
      <c r="E1219" s="557">
        <v>1.3610720891520001</v>
      </c>
      <c r="F1219" s="522">
        <f t="shared" si="98"/>
        <v>1.7678471824130795</v>
      </c>
      <c r="G1219" s="522">
        <f t="shared" si="100"/>
        <v>22.982013371370034</v>
      </c>
    </row>
    <row r="1220" spans="1:8">
      <c r="A1220" s="553">
        <v>17</v>
      </c>
      <c r="B1220" s="545" t="s">
        <v>2980</v>
      </c>
      <c r="C1220" s="546" t="s">
        <v>129</v>
      </c>
      <c r="D1220" s="547">
        <v>10</v>
      </c>
      <c r="E1220" s="557">
        <v>0.63466893600000007</v>
      </c>
      <c r="F1220" s="522">
        <f t="shared" si="98"/>
        <v>0.82434846707624032</v>
      </c>
      <c r="G1220" s="522">
        <f t="shared" si="100"/>
        <v>8.2434846707624025</v>
      </c>
    </row>
    <row r="1221" spans="1:8">
      <c r="A1221" s="553">
        <v>18</v>
      </c>
      <c r="B1221" s="559" t="s">
        <v>2979</v>
      </c>
      <c r="C1221" s="560" t="s">
        <v>107</v>
      </c>
      <c r="D1221" s="605">
        <v>4</v>
      </c>
      <c r="E1221" s="557">
        <v>28.524213600000003</v>
      </c>
      <c r="F1221" s="522">
        <f t="shared" si="98"/>
        <v>37.049066721165701</v>
      </c>
      <c r="G1221" s="522">
        <f t="shared" si="100"/>
        <v>148.1962668846628</v>
      </c>
    </row>
    <row r="1222" spans="1:8">
      <c r="A1222" s="529"/>
      <c r="B1222" s="530" t="s">
        <v>11</v>
      </c>
      <c r="C1222" s="529"/>
      <c r="D1222" s="531"/>
      <c r="E1222" s="529"/>
      <c r="F1222" s="529"/>
      <c r="G1222" s="532">
        <f>SUM(G1204:G1221)</f>
        <v>1121.2755890210183</v>
      </c>
    </row>
    <row r="1223" spans="1:8">
      <c r="A1223" s="755" t="s">
        <v>4280</v>
      </c>
      <c r="B1223" s="755"/>
      <c r="C1223" s="755"/>
      <c r="D1223" s="755"/>
      <c r="E1223" s="755"/>
      <c r="F1223" s="755"/>
      <c r="G1223" s="755"/>
    </row>
    <row r="1224" spans="1:8" ht="25.5">
      <c r="A1224" s="533">
        <v>1</v>
      </c>
      <c r="B1224" s="534" t="s">
        <v>2600</v>
      </c>
      <c r="C1224" s="535" t="s">
        <v>2349</v>
      </c>
      <c r="D1224" s="536">
        <v>10</v>
      </c>
      <c r="E1224" s="536">
        <v>5.7909516000000014</v>
      </c>
      <c r="F1224" s="522">
        <f t="shared" ref="F1224:F1246" si="101">E1224*$H$3</f>
        <v>7.5216570460488112</v>
      </c>
      <c r="G1224" s="522">
        <f t="shared" ref="G1224" si="102">F1224*D1224</f>
        <v>75.216570460488114</v>
      </c>
      <c r="H1224" s="606"/>
    </row>
    <row r="1225" spans="1:8" ht="25.5">
      <c r="A1225" s="533">
        <v>2</v>
      </c>
      <c r="B1225" s="534" t="s">
        <v>2601</v>
      </c>
      <c r="C1225" s="535" t="s">
        <v>2349</v>
      </c>
      <c r="D1225" s="536">
        <v>10</v>
      </c>
      <c r="E1225" s="536">
        <v>3.7461722400000004</v>
      </c>
      <c r="F1225" s="522">
        <f t="shared" si="101"/>
        <v>4.8657672816171447</v>
      </c>
      <c r="G1225" s="522">
        <f t="shared" ref="G1225:G1246" si="103">F1225*D1225</f>
        <v>48.657672816171448</v>
      </c>
    </row>
    <row r="1226" spans="1:8" ht="25.5">
      <c r="A1226" s="533">
        <v>3</v>
      </c>
      <c r="B1226" s="534" t="s">
        <v>2598</v>
      </c>
      <c r="C1226" s="535" t="s">
        <v>2349</v>
      </c>
      <c r="D1226" s="536">
        <v>6</v>
      </c>
      <c r="E1226" s="536">
        <v>2.9620977600000002</v>
      </c>
      <c r="F1226" s="522">
        <f t="shared" si="101"/>
        <v>3.8473613710723114</v>
      </c>
      <c r="G1226" s="522">
        <f t="shared" si="103"/>
        <v>23.084168226433867</v>
      </c>
    </row>
    <row r="1227" spans="1:8" ht="25.5">
      <c r="A1227" s="533">
        <v>4</v>
      </c>
      <c r="B1227" s="534" t="s">
        <v>2599</v>
      </c>
      <c r="C1227" s="535" t="s">
        <v>2349</v>
      </c>
      <c r="D1227" s="536">
        <v>8</v>
      </c>
      <c r="E1227" s="536">
        <v>7.1592930000000008</v>
      </c>
      <c r="F1227" s="522">
        <f t="shared" si="101"/>
        <v>9.2989460727279987</v>
      </c>
      <c r="G1227" s="522">
        <f t="shared" si="103"/>
        <v>74.391568581823989</v>
      </c>
    </row>
    <row r="1228" spans="1:8" ht="25.5">
      <c r="A1228" s="533">
        <v>5</v>
      </c>
      <c r="B1228" s="534" t="s">
        <v>2602</v>
      </c>
      <c r="C1228" s="535" t="s">
        <v>2349</v>
      </c>
      <c r="D1228" s="536">
        <v>8</v>
      </c>
      <c r="E1228" s="536">
        <v>4.6786322400000007</v>
      </c>
      <c r="F1228" s="522">
        <f t="shared" si="101"/>
        <v>6.0769057634443238</v>
      </c>
      <c r="G1228" s="522">
        <f t="shared" si="103"/>
        <v>48.61524610755459</v>
      </c>
    </row>
    <row r="1229" spans="1:8" ht="38.25">
      <c r="A1229" s="533">
        <v>6</v>
      </c>
      <c r="B1229" s="534" t="s">
        <v>2354</v>
      </c>
      <c r="C1229" s="535" t="s">
        <v>2349</v>
      </c>
      <c r="D1229" s="536">
        <v>15</v>
      </c>
      <c r="E1229" s="536">
        <v>3.1328703599999996</v>
      </c>
      <c r="F1229" s="522">
        <f t="shared" si="101"/>
        <v>4.0691717087829682</v>
      </c>
      <c r="G1229" s="522">
        <f t="shared" si="103"/>
        <v>61.037575631744524</v>
      </c>
    </row>
    <row r="1230" spans="1:8">
      <c r="A1230" s="533">
        <v>7</v>
      </c>
      <c r="B1230" s="534" t="s">
        <v>2427</v>
      </c>
      <c r="C1230" s="535" t="s">
        <v>107</v>
      </c>
      <c r="D1230" s="536">
        <v>1</v>
      </c>
      <c r="E1230" s="536">
        <v>37.693989600000002</v>
      </c>
      <c r="F1230" s="522">
        <f t="shared" si="101"/>
        <v>48.959356259950532</v>
      </c>
      <c r="G1230" s="522">
        <f t="shared" si="103"/>
        <v>48.959356259950532</v>
      </c>
    </row>
    <row r="1231" spans="1:8">
      <c r="A1231" s="533">
        <v>8</v>
      </c>
      <c r="B1231" s="534" t="s">
        <v>2358</v>
      </c>
      <c r="C1231" s="535" t="s">
        <v>107</v>
      </c>
      <c r="D1231" s="536">
        <v>1</v>
      </c>
      <c r="E1231" s="536">
        <v>4.4180024640000006</v>
      </c>
      <c r="F1231" s="522">
        <f t="shared" si="101"/>
        <v>5.7383831981615261</v>
      </c>
      <c r="G1231" s="522">
        <f t="shared" si="103"/>
        <v>5.7383831981615261</v>
      </c>
    </row>
    <row r="1232" spans="1:8">
      <c r="A1232" s="533">
        <v>9</v>
      </c>
      <c r="B1232" s="534" t="s">
        <v>2360</v>
      </c>
      <c r="C1232" s="535" t="s">
        <v>107</v>
      </c>
      <c r="D1232" s="536">
        <v>1</v>
      </c>
      <c r="E1232" s="536">
        <v>7.6386285600000008</v>
      </c>
      <c r="F1232" s="522">
        <f t="shared" si="101"/>
        <v>9.9215376503014934</v>
      </c>
      <c r="G1232" s="522">
        <f t="shared" si="103"/>
        <v>9.9215376503014934</v>
      </c>
    </row>
    <row r="1233" spans="1:7" ht="25.5">
      <c r="A1233" s="533">
        <v>10</v>
      </c>
      <c r="B1233" s="534" t="s">
        <v>2372</v>
      </c>
      <c r="C1233" s="535" t="s">
        <v>4221</v>
      </c>
      <c r="D1233" s="536">
        <v>10</v>
      </c>
      <c r="E1233" s="536">
        <v>0.70788913199999992</v>
      </c>
      <c r="F1233" s="522">
        <f t="shared" si="101"/>
        <v>0.91945152460420754</v>
      </c>
      <c r="G1233" s="522">
        <f t="shared" si="103"/>
        <v>9.1945152460420747</v>
      </c>
    </row>
    <row r="1234" spans="1:7" ht="14.25">
      <c r="A1234" s="533">
        <v>11</v>
      </c>
      <c r="B1234" s="534" t="s">
        <v>2373</v>
      </c>
      <c r="C1234" s="535" t="s">
        <v>4221</v>
      </c>
      <c r="D1234" s="536">
        <v>9</v>
      </c>
      <c r="E1234" s="536">
        <v>0.11684211</v>
      </c>
      <c r="F1234" s="522">
        <f t="shared" si="101"/>
        <v>0.15176197983708067</v>
      </c>
      <c r="G1234" s="522">
        <f t="shared" si="103"/>
        <v>1.365857818533726</v>
      </c>
    </row>
    <row r="1235" spans="1:7" ht="25.5">
      <c r="A1235" s="533">
        <v>12</v>
      </c>
      <c r="B1235" s="537" t="s">
        <v>2375</v>
      </c>
      <c r="C1235" s="538" t="s">
        <v>2374</v>
      </c>
      <c r="D1235" s="536">
        <v>1.9</v>
      </c>
      <c r="E1235" s="536">
        <v>2.8347480000000003</v>
      </c>
      <c r="F1235" s="522">
        <f t="shared" si="101"/>
        <v>3.6819513856708408</v>
      </c>
      <c r="G1235" s="522">
        <f t="shared" si="103"/>
        <v>6.9957076327745975</v>
      </c>
    </row>
    <row r="1236" spans="1:7" ht="25.5">
      <c r="A1236" s="533">
        <v>13</v>
      </c>
      <c r="B1236" s="539" t="s">
        <v>2361</v>
      </c>
      <c r="C1236" s="540" t="s">
        <v>4221</v>
      </c>
      <c r="D1236" s="541">
        <v>1</v>
      </c>
      <c r="E1236" s="536">
        <v>7.3828674000000003</v>
      </c>
      <c r="F1236" s="522">
        <f t="shared" si="101"/>
        <v>9.5893387537989536</v>
      </c>
      <c r="G1236" s="522">
        <f t="shared" si="103"/>
        <v>9.5893387537989536</v>
      </c>
    </row>
    <row r="1237" spans="1:7">
      <c r="A1237" s="533">
        <v>14</v>
      </c>
      <c r="B1237" s="534" t="s">
        <v>2376</v>
      </c>
      <c r="C1237" s="535" t="s">
        <v>2362</v>
      </c>
      <c r="D1237" s="536">
        <v>1</v>
      </c>
      <c r="E1237" s="536">
        <v>3.0118316399999996</v>
      </c>
      <c r="F1237" s="522">
        <f t="shared" si="101"/>
        <v>3.9119589043912466</v>
      </c>
      <c r="G1237" s="522">
        <f t="shared" si="103"/>
        <v>3.9119589043912466</v>
      </c>
    </row>
    <row r="1238" spans="1:7">
      <c r="A1238" s="533">
        <v>15</v>
      </c>
      <c r="B1238" s="534" t="s">
        <v>2380</v>
      </c>
      <c r="C1238" s="535" t="s">
        <v>2362</v>
      </c>
      <c r="D1238" s="536">
        <v>1</v>
      </c>
      <c r="E1238" s="536">
        <v>1.960798032</v>
      </c>
      <c r="F1238" s="522">
        <f t="shared" si="101"/>
        <v>2.5468094627610838</v>
      </c>
      <c r="G1238" s="522">
        <f t="shared" si="103"/>
        <v>2.5468094627610838</v>
      </c>
    </row>
    <row r="1239" spans="1:7" ht="38.25">
      <c r="A1239" s="533">
        <v>16</v>
      </c>
      <c r="B1239" s="534" t="s">
        <v>2466</v>
      </c>
      <c r="C1239" s="535" t="s">
        <v>2405</v>
      </c>
      <c r="D1239" s="536">
        <v>1</v>
      </c>
      <c r="E1239" s="536">
        <v>74.719912800000003</v>
      </c>
      <c r="F1239" s="522">
        <f t="shared" si="101"/>
        <v>97.050985297869289</v>
      </c>
      <c r="G1239" s="522">
        <f t="shared" si="103"/>
        <v>97.050985297869289</v>
      </c>
    </row>
    <row r="1240" spans="1:7">
      <c r="A1240" s="533">
        <v>17</v>
      </c>
      <c r="B1240" s="534" t="s">
        <v>2467</v>
      </c>
      <c r="C1240" s="535" t="s">
        <v>107</v>
      </c>
      <c r="D1240" s="536">
        <v>10</v>
      </c>
      <c r="E1240" s="536">
        <v>8.1567360000000019E-2</v>
      </c>
      <c r="F1240" s="522">
        <f t="shared" si="101"/>
        <v>0.10594488616889838</v>
      </c>
      <c r="G1240" s="522">
        <f t="shared" si="103"/>
        <v>1.0594488616889839</v>
      </c>
    </row>
    <row r="1241" spans="1:7">
      <c r="A1241" s="533">
        <v>18</v>
      </c>
      <c r="B1241" s="534" t="s">
        <v>2571</v>
      </c>
      <c r="C1241" s="535" t="s">
        <v>2362</v>
      </c>
      <c r="D1241" s="536">
        <v>1</v>
      </c>
      <c r="E1241" s="536">
        <v>28.318661759999998</v>
      </c>
      <c r="F1241" s="522">
        <f t="shared" si="101"/>
        <v>36.782082889758044</v>
      </c>
      <c r="G1241" s="522">
        <f t="shared" si="103"/>
        <v>36.782082889758044</v>
      </c>
    </row>
    <row r="1242" spans="1:7">
      <c r="A1242" s="533">
        <v>19</v>
      </c>
      <c r="B1242" s="534" t="s">
        <v>2471</v>
      </c>
      <c r="C1242" s="535" t="s">
        <v>2362</v>
      </c>
      <c r="D1242" s="536">
        <v>1</v>
      </c>
      <c r="E1242" s="536">
        <v>20.032073856</v>
      </c>
      <c r="F1242" s="522">
        <f t="shared" si="101"/>
        <v>26.018934343356026</v>
      </c>
      <c r="G1242" s="522">
        <f t="shared" si="103"/>
        <v>26.018934343356026</v>
      </c>
    </row>
    <row r="1243" spans="1:7">
      <c r="A1243" s="533">
        <v>20</v>
      </c>
      <c r="B1243" s="607" t="s">
        <v>2582</v>
      </c>
      <c r="C1243" s="608" t="s">
        <v>107</v>
      </c>
      <c r="D1243" s="541">
        <v>1</v>
      </c>
      <c r="E1243" s="536">
        <v>44.784270360000008</v>
      </c>
      <c r="F1243" s="522">
        <f t="shared" si="101"/>
        <v>58.168664836613189</v>
      </c>
      <c r="G1243" s="522">
        <f t="shared" si="103"/>
        <v>58.168664836613189</v>
      </c>
    </row>
    <row r="1244" spans="1:7">
      <c r="A1244" s="533">
        <v>21</v>
      </c>
      <c r="B1244" s="607" t="s">
        <v>2583</v>
      </c>
      <c r="C1244" s="608" t="s">
        <v>107</v>
      </c>
      <c r="D1244" s="541">
        <v>1</v>
      </c>
      <c r="E1244" s="536">
        <v>29.426985360000007</v>
      </c>
      <c r="F1244" s="522">
        <f t="shared" si="101"/>
        <v>38.221644224589824</v>
      </c>
      <c r="G1244" s="522">
        <f t="shared" si="103"/>
        <v>38.221644224589824</v>
      </c>
    </row>
    <row r="1245" spans="1:7">
      <c r="A1245" s="533">
        <v>22</v>
      </c>
      <c r="B1245" s="607" t="s">
        <v>2588</v>
      </c>
      <c r="C1245" s="608" t="s">
        <v>107</v>
      </c>
      <c r="D1245" s="541">
        <v>2</v>
      </c>
      <c r="E1245" s="536">
        <v>10.2164964</v>
      </c>
      <c r="F1245" s="522">
        <f t="shared" si="101"/>
        <v>13.269836710946141</v>
      </c>
      <c r="G1245" s="522">
        <f t="shared" si="103"/>
        <v>26.539673421892282</v>
      </c>
    </row>
    <row r="1246" spans="1:7">
      <c r="A1246" s="533">
        <v>23</v>
      </c>
      <c r="B1246" s="607" t="s">
        <v>2585</v>
      </c>
      <c r="C1246" s="608" t="s">
        <v>107</v>
      </c>
      <c r="D1246" s="541">
        <v>2</v>
      </c>
      <c r="E1246" s="536">
        <v>6.3292560000000009</v>
      </c>
      <c r="F1246" s="522">
        <f t="shared" si="101"/>
        <v>8.2208411116139715</v>
      </c>
      <c r="G1246" s="522">
        <f t="shared" si="103"/>
        <v>16.441682223227943</v>
      </c>
    </row>
    <row r="1247" spans="1:7">
      <c r="A1247" s="529"/>
      <c r="B1247" s="530" t="s">
        <v>11</v>
      </c>
      <c r="C1247" s="529"/>
      <c r="D1247" s="531"/>
      <c r="E1247" s="529"/>
      <c r="F1247" s="529"/>
      <c r="G1247" s="532">
        <f>SUM(G1224:G1246)</f>
        <v>729.50938284992742</v>
      </c>
    </row>
    <row r="1248" spans="1:7">
      <c r="A1248" s="755" t="s">
        <v>4281</v>
      </c>
      <c r="B1248" s="755"/>
      <c r="C1248" s="755"/>
      <c r="D1248" s="755"/>
      <c r="E1248" s="755"/>
      <c r="F1248" s="755"/>
      <c r="G1248" s="755"/>
    </row>
    <row r="1249" spans="1:7" ht="25.5">
      <c r="A1249" s="533">
        <v>1</v>
      </c>
      <c r="B1249" s="534" t="s">
        <v>2364</v>
      </c>
      <c r="C1249" s="535" t="s">
        <v>2349</v>
      </c>
      <c r="D1249" s="536">
        <v>5</v>
      </c>
      <c r="E1249" s="536">
        <v>1.2819513638400002</v>
      </c>
      <c r="F1249" s="522">
        <f t="shared" ref="F1249:F1267" si="104">E1249*$H$3</f>
        <v>1.6650801413223724</v>
      </c>
      <c r="G1249" s="522">
        <f t="shared" ref="G1249" si="105">F1249*D1249</f>
        <v>8.3254007066118625</v>
      </c>
    </row>
    <row r="1250" spans="1:7" ht="25.5">
      <c r="A1250" s="533">
        <v>2</v>
      </c>
      <c r="B1250" s="534" t="s">
        <v>2366</v>
      </c>
      <c r="C1250" s="535" t="s">
        <v>2349</v>
      </c>
      <c r="D1250" s="536">
        <v>8</v>
      </c>
      <c r="E1250" s="536">
        <v>1.9746261600000001</v>
      </c>
      <c r="F1250" s="522">
        <f t="shared" si="104"/>
        <v>2.5647703167949643</v>
      </c>
      <c r="G1250" s="522">
        <f t="shared" ref="G1250:G1267" si="106">F1250*D1250</f>
        <v>20.518162534359714</v>
      </c>
    </row>
    <row r="1251" spans="1:7" ht="25.5">
      <c r="A1251" s="533">
        <v>3</v>
      </c>
      <c r="B1251" s="534" t="s">
        <v>2365</v>
      </c>
      <c r="C1251" s="535" t="s">
        <v>2349</v>
      </c>
      <c r="D1251" s="536">
        <v>20</v>
      </c>
      <c r="E1251" s="536">
        <v>1.3569942240000001</v>
      </c>
      <c r="F1251" s="522">
        <f t="shared" si="104"/>
        <v>1.7625505912356678</v>
      </c>
      <c r="G1251" s="522">
        <f t="shared" si="106"/>
        <v>35.251011824713359</v>
      </c>
    </row>
    <row r="1252" spans="1:7">
      <c r="A1252" s="533">
        <v>4</v>
      </c>
      <c r="B1252" s="534" t="s">
        <v>2367</v>
      </c>
      <c r="C1252" s="542" t="s">
        <v>107</v>
      </c>
      <c r="D1252" s="536">
        <v>1</v>
      </c>
      <c r="E1252" s="536">
        <v>17.667790800000002</v>
      </c>
      <c r="F1252" s="522">
        <f t="shared" si="104"/>
        <v>22.948052813795982</v>
      </c>
      <c r="G1252" s="522">
        <f t="shared" si="106"/>
        <v>22.948052813795982</v>
      </c>
    </row>
    <row r="1253" spans="1:7">
      <c r="A1253" s="533">
        <v>5</v>
      </c>
      <c r="B1253" s="534" t="s">
        <v>2369</v>
      </c>
      <c r="C1253" s="535" t="s">
        <v>107</v>
      </c>
      <c r="D1253" s="536">
        <v>1</v>
      </c>
      <c r="E1253" s="536">
        <v>9.48255084</v>
      </c>
      <c r="F1253" s="522">
        <f t="shared" si="104"/>
        <v>12.316541436851598</v>
      </c>
      <c r="G1253" s="522">
        <f t="shared" si="106"/>
        <v>12.316541436851598</v>
      </c>
    </row>
    <row r="1254" spans="1:7">
      <c r="A1254" s="533">
        <v>6</v>
      </c>
      <c r="B1254" s="534" t="s">
        <v>2603</v>
      </c>
      <c r="C1254" s="535" t="s">
        <v>2362</v>
      </c>
      <c r="D1254" s="536">
        <v>1</v>
      </c>
      <c r="E1254" s="536">
        <v>14.503397904</v>
      </c>
      <c r="F1254" s="522">
        <f t="shared" si="104"/>
        <v>18.837937626049428</v>
      </c>
      <c r="G1254" s="522">
        <f t="shared" si="106"/>
        <v>18.837937626049428</v>
      </c>
    </row>
    <row r="1255" spans="1:7" ht="25.5">
      <c r="A1255" s="533">
        <v>7</v>
      </c>
      <c r="B1255" s="539" t="s">
        <v>2361</v>
      </c>
      <c r="C1255" s="540" t="s">
        <v>4221</v>
      </c>
      <c r="D1255" s="541">
        <v>0.5</v>
      </c>
      <c r="E1255" s="536">
        <v>7.3828674000000003</v>
      </c>
      <c r="F1255" s="522">
        <f t="shared" si="104"/>
        <v>9.5893387537989536</v>
      </c>
      <c r="G1255" s="522">
        <f t="shared" si="106"/>
        <v>4.7946693768994768</v>
      </c>
    </row>
    <row r="1256" spans="1:7" ht="25.5">
      <c r="A1256" s="533">
        <v>8</v>
      </c>
      <c r="B1256" s="534" t="s">
        <v>2372</v>
      </c>
      <c r="C1256" s="535" t="s">
        <v>4221</v>
      </c>
      <c r="D1256" s="536">
        <v>12</v>
      </c>
      <c r="E1256" s="536">
        <v>0.70788913199999992</v>
      </c>
      <c r="F1256" s="522">
        <f t="shared" si="104"/>
        <v>0.91945152460420754</v>
      </c>
      <c r="G1256" s="522">
        <f t="shared" si="106"/>
        <v>11.03341829525049</v>
      </c>
    </row>
    <row r="1257" spans="1:7" ht="14.25">
      <c r="A1257" s="533">
        <v>9</v>
      </c>
      <c r="B1257" s="534" t="s">
        <v>2373</v>
      </c>
      <c r="C1257" s="535" t="s">
        <v>4221</v>
      </c>
      <c r="D1257" s="536">
        <v>10</v>
      </c>
      <c r="E1257" s="536">
        <v>0.11684211</v>
      </c>
      <c r="F1257" s="522">
        <f t="shared" si="104"/>
        <v>0.15176197983708067</v>
      </c>
      <c r="G1257" s="522">
        <f t="shared" si="106"/>
        <v>1.5176197983708066</v>
      </c>
    </row>
    <row r="1258" spans="1:7" ht="25.5">
      <c r="A1258" s="533">
        <v>10</v>
      </c>
      <c r="B1258" s="537" t="s">
        <v>2375</v>
      </c>
      <c r="C1258" s="538" t="s">
        <v>2374</v>
      </c>
      <c r="D1258" s="536">
        <v>3.8</v>
      </c>
      <c r="E1258" s="536">
        <v>2.8347480000000003</v>
      </c>
      <c r="F1258" s="522">
        <f t="shared" si="104"/>
        <v>3.6819513856708408</v>
      </c>
      <c r="G1258" s="522">
        <f t="shared" si="106"/>
        <v>13.991415265549195</v>
      </c>
    </row>
    <row r="1259" spans="1:7">
      <c r="A1259" s="533">
        <v>11</v>
      </c>
      <c r="B1259" s="534" t="s">
        <v>2377</v>
      </c>
      <c r="C1259" s="535" t="s">
        <v>2362</v>
      </c>
      <c r="D1259" s="536">
        <v>1</v>
      </c>
      <c r="E1259" s="536">
        <v>3.0118316399999996</v>
      </c>
      <c r="F1259" s="522">
        <f t="shared" si="104"/>
        <v>3.9119589043912466</v>
      </c>
      <c r="G1259" s="522">
        <f t="shared" si="106"/>
        <v>3.9119589043912466</v>
      </c>
    </row>
    <row r="1260" spans="1:7">
      <c r="A1260" s="533">
        <v>12</v>
      </c>
      <c r="B1260" s="534" t="s">
        <v>2379</v>
      </c>
      <c r="C1260" s="535" t="s">
        <v>2362</v>
      </c>
      <c r="D1260" s="536">
        <v>3</v>
      </c>
      <c r="E1260" s="536">
        <v>1.4806032</v>
      </c>
      <c r="F1260" s="522">
        <f t="shared" si="104"/>
        <v>1.9231018079450732</v>
      </c>
      <c r="G1260" s="522">
        <f t="shared" si="106"/>
        <v>5.7693054238352195</v>
      </c>
    </row>
    <row r="1261" spans="1:7">
      <c r="A1261" s="533">
        <v>13</v>
      </c>
      <c r="B1261" s="534" t="s">
        <v>2380</v>
      </c>
      <c r="C1261" s="535" t="s">
        <v>2362</v>
      </c>
      <c r="D1261" s="536">
        <v>4</v>
      </c>
      <c r="E1261" s="536">
        <v>1.960798032</v>
      </c>
      <c r="F1261" s="522">
        <f t="shared" si="104"/>
        <v>2.5468094627610838</v>
      </c>
      <c r="G1261" s="522">
        <f t="shared" si="106"/>
        <v>10.187237851044335</v>
      </c>
    </row>
    <row r="1262" spans="1:7">
      <c r="A1262" s="533"/>
      <c r="B1262" s="543" t="s">
        <v>2381</v>
      </c>
      <c r="C1262" s="535"/>
      <c r="D1262" s="536"/>
      <c r="E1262" s="536">
        <v>0</v>
      </c>
      <c r="F1262" s="522">
        <f t="shared" si="104"/>
        <v>0</v>
      </c>
      <c r="G1262" s="522">
        <f t="shared" si="106"/>
        <v>0</v>
      </c>
    </row>
    <row r="1263" spans="1:7">
      <c r="A1263" s="533">
        <v>14</v>
      </c>
      <c r="B1263" s="534" t="s">
        <v>2383</v>
      </c>
      <c r="C1263" s="535" t="s">
        <v>2382</v>
      </c>
      <c r="D1263" s="536">
        <v>2</v>
      </c>
      <c r="E1263" s="536">
        <v>1.1462936640000001</v>
      </c>
      <c r="F1263" s="522">
        <f t="shared" si="104"/>
        <v>1.4888792741190768</v>
      </c>
      <c r="G1263" s="522">
        <f t="shared" si="106"/>
        <v>2.9777585482381537</v>
      </c>
    </row>
    <row r="1264" spans="1:7">
      <c r="A1264" s="533">
        <v>15</v>
      </c>
      <c r="B1264" s="534" t="s">
        <v>2384</v>
      </c>
      <c r="C1264" s="535" t="s">
        <v>2382</v>
      </c>
      <c r="D1264" s="536">
        <v>1</v>
      </c>
      <c r="E1264" s="536">
        <v>1.8138716399999999</v>
      </c>
      <c r="F1264" s="522">
        <f t="shared" si="104"/>
        <v>2.3559720999281204</v>
      </c>
      <c r="G1264" s="522">
        <f t="shared" si="106"/>
        <v>2.3559720999281204</v>
      </c>
    </row>
    <row r="1265" spans="1:7" ht="14.25">
      <c r="A1265" s="533">
        <v>16</v>
      </c>
      <c r="B1265" s="534" t="s">
        <v>4222</v>
      </c>
      <c r="C1265" s="535" t="s">
        <v>2382</v>
      </c>
      <c r="D1265" s="536">
        <v>2</v>
      </c>
      <c r="E1265" s="536">
        <v>1.4084744640000002</v>
      </c>
      <c r="F1265" s="522">
        <f t="shared" si="104"/>
        <v>1.8294164082333932</v>
      </c>
      <c r="G1265" s="522">
        <f t="shared" si="106"/>
        <v>3.6588328164667865</v>
      </c>
    </row>
    <row r="1266" spans="1:7">
      <c r="A1266" s="533">
        <v>17</v>
      </c>
      <c r="B1266" s="534" t="s">
        <v>2385</v>
      </c>
      <c r="C1266" s="535" t="s">
        <v>2382</v>
      </c>
      <c r="D1266" s="536">
        <v>1</v>
      </c>
      <c r="E1266" s="536">
        <v>1.8337899840000003</v>
      </c>
      <c r="F1266" s="522">
        <f t="shared" si="104"/>
        <v>2.381843314685506</v>
      </c>
      <c r="G1266" s="522">
        <f t="shared" si="106"/>
        <v>2.381843314685506</v>
      </c>
    </row>
    <row r="1267" spans="1:7">
      <c r="A1267" s="533">
        <v>18</v>
      </c>
      <c r="B1267" s="534" t="s">
        <v>2390</v>
      </c>
      <c r="C1267" s="535" t="s">
        <v>2382</v>
      </c>
      <c r="D1267" s="536">
        <v>1</v>
      </c>
      <c r="E1267" s="536">
        <v>1.2861234240000001</v>
      </c>
      <c r="F1267" s="522">
        <f t="shared" si="104"/>
        <v>1.6704990789800456</v>
      </c>
      <c r="G1267" s="522">
        <f t="shared" si="106"/>
        <v>1.6704990789800456</v>
      </c>
    </row>
    <row r="1268" spans="1:7">
      <c r="A1268" s="529"/>
      <c r="B1268" s="530" t="s">
        <v>11</v>
      </c>
      <c r="C1268" s="529"/>
      <c r="D1268" s="531"/>
      <c r="E1268" s="529"/>
      <c r="F1268" s="529"/>
      <c r="G1268" s="532">
        <f>SUM(G1249:G1267)</f>
        <v>182.44763771602132</v>
      </c>
    </row>
    <row r="1269" spans="1:7">
      <c r="A1269" s="755" t="s">
        <v>4282</v>
      </c>
      <c r="B1269" s="755"/>
      <c r="C1269" s="755"/>
      <c r="D1269" s="755"/>
      <c r="E1269" s="755"/>
      <c r="F1269" s="755"/>
      <c r="G1269" s="755"/>
    </row>
    <row r="1270" spans="1:7">
      <c r="A1270" s="533">
        <v>7</v>
      </c>
      <c r="B1270" s="534" t="s">
        <v>2474</v>
      </c>
      <c r="C1270" s="535" t="s">
        <v>2473</v>
      </c>
      <c r="D1270" s="536">
        <v>0.36299999999999999</v>
      </c>
      <c r="E1270" s="536">
        <v>840.23031312000012</v>
      </c>
      <c r="F1270" s="522">
        <f t="shared" ref="F1270:F1272" si="107">E1270*$H$3</f>
        <v>1091.3446859032367</v>
      </c>
      <c r="G1270" s="522">
        <f t="shared" ref="G1270:G1271" si="108">F1270*D1270</f>
        <v>396.15812098287489</v>
      </c>
    </row>
    <row r="1271" spans="1:7">
      <c r="A1271" s="533">
        <v>9</v>
      </c>
      <c r="B1271" s="534" t="s">
        <v>2476</v>
      </c>
      <c r="C1271" s="535" t="s">
        <v>2362</v>
      </c>
      <c r="D1271" s="536">
        <v>2</v>
      </c>
      <c r="E1271" s="536">
        <v>21.892524479999999</v>
      </c>
      <c r="F1271" s="522">
        <f t="shared" si="107"/>
        <v>28.435406196589181</v>
      </c>
      <c r="G1271" s="522">
        <f t="shared" si="108"/>
        <v>56.870812393178362</v>
      </c>
    </row>
    <row r="1272" spans="1:7">
      <c r="A1272" s="533">
        <v>10</v>
      </c>
      <c r="B1272" s="534" t="s">
        <v>2475</v>
      </c>
      <c r="C1272" s="535" t="s">
        <v>2362</v>
      </c>
      <c r="D1272" s="536">
        <v>2</v>
      </c>
      <c r="E1272" s="536">
        <v>68.585462207999996</v>
      </c>
      <c r="F1272" s="522">
        <f t="shared" si="107"/>
        <v>89.0831698668173</v>
      </c>
      <c r="G1272" s="522">
        <f t="shared" ref="G1272" si="109">F1272*D1272</f>
        <v>178.1663397336346</v>
      </c>
    </row>
    <row r="1273" spans="1:7">
      <c r="A1273" s="529"/>
      <c r="B1273" s="530" t="s">
        <v>11</v>
      </c>
      <c r="C1273" s="529"/>
      <c r="D1273" s="531"/>
      <c r="E1273" s="529"/>
      <c r="F1273" s="529"/>
      <c r="G1273" s="532">
        <f>SUM(G1270:G1272)</f>
        <v>631.19527310968783</v>
      </c>
    </row>
    <row r="1274" spans="1:7">
      <c r="A1274" s="755" t="s">
        <v>4283</v>
      </c>
      <c r="B1274" s="755"/>
      <c r="C1274" s="755"/>
      <c r="D1274" s="755"/>
      <c r="E1274" s="755"/>
      <c r="F1274" s="755"/>
      <c r="G1274" s="755"/>
    </row>
    <row r="1275" spans="1:7" ht="25.5">
      <c r="A1275" s="533">
        <v>1</v>
      </c>
      <c r="B1275" s="534" t="s">
        <v>2372</v>
      </c>
      <c r="C1275" s="535" t="s">
        <v>4221</v>
      </c>
      <c r="D1275" s="548">
        <v>600</v>
      </c>
      <c r="E1275" s="536">
        <v>0.70788913199999992</v>
      </c>
      <c r="F1275" s="522">
        <f t="shared" ref="F1275:F1311" si="110">E1275*$H$3</f>
        <v>0.91945152460420754</v>
      </c>
      <c r="G1275" s="522">
        <f t="shared" ref="G1275" si="111">F1275*D1275</f>
        <v>551.67091476252449</v>
      </c>
    </row>
    <row r="1276" spans="1:7" ht="25.5">
      <c r="A1276" s="533">
        <v>2</v>
      </c>
      <c r="B1276" s="534" t="s">
        <v>2472</v>
      </c>
      <c r="C1276" s="535" t="s">
        <v>4221</v>
      </c>
      <c r="D1276" s="536">
        <v>282</v>
      </c>
      <c r="E1276" s="536">
        <v>0.95489661600000009</v>
      </c>
      <c r="F1276" s="522">
        <f t="shared" si="110"/>
        <v>1.2402805887696531</v>
      </c>
      <c r="G1276" s="522">
        <f t="shared" ref="G1276:G1311" si="112">F1276*D1276</f>
        <v>349.75912603304215</v>
      </c>
    </row>
    <row r="1277" spans="1:7" ht="25.5">
      <c r="A1277" s="533">
        <v>3</v>
      </c>
      <c r="B1277" s="539" t="s">
        <v>2361</v>
      </c>
      <c r="C1277" s="540" t="s">
        <v>4221</v>
      </c>
      <c r="D1277" s="541">
        <v>40</v>
      </c>
      <c r="E1277" s="536">
        <v>7.3828674000000003</v>
      </c>
      <c r="F1277" s="522">
        <f t="shared" si="110"/>
        <v>9.5893387537989536</v>
      </c>
      <c r="G1277" s="522">
        <f t="shared" si="112"/>
        <v>383.57355015195816</v>
      </c>
    </row>
    <row r="1278" spans="1:7" ht="25.5">
      <c r="A1278" s="533">
        <v>4</v>
      </c>
      <c r="B1278" s="534" t="s">
        <v>2480</v>
      </c>
      <c r="C1278" s="535" t="s">
        <v>4221</v>
      </c>
      <c r="D1278" s="536">
        <v>96</v>
      </c>
      <c r="E1278" s="536">
        <v>5.243933310000001</v>
      </c>
      <c r="F1278" s="522">
        <f t="shared" si="110"/>
        <v>6.8111548247392637</v>
      </c>
      <c r="G1278" s="522">
        <f t="shared" si="112"/>
        <v>653.87086317496937</v>
      </c>
    </row>
    <row r="1279" spans="1:7" ht="25.5">
      <c r="A1279" s="533">
        <v>5</v>
      </c>
      <c r="B1279" s="609" t="s">
        <v>2481</v>
      </c>
      <c r="C1279" s="535" t="s">
        <v>4221</v>
      </c>
      <c r="D1279" s="536">
        <v>24</v>
      </c>
      <c r="E1279" s="536">
        <v>6.2929980000000008</v>
      </c>
      <c r="F1279" s="522">
        <f t="shared" si="110"/>
        <v>8.1737469101746711</v>
      </c>
      <c r="G1279" s="522">
        <f t="shared" si="112"/>
        <v>196.16992584419211</v>
      </c>
    </row>
    <row r="1280" spans="1:7" ht="25.5">
      <c r="A1280" s="533">
        <v>6</v>
      </c>
      <c r="B1280" s="534" t="s">
        <v>2573</v>
      </c>
      <c r="C1280" s="535" t="s">
        <v>2349</v>
      </c>
      <c r="D1280" s="536">
        <v>160</v>
      </c>
      <c r="E1280" s="536">
        <v>12.942017587200001</v>
      </c>
      <c r="F1280" s="522">
        <f t="shared" si="110"/>
        <v>16.809917350172721</v>
      </c>
      <c r="G1280" s="522">
        <f t="shared" si="112"/>
        <v>2689.5867760276356</v>
      </c>
    </row>
    <row r="1281" spans="1:7" ht="25.5">
      <c r="A1281" s="533">
        <v>7</v>
      </c>
      <c r="B1281" s="534" t="s">
        <v>2574</v>
      </c>
      <c r="C1281" s="535" t="s">
        <v>2349</v>
      </c>
      <c r="D1281" s="536">
        <v>60</v>
      </c>
      <c r="E1281" s="536">
        <v>6.2834465376000006</v>
      </c>
      <c r="F1281" s="522">
        <f t="shared" si="110"/>
        <v>8.1613408620113557</v>
      </c>
      <c r="G1281" s="522">
        <f t="shared" si="112"/>
        <v>489.68045172068133</v>
      </c>
    </row>
    <row r="1282" spans="1:7" ht="25.5">
      <c r="A1282" s="533">
        <v>8</v>
      </c>
      <c r="B1282" s="534" t="s">
        <v>2575</v>
      </c>
      <c r="C1282" s="535" t="s">
        <v>2349</v>
      </c>
      <c r="D1282" s="536">
        <v>60</v>
      </c>
      <c r="E1282" s="536">
        <v>4.0034102304000001</v>
      </c>
      <c r="F1282" s="522">
        <f t="shared" si="110"/>
        <v>5.1998843795745149</v>
      </c>
      <c r="G1282" s="522">
        <f t="shared" si="112"/>
        <v>311.9930627744709</v>
      </c>
    </row>
    <row r="1283" spans="1:7" ht="25.5">
      <c r="A1283" s="533">
        <v>9</v>
      </c>
      <c r="B1283" s="534" t="s">
        <v>2576</v>
      </c>
      <c r="C1283" s="535" t="s">
        <v>2349</v>
      </c>
      <c r="D1283" s="536">
        <v>110</v>
      </c>
      <c r="E1283" s="536">
        <v>3.0849628992000002</v>
      </c>
      <c r="F1283" s="522">
        <f t="shared" si="110"/>
        <v>4.0069464451346555</v>
      </c>
      <c r="G1283" s="522">
        <f t="shared" si="112"/>
        <v>440.76410896481212</v>
      </c>
    </row>
    <row r="1284" spans="1:7" ht="25.5">
      <c r="A1284" s="533">
        <v>10</v>
      </c>
      <c r="B1284" s="534" t="s">
        <v>2577</v>
      </c>
      <c r="C1284" s="535" t="s">
        <v>2349</v>
      </c>
      <c r="D1284" s="536">
        <v>110</v>
      </c>
      <c r="E1284" s="536">
        <v>2.2140565440000004</v>
      </c>
      <c r="F1284" s="522">
        <f t="shared" si="110"/>
        <v>2.8757577605255893</v>
      </c>
      <c r="G1284" s="522">
        <f t="shared" si="112"/>
        <v>316.33335365781483</v>
      </c>
    </row>
    <row r="1285" spans="1:7" ht="25.5">
      <c r="A1285" s="533">
        <v>11</v>
      </c>
      <c r="B1285" s="534" t="s">
        <v>2578</v>
      </c>
      <c r="C1285" s="535" t="s">
        <v>107</v>
      </c>
      <c r="D1285" s="536">
        <v>1</v>
      </c>
      <c r="E1285" s="536">
        <v>84.364740000000026</v>
      </c>
      <c r="F1285" s="522">
        <f t="shared" si="110"/>
        <v>109.57830161437992</v>
      </c>
      <c r="G1285" s="522">
        <f t="shared" si="112"/>
        <v>109.57830161437992</v>
      </c>
    </row>
    <row r="1286" spans="1:7">
      <c r="A1286" s="533">
        <v>12</v>
      </c>
      <c r="B1286" s="534" t="s">
        <v>2579</v>
      </c>
      <c r="C1286" s="535" t="s">
        <v>107</v>
      </c>
      <c r="D1286" s="536">
        <v>1</v>
      </c>
      <c r="E1286" s="536">
        <v>11.652480000000001</v>
      </c>
      <c r="F1286" s="522">
        <f t="shared" si="110"/>
        <v>15.134983738414052</v>
      </c>
      <c r="G1286" s="522">
        <f t="shared" si="112"/>
        <v>15.134983738414052</v>
      </c>
    </row>
    <row r="1287" spans="1:7">
      <c r="A1287" s="533">
        <v>13</v>
      </c>
      <c r="B1287" s="607" t="s">
        <v>2580</v>
      </c>
      <c r="C1287" s="608" t="s">
        <v>107</v>
      </c>
      <c r="D1287" s="541">
        <v>1</v>
      </c>
      <c r="E1287" s="536">
        <v>62.874743207999998</v>
      </c>
      <c r="F1287" s="522">
        <f t="shared" si="110"/>
        <v>81.665724035573476</v>
      </c>
      <c r="G1287" s="522">
        <f t="shared" si="112"/>
        <v>81.665724035573476</v>
      </c>
    </row>
    <row r="1288" spans="1:7">
      <c r="A1288" s="533">
        <v>14</v>
      </c>
      <c r="B1288" s="607" t="s">
        <v>2581</v>
      </c>
      <c r="C1288" s="608" t="s">
        <v>107</v>
      </c>
      <c r="D1288" s="541">
        <v>1</v>
      </c>
      <c r="E1288" s="536">
        <v>48.277101240000015</v>
      </c>
      <c r="F1288" s="522">
        <f t="shared" si="110"/>
        <v>62.705376212202808</v>
      </c>
      <c r="G1288" s="522">
        <f t="shared" si="112"/>
        <v>62.705376212202808</v>
      </c>
    </row>
    <row r="1289" spans="1:7">
      <c r="A1289" s="533">
        <v>15</v>
      </c>
      <c r="B1289" s="607" t="s">
        <v>2582</v>
      </c>
      <c r="C1289" s="608" t="s">
        <v>107</v>
      </c>
      <c r="D1289" s="541">
        <v>2</v>
      </c>
      <c r="E1289" s="536">
        <v>44.784270360000008</v>
      </c>
      <c r="F1289" s="522">
        <f t="shared" si="110"/>
        <v>58.168664836613189</v>
      </c>
      <c r="G1289" s="522">
        <f t="shared" si="112"/>
        <v>116.33732967322638</v>
      </c>
    </row>
    <row r="1290" spans="1:7">
      <c r="A1290" s="533">
        <v>16</v>
      </c>
      <c r="B1290" s="607" t="s">
        <v>2583</v>
      </c>
      <c r="C1290" s="608" t="s">
        <v>107</v>
      </c>
      <c r="D1290" s="541">
        <v>2</v>
      </c>
      <c r="E1290" s="536">
        <v>29.426985360000007</v>
      </c>
      <c r="F1290" s="522">
        <f t="shared" si="110"/>
        <v>38.221644224589824</v>
      </c>
      <c r="G1290" s="522">
        <f t="shared" si="112"/>
        <v>76.443288449179647</v>
      </c>
    </row>
    <row r="1291" spans="1:7">
      <c r="A1291" s="533">
        <v>17</v>
      </c>
      <c r="B1291" s="607" t="s">
        <v>2584</v>
      </c>
      <c r="C1291" s="608" t="s">
        <v>107</v>
      </c>
      <c r="D1291" s="541">
        <v>1</v>
      </c>
      <c r="E1291" s="536">
        <v>28.523568585600003</v>
      </c>
      <c r="F1291" s="522">
        <f t="shared" si="110"/>
        <v>37.048228935350579</v>
      </c>
      <c r="G1291" s="522">
        <f t="shared" si="112"/>
        <v>37.048228935350579</v>
      </c>
    </row>
    <row r="1292" spans="1:7">
      <c r="A1292" s="533">
        <v>18</v>
      </c>
      <c r="B1292" s="607" t="s">
        <v>2587</v>
      </c>
      <c r="C1292" s="608" t="s">
        <v>107</v>
      </c>
      <c r="D1292" s="541">
        <v>2</v>
      </c>
      <c r="E1292" s="536">
        <v>18.800015640000005</v>
      </c>
      <c r="F1292" s="522">
        <f t="shared" si="110"/>
        <v>24.418658602574723</v>
      </c>
      <c r="G1292" s="522">
        <f t="shared" si="112"/>
        <v>48.837317205149446</v>
      </c>
    </row>
    <row r="1293" spans="1:7">
      <c r="A1293" s="533">
        <v>19</v>
      </c>
      <c r="B1293" s="607" t="s">
        <v>2586</v>
      </c>
      <c r="C1293" s="608" t="s">
        <v>107</v>
      </c>
      <c r="D1293" s="541">
        <v>2</v>
      </c>
      <c r="E1293" s="536">
        <v>13.131394080000002</v>
      </c>
      <c r="F1293" s="522">
        <f t="shared" si="110"/>
        <v>17.055891609640742</v>
      </c>
      <c r="G1293" s="522">
        <f t="shared" si="112"/>
        <v>34.111783219281484</v>
      </c>
    </row>
    <row r="1294" spans="1:7">
      <c r="A1294" s="533">
        <v>20</v>
      </c>
      <c r="B1294" s="607" t="s">
        <v>2588</v>
      </c>
      <c r="C1294" s="608" t="s">
        <v>107</v>
      </c>
      <c r="D1294" s="541">
        <v>4</v>
      </c>
      <c r="E1294" s="536">
        <v>10.2164964</v>
      </c>
      <c r="F1294" s="522">
        <f t="shared" si="110"/>
        <v>13.269836710946141</v>
      </c>
      <c r="G1294" s="522">
        <f t="shared" si="112"/>
        <v>53.079346843784563</v>
      </c>
    </row>
    <row r="1295" spans="1:7">
      <c r="A1295" s="533">
        <v>21</v>
      </c>
      <c r="B1295" s="607" t="s">
        <v>2585</v>
      </c>
      <c r="C1295" s="608" t="s">
        <v>107</v>
      </c>
      <c r="D1295" s="541">
        <v>4</v>
      </c>
      <c r="E1295" s="536">
        <v>6.3292560000000009</v>
      </c>
      <c r="F1295" s="522">
        <f t="shared" si="110"/>
        <v>8.2208411116139715</v>
      </c>
      <c r="G1295" s="522">
        <f t="shared" si="112"/>
        <v>32.883364446455886</v>
      </c>
    </row>
    <row r="1296" spans="1:7">
      <c r="A1296" s="533">
        <v>22</v>
      </c>
      <c r="B1296" s="607" t="s">
        <v>2589</v>
      </c>
      <c r="C1296" s="608" t="s">
        <v>107</v>
      </c>
      <c r="D1296" s="541">
        <v>2</v>
      </c>
      <c r="E1296" s="536">
        <v>6.3292560000000009</v>
      </c>
      <c r="F1296" s="522">
        <f t="shared" si="110"/>
        <v>8.2208411116139715</v>
      </c>
      <c r="G1296" s="522">
        <f t="shared" si="112"/>
        <v>16.441682223227943</v>
      </c>
    </row>
    <row r="1297" spans="1:7">
      <c r="A1297" s="533">
        <v>23</v>
      </c>
      <c r="B1297" s="534" t="s">
        <v>2590</v>
      </c>
      <c r="C1297" s="535" t="s">
        <v>2362</v>
      </c>
      <c r="D1297" s="536">
        <v>1</v>
      </c>
      <c r="E1297" s="536">
        <v>16.624396190400002</v>
      </c>
      <c r="F1297" s="522">
        <f t="shared" si="110"/>
        <v>21.592825390187883</v>
      </c>
      <c r="G1297" s="522">
        <f t="shared" si="112"/>
        <v>21.592825390187883</v>
      </c>
    </row>
    <row r="1298" spans="1:7" ht="38.25">
      <c r="A1298" s="533">
        <v>24</v>
      </c>
      <c r="B1298" s="534" t="s">
        <v>2591</v>
      </c>
      <c r="C1298" s="535" t="s">
        <v>4221</v>
      </c>
      <c r="D1298" s="536">
        <v>1.6</v>
      </c>
      <c r="E1298" s="536">
        <v>135.79520059814402</v>
      </c>
      <c r="F1298" s="522">
        <f t="shared" si="110"/>
        <v>176.37946195209807</v>
      </c>
      <c r="G1298" s="522">
        <f t="shared" si="112"/>
        <v>282.20713912335691</v>
      </c>
    </row>
    <row r="1299" spans="1:7" ht="38.25">
      <c r="A1299" s="533">
        <v>25</v>
      </c>
      <c r="B1299" s="534" t="s">
        <v>2592</v>
      </c>
      <c r="C1299" s="535" t="s">
        <v>4221</v>
      </c>
      <c r="D1299" s="536">
        <v>2.2000000000000002</v>
      </c>
      <c r="E1299" s="536">
        <v>129.674206455552</v>
      </c>
      <c r="F1299" s="522">
        <f t="shared" si="110"/>
        <v>168.42912461523434</v>
      </c>
      <c r="G1299" s="522">
        <f t="shared" si="112"/>
        <v>370.54407415351557</v>
      </c>
    </row>
    <row r="1300" spans="1:7">
      <c r="A1300" s="533">
        <v>26</v>
      </c>
      <c r="B1300" s="534" t="s">
        <v>2486</v>
      </c>
      <c r="C1300" s="535" t="s">
        <v>2382</v>
      </c>
      <c r="D1300" s="536">
        <v>2</v>
      </c>
      <c r="E1300" s="536">
        <v>69.914880000000011</v>
      </c>
      <c r="F1300" s="522">
        <f t="shared" si="110"/>
        <v>90.809902430484314</v>
      </c>
      <c r="G1300" s="522">
        <f t="shared" si="112"/>
        <v>181.61980486096863</v>
      </c>
    </row>
    <row r="1301" spans="1:7">
      <c r="A1301" s="533">
        <v>27</v>
      </c>
      <c r="B1301" s="534" t="s">
        <v>2487</v>
      </c>
      <c r="C1301" s="535" t="s">
        <v>2374</v>
      </c>
      <c r="D1301" s="536">
        <v>0.16</v>
      </c>
      <c r="E1301" s="536">
        <v>675.43906593600013</v>
      </c>
      <c r="F1301" s="522">
        <f t="shared" si="110"/>
        <v>877.30331047390234</v>
      </c>
      <c r="G1301" s="522">
        <f t="shared" si="112"/>
        <v>140.36852967582439</v>
      </c>
    </row>
    <row r="1302" spans="1:7">
      <c r="A1302" s="533">
        <v>28</v>
      </c>
      <c r="B1302" s="534" t="s">
        <v>2488</v>
      </c>
      <c r="C1302" s="535" t="s">
        <v>2374</v>
      </c>
      <c r="D1302" s="536">
        <v>0.32</v>
      </c>
      <c r="E1302" s="536">
        <v>566.35855800000002</v>
      </c>
      <c r="F1302" s="522">
        <f t="shared" si="110"/>
        <v>735.62259411229468</v>
      </c>
      <c r="G1302" s="522">
        <f t="shared" si="112"/>
        <v>235.3992301159343</v>
      </c>
    </row>
    <row r="1303" spans="1:7">
      <c r="A1303" s="533">
        <v>29</v>
      </c>
      <c r="B1303" s="534" t="s">
        <v>2489</v>
      </c>
      <c r="C1303" s="535" t="s">
        <v>2374</v>
      </c>
      <c r="D1303" s="536">
        <v>0.48</v>
      </c>
      <c r="E1303" s="536">
        <v>35.109555436800008</v>
      </c>
      <c r="F1303" s="522">
        <f t="shared" si="110"/>
        <v>45.602528440204551</v>
      </c>
      <c r="G1303" s="522">
        <f t="shared" si="112"/>
        <v>21.889213651298185</v>
      </c>
    </row>
    <row r="1304" spans="1:7">
      <c r="A1304" s="533">
        <v>30</v>
      </c>
      <c r="B1304" s="534" t="s">
        <v>2593</v>
      </c>
      <c r="C1304" s="535" t="s">
        <v>107</v>
      </c>
      <c r="D1304" s="536">
        <v>1</v>
      </c>
      <c r="E1304" s="536">
        <v>216.26351339999999</v>
      </c>
      <c r="F1304" s="522">
        <f t="shared" si="110"/>
        <v>280.89683556816135</v>
      </c>
      <c r="G1304" s="522">
        <f t="shared" si="112"/>
        <v>280.89683556816135</v>
      </c>
    </row>
    <row r="1305" spans="1:7">
      <c r="A1305" s="533">
        <v>31</v>
      </c>
      <c r="B1305" s="534" t="s">
        <v>2594</v>
      </c>
      <c r="C1305" s="535" t="s">
        <v>107</v>
      </c>
      <c r="D1305" s="536">
        <v>1</v>
      </c>
      <c r="E1305" s="536">
        <v>37.287936000000009</v>
      </c>
      <c r="F1305" s="522">
        <f t="shared" si="110"/>
        <v>48.431947962924973</v>
      </c>
      <c r="G1305" s="522">
        <f t="shared" si="112"/>
        <v>48.431947962924973</v>
      </c>
    </row>
    <row r="1306" spans="1:7" ht="14.25">
      <c r="A1306" s="533">
        <v>32</v>
      </c>
      <c r="B1306" s="534" t="s">
        <v>2477</v>
      </c>
      <c r="C1306" s="535" t="s">
        <v>4221</v>
      </c>
      <c r="D1306" s="548">
        <v>700</v>
      </c>
      <c r="E1306" s="536">
        <v>0.11684211</v>
      </c>
      <c r="F1306" s="522">
        <f t="shared" si="110"/>
        <v>0.15176197983708067</v>
      </c>
      <c r="G1306" s="522">
        <f t="shared" si="112"/>
        <v>106.23338588595647</v>
      </c>
    </row>
    <row r="1307" spans="1:7" ht="25.5">
      <c r="A1307" s="533">
        <v>33</v>
      </c>
      <c r="B1307" s="534" t="s">
        <v>2478</v>
      </c>
      <c r="C1307" s="535" t="s">
        <v>4221</v>
      </c>
      <c r="D1307" s="536">
        <v>182</v>
      </c>
      <c r="E1307" s="536">
        <v>0.15781272000000002</v>
      </c>
      <c r="F1307" s="522">
        <f t="shared" si="110"/>
        <v>0.20497721952021286</v>
      </c>
      <c r="G1307" s="522">
        <f t="shared" si="112"/>
        <v>37.305853952678738</v>
      </c>
    </row>
    <row r="1308" spans="1:7" ht="25.5">
      <c r="A1308" s="533">
        <v>34</v>
      </c>
      <c r="B1308" s="534" t="s">
        <v>2595</v>
      </c>
      <c r="C1308" s="535" t="s">
        <v>4221</v>
      </c>
      <c r="D1308" s="536">
        <v>7.8999999999999995</v>
      </c>
      <c r="E1308" s="536">
        <v>70.670188211519999</v>
      </c>
      <c r="F1308" s="522">
        <f t="shared" si="110"/>
        <v>91.790944878001554</v>
      </c>
      <c r="G1308" s="522">
        <f t="shared" si="112"/>
        <v>725.14846453621226</v>
      </c>
    </row>
    <row r="1309" spans="1:7">
      <c r="A1309" s="533">
        <v>35</v>
      </c>
      <c r="B1309" s="586" t="s">
        <v>2460</v>
      </c>
      <c r="C1309" s="587" t="s">
        <v>2374</v>
      </c>
      <c r="D1309" s="588">
        <v>0.8</v>
      </c>
      <c r="E1309" s="536">
        <v>242.75611584000006</v>
      </c>
      <c r="F1309" s="522">
        <f t="shared" si="110"/>
        <v>315.30711622237999</v>
      </c>
      <c r="G1309" s="522">
        <f t="shared" si="112"/>
        <v>252.24569297790401</v>
      </c>
    </row>
    <row r="1310" spans="1:7" ht="25.5">
      <c r="A1310" s="533">
        <v>36</v>
      </c>
      <c r="B1310" s="534" t="s">
        <v>2597</v>
      </c>
      <c r="C1310" s="535" t="s">
        <v>4225</v>
      </c>
      <c r="D1310" s="541">
        <v>20</v>
      </c>
      <c r="E1310" s="536">
        <v>0.874475208</v>
      </c>
      <c r="F1310" s="522">
        <f t="shared" si="110"/>
        <v>1.1358241380998932</v>
      </c>
      <c r="G1310" s="522">
        <f t="shared" si="112"/>
        <v>22.716482761997867</v>
      </c>
    </row>
    <row r="1311" spans="1:7">
      <c r="A1311" s="533">
        <v>37</v>
      </c>
      <c r="B1311" s="534" t="s">
        <v>2596</v>
      </c>
      <c r="C1311" s="535" t="s">
        <v>2382</v>
      </c>
      <c r="D1311" s="536">
        <v>20</v>
      </c>
      <c r="E1311" s="536">
        <v>10.948359840000002</v>
      </c>
      <c r="F1311" s="522">
        <f t="shared" si="110"/>
        <v>14.220427594872978</v>
      </c>
      <c r="G1311" s="522">
        <f t="shared" si="112"/>
        <v>284.40855189745957</v>
      </c>
    </row>
    <row r="1312" spans="1:7">
      <c r="A1312" s="529"/>
      <c r="B1312" s="530" t="s">
        <v>11</v>
      </c>
      <c r="C1312" s="529"/>
      <c r="D1312" s="531"/>
      <c r="E1312" s="529"/>
      <c r="F1312" s="529"/>
      <c r="G1312" s="532">
        <f>SUM(G1275:G1311)</f>
        <v>10078.676892222707</v>
      </c>
    </row>
    <row r="1313" spans="1:7">
      <c r="A1313" s="755" t="s">
        <v>4284</v>
      </c>
      <c r="B1313" s="755"/>
      <c r="C1313" s="755"/>
      <c r="D1313" s="755"/>
      <c r="E1313" s="755"/>
      <c r="F1313" s="755"/>
      <c r="G1313" s="755"/>
    </row>
    <row r="1314" spans="1:7" ht="25.5">
      <c r="A1314" s="533" t="s">
        <v>3352</v>
      </c>
      <c r="B1314" s="534" t="s">
        <v>3351</v>
      </c>
      <c r="C1314" s="535" t="s">
        <v>4221</v>
      </c>
      <c r="D1314" s="548">
        <v>2882</v>
      </c>
      <c r="E1314" s="536">
        <v>0.54524238359999999</v>
      </c>
      <c r="F1314" s="522">
        <f t="shared" ref="F1314:F1328" si="113">E1314*$H$3</f>
        <v>0.70819556088318669</v>
      </c>
      <c r="G1314" s="522">
        <f t="shared" ref="G1314" si="114">F1314*D1314</f>
        <v>2041.0196064653439</v>
      </c>
    </row>
    <row r="1315" spans="1:7" ht="25.5">
      <c r="A1315" s="533">
        <v>4</v>
      </c>
      <c r="B1315" s="539" t="s">
        <v>2361</v>
      </c>
      <c r="C1315" s="540" t="s">
        <v>4221</v>
      </c>
      <c r="D1315" s="541">
        <v>88</v>
      </c>
      <c r="E1315" s="536">
        <v>7.3828674000000003</v>
      </c>
      <c r="F1315" s="522">
        <f t="shared" si="113"/>
        <v>9.5893387537989536</v>
      </c>
      <c r="G1315" s="522">
        <f t="shared" ref="G1315:G1328" si="115">F1315*D1315</f>
        <v>843.86181033430796</v>
      </c>
    </row>
    <row r="1316" spans="1:7" ht="25.5">
      <c r="A1316" s="533">
        <v>5</v>
      </c>
      <c r="B1316" s="534" t="s">
        <v>2480</v>
      </c>
      <c r="C1316" s="535" t="s">
        <v>4221</v>
      </c>
      <c r="D1316" s="536">
        <v>352</v>
      </c>
      <c r="E1316" s="536">
        <v>5.243933310000001</v>
      </c>
      <c r="F1316" s="522">
        <f t="shared" si="113"/>
        <v>6.8111548247392637</v>
      </c>
      <c r="G1316" s="522">
        <f t="shared" si="115"/>
        <v>2397.5264983082207</v>
      </c>
    </row>
    <row r="1317" spans="1:7" ht="25.5">
      <c r="A1317" s="533">
        <v>6</v>
      </c>
      <c r="B1317" s="609" t="s">
        <v>2481</v>
      </c>
      <c r="C1317" s="535" t="s">
        <v>4221</v>
      </c>
      <c r="D1317" s="536">
        <v>88</v>
      </c>
      <c r="E1317" s="536">
        <v>6.2929980000000008</v>
      </c>
      <c r="F1317" s="522">
        <f t="shared" si="113"/>
        <v>8.1737469101746711</v>
      </c>
      <c r="G1317" s="522">
        <f t="shared" si="115"/>
        <v>719.28972809537106</v>
      </c>
    </row>
    <row r="1318" spans="1:7" ht="25.5">
      <c r="A1318" s="533">
        <v>7</v>
      </c>
      <c r="B1318" s="534" t="s">
        <v>2482</v>
      </c>
      <c r="C1318" s="535" t="s">
        <v>2349</v>
      </c>
      <c r="D1318" s="536">
        <v>310</v>
      </c>
      <c r="E1318" s="536">
        <v>4.4710197984000013</v>
      </c>
      <c r="F1318" s="522">
        <f t="shared" si="113"/>
        <v>5.8072454913384348</v>
      </c>
      <c r="G1318" s="522">
        <f t="shared" si="115"/>
        <v>1800.2461023149149</v>
      </c>
    </row>
    <row r="1319" spans="1:7" ht="25.5">
      <c r="A1319" s="533">
        <v>8</v>
      </c>
      <c r="B1319" s="534" t="s">
        <v>2483</v>
      </c>
      <c r="C1319" s="535" t="s">
        <v>2349</v>
      </c>
      <c r="D1319" s="536">
        <v>210</v>
      </c>
      <c r="E1319" s="536">
        <v>5.9159217216000002</v>
      </c>
      <c r="F1319" s="522">
        <f t="shared" si="113"/>
        <v>7.6839762054212031</v>
      </c>
      <c r="G1319" s="522">
        <f t="shared" si="115"/>
        <v>1613.6350031384527</v>
      </c>
    </row>
    <row r="1320" spans="1:7" ht="25.5">
      <c r="A1320" s="533">
        <v>9</v>
      </c>
      <c r="B1320" s="534" t="s">
        <v>2484</v>
      </c>
      <c r="C1320" s="535" t="s">
        <v>2349</v>
      </c>
      <c r="D1320" s="536">
        <v>360</v>
      </c>
      <c r="E1320" s="536">
        <v>8.7563768016000001</v>
      </c>
      <c r="F1320" s="522">
        <f t="shared" si="113"/>
        <v>11.373340310358142</v>
      </c>
      <c r="G1320" s="522">
        <f t="shared" si="115"/>
        <v>4094.4025117289311</v>
      </c>
    </row>
    <row r="1321" spans="1:7" ht="25.5">
      <c r="A1321" s="533">
        <v>10</v>
      </c>
      <c r="B1321" s="534" t="s">
        <v>2490</v>
      </c>
      <c r="C1321" s="535" t="s">
        <v>4221</v>
      </c>
      <c r="D1321" s="536">
        <v>101</v>
      </c>
      <c r="E1321" s="536">
        <v>124.87274765376003</v>
      </c>
      <c r="F1321" s="522">
        <f t="shared" si="113"/>
        <v>162.19268388452409</v>
      </c>
      <c r="G1321" s="522">
        <f t="shared" si="115"/>
        <v>16381.461072336933</v>
      </c>
    </row>
    <row r="1322" spans="1:7">
      <c r="A1322" s="533">
        <v>11</v>
      </c>
      <c r="B1322" s="534" t="s">
        <v>2486</v>
      </c>
      <c r="C1322" s="535" t="s">
        <v>2382</v>
      </c>
      <c r="D1322" s="536">
        <v>56</v>
      </c>
      <c r="E1322" s="536">
        <v>69.914880000000011</v>
      </c>
      <c r="F1322" s="522">
        <f t="shared" si="113"/>
        <v>90.809902430484314</v>
      </c>
      <c r="G1322" s="522">
        <f t="shared" si="115"/>
        <v>5085.3545361071219</v>
      </c>
    </row>
    <row r="1323" spans="1:7">
      <c r="A1323" s="533">
        <v>12</v>
      </c>
      <c r="B1323" s="534" t="s">
        <v>2487</v>
      </c>
      <c r="C1323" s="535" t="s">
        <v>2374</v>
      </c>
      <c r="D1323" s="536">
        <v>2.14</v>
      </c>
      <c r="E1323" s="536">
        <v>675.43906593600013</v>
      </c>
      <c r="F1323" s="522">
        <f t="shared" si="113"/>
        <v>877.30331047390234</v>
      </c>
      <c r="G1323" s="522">
        <f t="shared" si="115"/>
        <v>1877.429084414151</v>
      </c>
    </row>
    <row r="1324" spans="1:7">
      <c r="A1324" s="533">
        <v>13</v>
      </c>
      <c r="B1324" s="534" t="s">
        <v>2488</v>
      </c>
      <c r="C1324" s="535" t="s">
        <v>2374</v>
      </c>
      <c r="D1324" s="536">
        <v>2.66</v>
      </c>
      <c r="E1324" s="536">
        <v>566.35855800000002</v>
      </c>
      <c r="F1324" s="522">
        <f t="shared" si="113"/>
        <v>735.62259411229468</v>
      </c>
      <c r="G1324" s="522">
        <f t="shared" si="115"/>
        <v>1956.7561003387038</v>
      </c>
    </row>
    <row r="1325" spans="1:7">
      <c r="A1325" s="533">
        <v>14</v>
      </c>
      <c r="B1325" s="534" t="s">
        <v>2489</v>
      </c>
      <c r="C1325" s="535" t="s">
        <v>2374</v>
      </c>
      <c r="D1325" s="536">
        <v>4.8000000000000007</v>
      </c>
      <c r="E1325" s="536">
        <v>35.109555436800008</v>
      </c>
      <c r="F1325" s="522">
        <f t="shared" si="113"/>
        <v>45.602528440204551</v>
      </c>
      <c r="G1325" s="522">
        <f t="shared" si="115"/>
        <v>218.89213651298189</v>
      </c>
    </row>
    <row r="1326" spans="1:7" ht="14.25">
      <c r="A1326" s="533">
        <v>15</v>
      </c>
      <c r="B1326" s="534" t="s">
        <v>2477</v>
      </c>
      <c r="C1326" s="535" t="s">
        <v>4221</v>
      </c>
      <c r="D1326" s="548">
        <v>2220</v>
      </c>
      <c r="E1326" s="536">
        <v>0.11684211</v>
      </c>
      <c r="F1326" s="522">
        <f t="shared" si="113"/>
        <v>0.15176197983708067</v>
      </c>
      <c r="G1326" s="522">
        <f t="shared" si="115"/>
        <v>336.91159523831908</v>
      </c>
    </row>
    <row r="1327" spans="1:7" ht="25.5">
      <c r="A1327" s="533">
        <v>16</v>
      </c>
      <c r="B1327" s="534" t="s">
        <v>2478</v>
      </c>
      <c r="C1327" s="535" t="s">
        <v>4221</v>
      </c>
      <c r="D1327" s="536">
        <v>662</v>
      </c>
      <c r="E1327" s="536">
        <v>0.15781272000000002</v>
      </c>
      <c r="F1327" s="522">
        <f t="shared" si="113"/>
        <v>0.20497721952021286</v>
      </c>
      <c r="G1327" s="522">
        <f t="shared" si="115"/>
        <v>135.69491932238091</v>
      </c>
    </row>
    <row r="1328" spans="1:7">
      <c r="A1328" s="533">
        <v>17</v>
      </c>
      <c r="B1328" s="534" t="s">
        <v>2485</v>
      </c>
      <c r="C1328" s="535" t="s">
        <v>2362</v>
      </c>
      <c r="D1328" s="536">
        <v>1</v>
      </c>
      <c r="E1328" s="536">
        <v>30.425529743999999</v>
      </c>
      <c r="F1328" s="522">
        <f t="shared" si="113"/>
        <v>39.518617316491678</v>
      </c>
      <c r="G1328" s="522">
        <f t="shared" si="115"/>
        <v>39.518617316491678</v>
      </c>
    </row>
    <row r="1329" spans="1:7">
      <c r="A1329" s="529"/>
      <c r="B1329" s="530" t="s">
        <v>11</v>
      </c>
      <c r="C1329" s="529"/>
      <c r="D1329" s="531"/>
      <c r="E1329" s="529"/>
      <c r="F1329" s="529"/>
      <c r="G1329" s="532">
        <f>SUM(G1314:G1328)</f>
        <v>39541.999321972624</v>
      </c>
    </row>
    <row r="1330" spans="1:7">
      <c r="A1330" s="755" t="s">
        <v>4285</v>
      </c>
      <c r="B1330" s="755"/>
      <c r="C1330" s="755"/>
      <c r="D1330" s="755"/>
      <c r="E1330" s="755"/>
      <c r="F1330" s="755"/>
      <c r="G1330" s="755"/>
    </row>
    <row r="1331" spans="1:7" ht="25.5">
      <c r="A1331" s="533">
        <v>1</v>
      </c>
      <c r="B1331" s="534" t="s">
        <v>2372</v>
      </c>
      <c r="C1331" s="535" t="s">
        <v>4221</v>
      </c>
      <c r="D1331" s="548">
        <v>460</v>
      </c>
      <c r="E1331" s="536">
        <v>0.70788913199999992</v>
      </c>
      <c r="F1331" s="522">
        <f t="shared" ref="F1331:F1351" si="116">E1331*$H$3</f>
        <v>0.91945152460420754</v>
      </c>
      <c r="G1331" s="522">
        <f t="shared" ref="G1331" si="117">F1331*D1331</f>
        <v>422.94770131793547</v>
      </c>
    </row>
    <row r="1332" spans="1:7" ht="25.5">
      <c r="A1332" s="533">
        <v>2</v>
      </c>
      <c r="B1332" s="534" t="s">
        <v>2472</v>
      </c>
      <c r="C1332" s="535" t="s">
        <v>4221</v>
      </c>
      <c r="D1332" s="536">
        <v>108</v>
      </c>
      <c r="E1332" s="536">
        <v>0.95489661600000009</v>
      </c>
      <c r="F1332" s="522">
        <f t="shared" si="116"/>
        <v>1.2402805887696531</v>
      </c>
      <c r="G1332" s="522">
        <f t="shared" ref="G1332:G1351" si="118">F1332*D1332</f>
        <v>133.95030358712253</v>
      </c>
    </row>
    <row r="1333" spans="1:7" ht="25.5">
      <c r="A1333" s="533">
        <v>3</v>
      </c>
      <c r="B1333" s="539" t="s">
        <v>2361</v>
      </c>
      <c r="C1333" s="540" t="s">
        <v>4221</v>
      </c>
      <c r="D1333" s="541">
        <v>80</v>
      </c>
      <c r="E1333" s="536">
        <v>7.3828674000000003</v>
      </c>
      <c r="F1333" s="522">
        <f t="shared" si="116"/>
        <v>9.5893387537989536</v>
      </c>
      <c r="G1333" s="522">
        <f t="shared" si="118"/>
        <v>767.14710030391632</v>
      </c>
    </row>
    <row r="1334" spans="1:7" ht="25.5">
      <c r="A1334" s="533">
        <v>4</v>
      </c>
      <c r="B1334" s="534" t="s">
        <v>2480</v>
      </c>
      <c r="C1334" s="535" t="s">
        <v>4221</v>
      </c>
      <c r="D1334" s="536">
        <v>256</v>
      </c>
      <c r="E1334" s="536">
        <v>5.243933310000001</v>
      </c>
      <c r="F1334" s="522">
        <f t="shared" si="116"/>
        <v>6.8111548247392637</v>
      </c>
      <c r="G1334" s="522">
        <f t="shared" si="118"/>
        <v>1743.6556351332515</v>
      </c>
    </row>
    <row r="1335" spans="1:7" ht="25.5">
      <c r="A1335" s="533">
        <v>5</v>
      </c>
      <c r="B1335" s="609" t="s">
        <v>2481</v>
      </c>
      <c r="C1335" s="535" t="s">
        <v>4221</v>
      </c>
      <c r="D1335" s="536">
        <v>64</v>
      </c>
      <c r="E1335" s="536">
        <v>6.2929980000000008</v>
      </c>
      <c r="F1335" s="522">
        <f t="shared" si="116"/>
        <v>8.1737469101746711</v>
      </c>
      <c r="G1335" s="522">
        <f t="shared" si="118"/>
        <v>523.11980225117895</v>
      </c>
    </row>
    <row r="1336" spans="1:7" ht="25.5">
      <c r="A1336" s="533">
        <v>6</v>
      </c>
      <c r="B1336" s="534" t="s">
        <v>2689</v>
      </c>
      <c r="C1336" s="535" t="s">
        <v>2349</v>
      </c>
      <c r="D1336" s="536">
        <v>1470</v>
      </c>
      <c r="E1336" s="536">
        <v>1.5348557020800002</v>
      </c>
      <c r="F1336" s="522">
        <f t="shared" si="116"/>
        <v>1.9935684156327995</v>
      </c>
      <c r="G1336" s="522">
        <f t="shared" si="118"/>
        <v>2930.5455709802154</v>
      </c>
    </row>
    <row r="1337" spans="1:7" ht="14.25">
      <c r="A1337" s="533">
        <v>7</v>
      </c>
      <c r="B1337" s="534" t="s">
        <v>2477</v>
      </c>
      <c r="C1337" s="535" t="s">
        <v>4221</v>
      </c>
      <c r="D1337" s="548">
        <v>108</v>
      </c>
      <c r="E1337" s="536">
        <v>0.11684211</v>
      </c>
      <c r="F1337" s="522">
        <f t="shared" si="116"/>
        <v>0.15176197983708067</v>
      </c>
      <c r="G1337" s="522">
        <f t="shared" si="118"/>
        <v>16.390293822404711</v>
      </c>
    </row>
    <row r="1338" spans="1:7" ht="25.5">
      <c r="A1338" s="533">
        <v>8</v>
      </c>
      <c r="B1338" s="534" t="s">
        <v>2478</v>
      </c>
      <c r="C1338" s="535" t="s">
        <v>4221</v>
      </c>
      <c r="D1338" s="536">
        <v>460</v>
      </c>
      <c r="E1338" s="536">
        <v>0.15781272000000002</v>
      </c>
      <c r="F1338" s="522">
        <f t="shared" si="116"/>
        <v>0.20497721952021286</v>
      </c>
      <c r="G1338" s="522">
        <f t="shared" si="118"/>
        <v>94.289520979297919</v>
      </c>
    </row>
    <row r="1339" spans="1:7">
      <c r="A1339" s="533">
        <v>9</v>
      </c>
      <c r="B1339" s="534" t="s">
        <v>2690</v>
      </c>
      <c r="C1339" s="535" t="s">
        <v>2362</v>
      </c>
      <c r="D1339" s="536">
        <v>14</v>
      </c>
      <c r="E1339" s="536">
        <v>4.4591731632</v>
      </c>
      <c r="F1339" s="522">
        <f t="shared" si="116"/>
        <v>5.7918583264510506</v>
      </c>
      <c r="G1339" s="522">
        <f t="shared" si="118"/>
        <v>81.086016570314712</v>
      </c>
    </row>
    <row r="1340" spans="1:7">
      <c r="A1340" s="533">
        <v>10</v>
      </c>
      <c r="B1340" s="534" t="s">
        <v>2596</v>
      </c>
      <c r="C1340" s="535" t="s">
        <v>2382</v>
      </c>
      <c r="D1340" s="536">
        <v>60</v>
      </c>
      <c r="E1340" s="536">
        <v>3.9568718400000003</v>
      </c>
      <c r="F1340" s="522">
        <f t="shared" si="116"/>
        <v>5.1394373518245464</v>
      </c>
      <c r="G1340" s="522">
        <f t="shared" si="118"/>
        <v>308.36624110947281</v>
      </c>
    </row>
    <row r="1341" spans="1:7" ht="38.25">
      <c r="A1341" s="533">
        <v>11</v>
      </c>
      <c r="B1341" s="534" t="s">
        <v>2692</v>
      </c>
      <c r="C1341" s="535" t="s">
        <v>4221</v>
      </c>
      <c r="D1341" s="536">
        <v>4.1999999999999993</v>
      </c>
      <c r="E1341" s="536">
        <v>129.674206455552</v>
      </c>
      <c r="F1341" s="522">
        <f t="shared" si="116"/>
        <v>168.42912461523434</v>
      </c>
      <c r="G1341" s="522">
        <f t="shared" si="118"/>
        <v>707.40232338398414</v>
      </c>
    </row>
    <row r="1342" spans="1:7">
      <c r="A1342" s="533">
        <v>12</v>
      </c>
      <c r="B1342" s="534" t="s">
        <v>2486</v>
      </c>
      <c r="C1342" s="535" t="s">
        <v>2382</v>
      </c>
      <c r="D1342" s="536">
        <v>3</v>
      </c>
      <c r="E1342" s="536">
        <v>69.914880000000011</v>
      </c>
      <c r="F1342" s="522">
        <f t="shared" si="116"/>
        <v>90.809902430484314</v>
      </c>
      <c r="G1342" s="522">
        <f t="shared" si="118"/>
        <v>272.42970729145293</v>
      </c>
    </row>
    <row r="1343" spans="1:7">
      <c r="A1343" s="533">
        <v>13</v>
      </c>
      <c r="B1343" s="534" t="s">
        <v>2487</v>
      </c>
      <c r="C1343" s="535" t="s">
        <v>2374</v>
      </c>
      <c r="D1343" s="536">
        <v>0.06</v>
      </c>
      <c r="E1343" s="536">
        <v>675.43906593600013</v>
      </c>
      <c r="F1343" s="522">
        <f t="shared" si="116"/>
        <v>877.30331047390234</v>
      </c>
      <c r="G1343" s="522">
        <f t="shared" si="118"/>
        <v>52.638198628434139</v>
      </c>
    </row>
    <row r="1344" spans="1:7">
      <c r="A1344" s="533">
        <v>14</v>
      </c>
      <c r="B1344" s="534" t="s">
        <v>2488</v>
      </c>
      <c r="C1344" s="535" t="s">
        <v>2374</v>
      </c>
      <c r="D1344" s="536">
        <v>0.12</v>
      </c>
      <c r="E1344" s="536">
        <v>566.35855800000002</v>
      </c>
      <c r="F1344" s="522">
        <f t="shared" si="116"/>
        <v>735.62259411229468</v>
      </c>
      <c r="G1344" s="522">
        <f t="shared" si="118"/>
        <v>88.274711293475363</v>
      </c>
    </row>
    <row r="1345" spans="1:7">
      <c r="A1345" s="533">
        <v>15</v>
      </c>
      <c r="B1345" s="534" t="s">
        <v>2489</v>
      </c>
      <c r="C1345" s="535" t="s">
        <v>2374</v>
      </c>
      <c r="D1345" s="536">
        <v>0.18</v>
      </c>
      <c r="E1345" s="536">
        <v>35.109555436800008</v>
      </c>
      <c r="F1345" s="522">
        <f t="shared" si="116"/>
        <v>45.602528440204551</v>
      </c>
      <c r="G1345" s="522">
        <f t="shared" si="118"/>
        <v>8.2084551192368185</v>
      </c>
    </row>
    <row r="1346" spans="1:7" ht="25.5">
      <c r="A1346" s="533">
        <v>16</v>
      </c>
      <c r="B1346" s="534" t="s">
        <v>2691</v>
      </c>
      <c r="C1346" s="535" t="s">
        <v>2349</v>
      </c>
      <c r="D1346" s="536">
        <v>100</v>
      </c>
      <c r="E1346" s="536">
        <v>4.4239437792000009</v>
      </c>
      <c r="F1346" s="522">
        <f t="shared" si="116"/>
        <v>5.7461001570352419</v>
      </c>
      <c r="G1346" s="522">
        <f t="shared" si="118"/>
        <v>574.61001570352414</v>
      </c>
    </row>
    <row r="1347" spans="1:7" ht="25.5">
      <c r="A1347" s="533">
        <v>17</v>
      </c>
      <c r="B1347" s="534" t="s">
        <v>2693</v>
      </c>
      <c r="C1347" s="542" t="s">
        <v>4226</v>
      </c>
      <c r="D1347" s="541">
        <v>44.1</v>
      </c>
      <c r="E1347" s="536">
        <v>96.548474855040013</v>
      </c>
      <c r="F1347" s="522">
        <f t="shared" si="116"/>
        <v>125.40331302003594</v>
      </c>
      <c r="G1347" s="522">
        <f t="shared" si="118"/>
        <v>5530.2861041835849</v>
      </c>
    </row>
    <row r="1348" spans="1:7" ht="25.5">
      <c r="A1348" s="533">
        <v>18</v>
      </c>
      <c r="B1348" s="534" t="s">
        <v>2694</v>
      </c>
      <c r="C1348" s="535" t="s">
        <v>2374</v>
      </c>
      <c r="D1348" s="536">
        <v>8.0421999999999993</v>
      </c>
      <c r="E1348" s="536">
        <v>91.30898812800001</v>
      </c>
      <c r="F1348" s="522">
        <f t="shared" si="116"/>
        <v>118.59793370066473</v>
      </c>
      <c r="G1348" s="522">
        <f t="shared" si="118"/>
        <v>953.78830240748573</v>
      </c>
    </row>
    <row r="1349" spans="1:7">
      <c r="A1349" s="533">
        <v>19</v>
      </c>
      <c r="B1349" s="534" t="s">
        <v>2695</v>
      </c>
      <c r="C1349" s="535" t="s">
        <v>2349</v>
      </c>
      <c r="D1349" s="548">
        <v>422</v>
      </c>
      <c r="E1349" s="536">
        <v>1.2235104000000003</v>
      </c>
      <c r="F1349" s="522">
        <f t="shared" si="116"/>
        <v>1.5891732925334756</v>
      </c>
      <c r="G1349" s="522">
        <f t="shared" si="118"/>
        <v>670.63112944912666</v>
      </c>
    </row>
    <row r="1350" spans="1:7">
      <c r="A1350" s="533">
        <v>20</v>
      </c>
      <c r="B1350" s="534" t="s">
        <v>2696</v>
      </c>
      <c r="C1350" s="535" t="s">
        <v>2374</v>
      </c>
      <c r="D1350" s="536">
        <v>6.4512</v>
      </c>
      <c r="E1350" s="536">
        <v>242.75611584000006</v>
      </c>
      <c r="F1350" s="522">
        <f t="shared" si="116"/>
        <v>315.30711622237999</v>
      </c>
      <c r="G1350" s="522">
        <f t="shared" si="118"/>
        <v>2034.1092681738178</v>
      </c>
    </row>
    <row r="1351" spans="1:7">
      <c r="A1351" s="533">
        <v>21</v>
      </c>
      <c r="B1351" s="534" t="s">
        <v>2489</v>
      </c>
      <c r="C1351" s="535" t="s">
        <v>2374</v>
      </c>
      <c r="D1351" s="536">
        <v>8.0421999999999993</v>
      </c>
      <c r="E1351" s="536">
        <v>35.109555436800008</v>
      </c>
      <c r="F1351" s="522">
        <f t="shared" si="116"/>
        <v>45.602528440204551</v>
      </c>
      <c r="G1351" s="522">
        <f t="shared" si="118"/>
        <v>366.74465422181299</v>
      </c>
    </row>
    <row r="1352" spans="1:7">
      <c r="A1352" s="529"/>
      <c r="B1352" s="530" t="s">
        <v>11</v>
      </c>
      <c r="C1352" s="529"/>
      <c r="D1352" s="531"/>
      <c r="E1352" s="529"/>
      <c r="F1352" s="529"/>
      <c r="G1352" s="532">
        <f>SUM(G1331:G1351)</f>
        <v>18280.621055911048</v>
      </c>
    </row>
    <row r="1353" spans="1:7">
      <c r="A1353" s="755" t="s">
        <v>4286</v>
      </c>
      <c r="B1353" s="755"/>
      <c r="C1353" s="755"/>
      <c r="D1353" s="755"/>
      <c r="E1353" s="755"/>
      <c r="F1353" s="755"/>
      <c r="G1353" s="755"/>
    </row>
    <row r="1354" spans="1:7" ht="25.5">
      <c r="A1354" s="534">
        <v>1</v>
      </c>
      <c r="B1354" s="534" t="s">
        <v>2609</v>
      </c>
      <c r="C1354" s="542" t="s">
        <v>4221</v>
      </c>
      <c r="D1354" s="541">
        <v>10.220000000000001</v>
      </c>
      <c r="E1354" s="541">
        <v>52.019152885248005</v>
      </c>
      <c r="F1354" s="522">
        <f t="shared" ref="F1354:F1380" si="119">E1354*$H$3</f>
        <v>67.565791402714524</v>
      </c>
      <c r="G1354" s="522">
        <f t="shared" ref="G1354" si="120">F1354*D1354</f>
        <v>690.52238813574252</v>
      </c>
    </row>
    <row r="1355" spans="1:7">
      <c r="A1355" s="534">
        <v>2</v>
      </c>
      <c r="B1355" s="534" t="s">
        <v>2610</v>
      </c>
      <c r="C1355" s="542" t="s">
        <v>2374</v>
      </c>
      <c r="D1355" s="541">
        <v>0.35778599999999999</v>
      </c>
      <c r="E1355" s="541">
        <v>98.665355999999989</v>
      </c>
      <c r="F1355" s="522">
        <f t="shared" si="119"/>
        <v>128.15285317845067</v>
      </c>
      <c r="G1355" s="522">
        <f t="shared" ref="G1355:G1380" si="121">F1355*D1355</f>
        <v>45.851296727305147</v>
      </c>
    </row>
    <row r="1356" spans="1:7">
      <c r="A1356" s="534">
        <v>3</v>
      </c>
      <c r="B1356" s="534" t="s">
        <v>2611</v>
      </c>
      <c r="C1356" s="535" t="s">
        <v>2349</v>
      </c>
      <c r="D1356" s="536">
        <v>23.400000000000002</v>
      </c>
      <c r="E1356" s="541">
        <v>6.6652185600000005</v>
      </c>
      <c r="F1356" s="522">
        <f t="shared" si="119"/>
        <v>8.6572106983728379</v>
      </c>
      <c r="G1356" s="522">
        <f t="shared" si="121"/>
        <v>202.57873034192443</v>
      </c>
    </row>
    <row r="1357" spans="1:7" ht="25.5">
      <c r="A1357" s="534">
        <v>4</v>
      </c>
      <c r="B1357" s="610" t="s">
        <v>2608</v>
      </c>
      <c r="C1357" s="535" t="s">
        <v>2405</v>
      </c>
      <c r="D1357" s="611">
        <v>26</v>
      </c>
      <c r="E1357" s="541">
        <v>12.781022400000001</v>
      </c>
      <c r="F1357" s="522">
        <f t="shared" si="119"/>
        <v>16.600806539406697</v>
      </c>
      <c r="G1357" s="522">
        <f t="shared" si="121"/>
        <v>431.62097002457415</v>
      </c>
    </row>
    <row r="1358" spans="1:7">
      <c r="A1358" s="534">
        <v>5</v>
      </c>
      <c r="B1358" s="534" t="s">
        <v>2605</v>
      </c>
      <c r="C1358" s="535" t="s">
        <v>2349</v>
      </c>
      <c r="D1358" s="536">
        <v>127.4</v>
      </c>
      <c r="E1358" s="541">
        <v>5.33683584</v>
      </c>
      <c r="F1358" s="522">
        <f t="shared" si="119"/>
        <v>6.9318225521936352</v>
      </c>
      <c r="G1358" s="522">
        <f t="shared" si="121"/>
        <v>883.1141931494692</v>
      </c>
    </row>
    <row r="1359" spans="1:7">
      <c r="A1359" s="534">
        <v>6</v>
      </c>
      <c r="B1359" s="534" t="s">
        <v>2606</v>
      </c>
      <c r="C1359" s="535" t="s">
        <v>2349</v>
      </c>
      <c r="D1359" s="536">
        <v>46.800000000000004</v>
      </c>
      <c r="E1359" s="541">
        <v>3.5540064000000005</v>
      </c>
      <c r="F1359" s="522">
        <f t="shared" si="119"/>
        <v>4.6161700402162857</v>
      </c>
      <c r="G1359" s="522">
        <f t="shared" si="121"/>
        <v>216.0367578821222</v>
      </c>
    </row>
    <row r="1360" spans="1:7" ht="25.5">
      <c r="A1360" s="534">
        <v>7</v>
      </c>
      <c r="B1360" s="534" t="s">
        <v>2607</v>
      </c>
      <c r="C1360" s="535" t="s">
        <v>2349</v>
      </c>
      <c r="D1360" s="536">
        <v>33.6</v>
      </c>
      <c r="E1360" s="541">
        <v>1.4915174400000002</v>
      </c>
      <c r="F1360" s="522">
        <f t="shared" si="119"/>
        <v>1.9372779185169986</v>
      </c>
      <c r="G1360" s="522">
        <f t="shared" si="121"/>
        <v>65.092538062171158</v>
      </c>
    </row>
    <row r="1361" spans="1:7" ht="25.5">
      <c r="A1361" s="534">
        <v>8</v>
      </c>
      <c r="B1361" s="534" t="s">
        <v>2612</v>
      </c>
      <c r="C1361" s="535" t="s">
        <v>2349</v>
      </c>
      <c r="D1361" s="536">
        <v>20</v>
      </c>
      <c r="E1361" s="541">
        <v>1.4915174400000002</v>
      </c>
      <c r="F1361" s="522">
        <f t="shared" si="119"/>
        <v>1.9372779185169986</v>
      </c>
      <c r="G1361" s="522">
        <f t="shared" si="121"/>
        <v>38.745558370339971</v>
      </c>
    </row>
    <row r="1362" spans="1:7">
      <c r="A1362" s="534">
        <v>9</v>
      </c>
      <c r="B1362" s="534" t="s">
        <v>2613</v>
      </c>
      <c r="C1362" s="535" t="s">
        <v>107</v>
      </c>
      <c r="D1362" s="536">
        <v>26</v>
      </c>
      <c r="E1362" s="541">
        <v>1.3982976000000003</v>
      </c>
      <c r="F1362" s="522">
        <f t="shared" si="119"/>
        <v>1.8161980486096863</v>
      </c>
      <c r="G1362" s="522">
        <f t="shared" si="121"/>
        <v>47.221149263851842</v>
      </c>
    </row>
    <row r="1363" spans="1:7" ht="14.25">
      <c r="A1363" s="534">
        <v>10</v>
      </c>
      <c r="B1363" s="534" t="s">
        <v>2614</v>
      </c>
      <c r="C1363" s="535" t="s">
        <v>4225</v>
      </c>
      <c r="D1363" s="536">
        <v>96.72</v>
      </c>
      <c r="E1363" s="541">
        <v>1.362400471872</v>
      </c>
      <c r="F1363" s="522">
        <f t="shared" si="119"/>
        <v>1.7695725705592584</v>
      </c>
      <c r="G1363" s="522">
        <f t="shared" si="121"/>
        <v>171.15305902449148</v>
      </c>
    </row>
    <row r="1364" spans="1:7" ht="25.5">
      <c r="A1364" s="534">
        <v>11</v>
      </c>
      <c r="B1364" s="534" t="s">
        <v>2615</v>
      </c>
      <c r="C1364" s="535" t="s">
        <v>107</v>
      </c>
      <c r="D1364" s="536">
        <v>1</v>
      </c>
      <c r="E1364" s="541">
        <v>27.3766398</v>
      </c>
      <c r="F1364" s="522">
        <f t="shared" si="119"/>
        <v>35.558524724815562</v>
      </c>
      <c r="G1364" s="522">
        <f t="shared" si="121"/>
        <v>35.558524724815562</v>
      </c>
    </row>
    <row r="1365" spans="1:7">
      <c r="A1365" s="534">
        <v>12</v>
      </c>
      <c r="B1365" s="534" t="s">
        <v>2616</v>
      </c>
      <c r="C1365" s="535" t="s">
        <v>2382</v>
      </c>
      <c r="D1365" s="535">
        <v>1</v>
      </c>
      <c r="E1365" s="541">
        <v>97.360879199999999</v>
      </c>
      <c r="F1365" s="522">
        <f t="shared" si="119"/>
        <v>126.45851556490075</v>
      </c>
      <c r="G1365" s="522">
        <f t="shared" si="121"/>
        <v>126.45851556490075</v>
      </c>
    </row>
    <row r="1366" spans="1:7">
      <c r="A1366" s="534">
        <v>13</v>
      </c>
      <c r="B1366" s="534" t="s">
        <v>2617</v>
      </c>
      <c r="C1366" s="535" t="s">
        <v>2382</v>
      </c>
      <c r="D1366" s="535">
        <v>1</v>
      </c>
      <c r="E1366" s="541">
        <v>104.57580360000001</v>
      </c>
      <c r="F1366" s="522">
        <f t="shared" si="119"/>
        <v>135.82971924582421</v>
      </c>
      <c r="G1366" s="522">
        <f t="shared" si="121"/>
        <v>135.82971924582421</v>
      </c>
    </row>
    <row r="1367" spans="1:7">
      <c r="A1367" s="534">
        <v>14</v>
      </c>
      <c r="B1367" s="612" t="s">
        <v>2618</v>
      </c>
      <c r="C1367" s="535" t="s">
        <v>107</v>
      </c>
      <c r="D1367" s="536">
        <v>1</v>
      </c>
      <c r="E1367" s="541">
        <v>19.328963400000003</v>
      </c>
      <c r="F1367" s="522">
        <f t="shared" si="119"/>
        <v>25.105689667727418</v>
      </c>
      <c r="G1367" s="522">
        <f t="shared" si="121"/>
        <v>25.105689667727418</v>
      </c>
    </row>
    <row r="1368" spans="1:7" ht="25.5">
      <c r="A1368" s="534">
        <v>15</v>
      </c>
      <c r="B1368" s="610" t="s">
        <v>2619</v>
      </c>
      <c r="C1368" s="535" t="s">
        <v>107</v>
      </c>
      <c r="D1368" s="611">
        <v>28</v>
      </c>
      <c r="E1368" s="541">
        <v>22.458868320000004</v>
      </c>
      <c r="F1368" s="522">
        <f t="shared" si="119"/>
        <v>29.171009674024976</v>
      </c>
      <c r="G1368" s="522">
        <f t="shared" si="121"/>
        <v>816.78827087269929</v>
      </c>
    </row>
    <row r="1369" spans="1:7" ht="25.5">
      <c r="A1369" s="534">
        <v>16</v>
      </c>
      <c r="B1369" s="534" t="s">
        <v>2620</v>
      </c>
      <c r="C1369" s="535" t="s">
        <v>2349</v>
      </c>
      <c r="D1369" s="548">
        <v>1085</v>
      </c>
      <c r="E1369" s="541">
        <v>1.0132946232000002</v>
      </c>
      <c r="F1369" s="522">
        <f t="shared" si="119"/>
        <v>1.3161316427365157</v>
      </c>
      <c r="G1369" s="522">
        <f t="shared" si="121"/>
        <v>1428.0028323691195</v>
      </c>
    </row>
    <row r="1370" spans="1:7" ht="25.5">
      <c r="A1370" s="534">
        <v>17</v>
      </c>
      <c r="B1370" s="534" t="s">
        <v>2621</v>
      </c>
      <c r="C1370" s="535" t="s">
        <v>2349</v>
      </c>
      <c r="D1370" s="548">
        <v>1085</v>
      </c>
      <c r="E1370" s="541">
        <v>0.62746543200000016</v>
      </c>
      <c r="F1370" s="522">
        <f t="shared" si="119"/>
        <v>0.81499209693875896</v>
      </c>
      <c r="G1370" s="522">
        <f t="shared" si="121"/>
        <v>884.2664251785535</v>
      </c>
    </row>
    <row r="1371" spans="1:7">
      <c r="A1371" s="534">
        <v>18</v>
      </c>
      <c r="B1371" s="545" t="s">
        <v>2622</v>
      </c>
      <c r="C1371" s="546" t="s">
        <v>107</v>
      </c>
      <c r="D1371" s="603">
        <v>28</v>
      </c>
      <c r="E1371" s="541">
        <v>3.9032532</v>
      </c>
      <c r="F1371" s="522">
        <f t="shared" si="119"/>
        <v>5.0697940446078951</v>
      </c>
      <c r="G1371" s="522">
        <f t="shared" si="121"/>
        <v>141.95423324902106</v>
      </c>
    </row>
    <row r="1372" spans="1:7" ht="38.25">
      <c r="A1372" s="534">
        <v>19</v>
      </c>
      <c r="B1372" s="534" t="s">
        <v>2623</v>
      </c>
      <c r="C1372" s="535" t="s">
        <v>2349</v>
      </c>
      <c r="D1372" s="536">
        <v>168</v>
      </c>
      <c r="E1372" s="541">
        <v>0.54351497040000019</v>
      </c>
      <c r="F1372" s="522">
        <f t="shared" si="119"/>
        <v>0.70595188651588303</v>
      </c>
      <c r="G1372" s="522">
        <f t="shared" si="121"/>
        <v>118.59991693466834</v>
      </c>
    </row>
    <row r="1373" spans="1:7" ht="25.5">
      <c r="A1373" s="534">
        <v>20</v>
      </c>
      <c r="B1373" s="545" t="s">
        <v>2557</v>
      </c>
      <c r="C1373" s="547" t="s">
        <v>107</v>
      </c>
      <c r="D1373" s="547">
        <v>26</v>
      </c>
      <c r="E1373" s="541">
        <v>4.4371230000000006</v>
      </c>
      <c r="F1373" s="522">
        <f t="shared" si="119"/>
        <v>5.7632181690372333</v>
      </c>
      <c r="G1373" s="522">
        <f t="shared" si="121"/>
        <v>149.84367239496805</v>
      </c>
    </row>
    <row r="1374" spans="1:7">
      <c r="A1374" s="534">
        <v>21</v>
      </c>
      <c r="B1374" s="545" t="s">
        <v>2558</v>
      </c>
      <c r="C1374" s="547" t="s">
        <v>2349</v>
      </c>
      <c r="D1374" s="547">
        <v>130</v>
      </c>
      <c r="E1374" s="541">
        <v>1.0153383840000001</v>
      </c>
      <c r="F1374" s="522">
        <f t="shared" si="119"/>
        <v>1.3187862095302976</v>
      </c>
      <c r="G1374" s="522">
        <f t="shared" si="121"/>
        <v>171.44220723893869</v>
      </c>
    </row>
    <row r="1375" spans="1:7">
      <c r="A1375" s="534">
        <v>22</v>
      </c>
      <c r="B1375" s="534" t="s">
        <v>2525</v>
      </c>
      <c r="C1375" s="535" t="s">
        <v>2349</v>
      </c>
      <c r="D1375" s="548">
        <v>1085</v>
      </c>
      <c r="E1375" s="541">
        <v>2.9131200000000006E-2</v>
      </c>
      <c r="F1375" s="522">
        <f t="shared" si="119"/>
        <v>3.7837459346035135E-2</v>
      </c>
      <c r="G1375" s="522">
        <f t="shared" si="121"/>
        <v>41.053643390448123</v>
      </c>
    </row>
    <row r="1376" spans="1:7" ht="25.5">
      <c r="A1376" s="534">
        <v>23</v>
      </c>
      <c r="B1376" s="534" t="s">
        <v>2372</v>
      </c>
      <c r="C1376" s="535" t="s">
        <v>4221</v>
      </c>
      <c r="D1376" s="536">
        <v>379.75</v>
      </c>
      <c r="E1376" s="541">
        <v>0.70788913199999992</v>
      </c>
      <c r="F1376" s="522">
        <f t="shared" si="119"/>
        <v>0.91945152460420754</v>
      </c>
      <c r="G1376" s="522">
        <f t="shared" si="121"/>
        <v>349.16171646844782</v>
      </c>
    </row>
    <row r="1377" spans="1:7" ht="14.25">
      <c r="A1377" s="534">
        <v>24</v>
      </c>
      <c r="B1377" s="534" t="s">
        <v>2477</v>
      </c>
      <c r="C1377" s="535" t="s">
        <v>4221</v>
      </c>
      <c r="D1377" s="548">
        <v>303.47000000000003</v>
      </c>
      <c r="E1377" s="541">
        <v>0.11684211</v>
      </c>
      <c r="F1377" s="522">
        <f t="shared" si="119"/>
        <v>0.15176197983708067</v>
      </c>
      <c r="G1377" s="522">
        <f t="shared" si="121"/>
        <v>46.055208021158876</v>
      </c>
    </row>
    <row r="1378" spans="1:7" ht="25.5">
      <c r="A1378" s="534">
        <v>25</v>
      </c>
      <c r="B1378" s="537" t="s">
        <v>2375</v>
      </c>
      <c r="C1378" s="538" t="s">
        <v>2374</v>
      </c>
      <c r="D1378" s="536">
        <v>144.93199999999993</v>
      </c>
      <c r="E1378" s="541">
        <v>2.8347480000000003</v>
      </c>
      <c r="F1378" s="522">
        <f t="shared" si="119"/>
        <v>3.6819513856708408</v>
      </c>
      <c r="G1378" s="522">
        <f t="shared" si="121"/>
        <v>533.6325782280461</v>
      </c>
    </row>
    <row r="1379" spans="1:7">
      <c r="A1379" s="534">
        <v>26</v>
      </c>
      <c r="B1379" s="534" t="s">
        <v>2526</v>
      </c>
      <c r="C1379" s="535" t="s">
        <v>2349</v>
      </c>
      <c r="D1379" s="548">
        <v>1085</v>
      </c>
      <c r="E1379" s="541">
        <v>0.27611150400000001</v>
      </c>
      <c r="F1379" s="522">
        <f t="shared" si="119"/>
        <v>0.35863122039506151</v>
      </c>
      <c r="G1379" s="522">
        <f t="shared" si="121"/>
        <v>389.11487412864176</v>
      </c>
    </row>
    <row r="1380" spans="1:7" ht="14.25">
      <c r="A1380" s="534">
        <v>27</v>
      </c>
      <c r="B1380" s="534" t="s">
        <v>2524</v>
      </c>
      <c r="C1380" s="535" t="s">
        <v>4221</v>
      </c>
      <c r="D1380" s="536">
        <v>54.28</v>
      </c>
      <c r="E1380" s="541">
        <v>4.6609920000000011</v>
      </c>
      <c r="F1380" s="522">
        <f t="shared" si="119"/>
        <v>6.0539934953656216</v>
      </c>
      <c r="G1380" s="522">
        <f t="shared" si="121"/>
        <v>328.61076692844597</v>
      </c>
    </row>
    <row r="1381" spans="1:7">
      <c r="A1381" s="529"/>
      <c r="B1381" s="530" t="s">
        <v>11</v>
      </c>
      <c r="C1381" s="529"/>
      <c r="D1381" s="531"/>
      <c r="E1381" s="529"/>
      <c r="F1381" s="529"/>
      <c r="G1381" s="532">
        <f>SUM(G1354:G1380)</f>
        <v>8513.4154355884184</v>
      </c>
    </row>
    <row r="1382" spans="1:7">
      <c r="A1382" s="755" t="s">
        <v>4287</v>
      </c>
      <c r="B1382" s="755"/>
      <c r="C1382" s="755"/>
      <c r="D1382" s="755"/>
      <c r="E1382" s="755"/>
      <c r="F1382" s="755"/>
      <c r="G1382" s="755"/>
    </row>
    <row r="1383" spans="1:7" ht="14.25">
      <c r="A1383" s="533">
        <v>1</v>
      </c>
      <c r="B1383" s="534" t="s">
        <v>2625</v>
      </c>
      <c r="C1383" s="535" t="s">
        <v>4221</v>
      </c>
      <c r="D1383" s="536">
        <v>13.5</v>
      </c>
      <c r="E1383" s="536">
        <v>5.1958889999999993</v>
      </c>
      <c r="F1383" s="522">
        <f t="shared" ref="F1383:F1424" si="122">E1383*$H$3</f>
        <v>6.7487518126273915</v>
      </c>
      <c r="G1383" s="522">
        <f t="shared" ref="G1383" si="123">F1383*D1383</f>
        <v>91.108149470469783</v>
      </c>
    </row>
    <row r="1384" spans="1:7" ht="14.25">
      <c r="A1384" s="533">
        <v>2</v>
      </c>
      <c r="B1384" s="539" t="s">
        <v>2626</v>
      </c>
      <c r="C1384" s="540" t="s">
        <v>4221</v>
      </c>
      <c r="D1384" s="541">
        <v>0.9</v>
      </c>
      <c r="E1384" s="536">
        <v>13.609517279999999</v>
      </c>
      <c r="F1384" s="522">
        <f t="shared" si="122"/>
        <v>17.676908496771933</v>
      </c>
      <c r="G1384" s="522">
        <f t="shared" ref="G1384:G1424" si="124">F1384*D1384</f>
        <v>15.90921764709474</v>
      </c>
    </row>
    <row r="1385" spans="1:7" ht="14.25">
      <c r="A1385" s="533">
        <v>3</v>
      </c>
      <c r="B1385" s="534" t="s">
        <v>2627</v>
      </c>
      <c r="C1385" s="542" t="s">
        <v>4221</v>
      </c>
      <c r="D1385" s="541">
        <v>0.9</v>
      </c>
      <c r="E1385" s="536">
        <v>33.427693864320005</v>
      </c>
      <c r="F1385" s="522">
        <f t="shared" si="122"/>
        <v>43.418019430127011</v>
      </c>
      <c r="G1385" s="522">
        <f t="shared" si="124"/>
        <v>39.076217487114313</v>
      </c>
    </row>
    <row r="1386" spans="1:7" ht="25.5">
      <c r="A1386" s="533">
        <v>4</v>
      </c>
      <c r="B1386" s="534" t="s">
        <v>2628</v>
      </c>
      <c r="C1386" s="542" t="s">
        <v>4221</v>
      </c>
      <c r="D1386" s="541">
        <v>6.9</v>
      </c>
      <c r="E1386" s="536">
        <v>57.350949413952009</v>
      </c>
      <c r="F1386" s="522">
        <f t="shared" si="122"/>
        <v>74.491068576197549</v>
      </c>
      <c r="G1386" s="522">
        <f t="shared" si="124"/>
        <v>513.98837317576306</v>
      </c>
    </row>
    <row r="1387" spans="1:7">
      <c r="A1387" s="533">
        <v>5</v>
      </c>
      <c r="B1387" s="586" t="s">
        <v>2460</v>
      </c>
      <c r="C1387" s="587" t="s">
        <v>2374</v>
      </c>
      <c r="D1387" s="588">
        <v>0.14199999999999999</v>
      </c>
      <c r="E1387" s="536">
        <v>242.75611584000006</v>
      </c>
      <c r="F1387" s="522">
        <f t="shared" si="122"/>
        <v>315.30711622237999</v>
      </c>
      <c r="G1387" s="522">
        <f t="shared" si="124"/>
        <v>44.773610503577956</v>
      </c>
    </row>
    <row r="1388" spans="1:7" ht="14.25">
      <c r="A1388" s="533">
        <v>6</v>
      </c>
      <c r="B1388" s="534" t="s">
        <v>2555</v>
      </c>
      <c r="C1388" s="535" t="s">
        <v>4221</v>
      </c>
      <c r="D1388" s="536">
        <v>4.8</v>
      </c>
      <c r="E1388" s="536">
        <v>1.1659067999999999</v>
      </c>
      <c r="F1388" s="522">
        <f t="shared" si="122"/>
        <v>1.5143540652724881</v>
      </c>
      <c r="G1388" s="522">
        <f t="shared" si="124"/>
        <v>7.2688995133079422</v>
      </c>
    </row>
    <row r="1389" spans="1:7" ht="25.5">
      <c r="A1389" s="533">
        <v>7</v>
      </c>
      <c r="B1389" s="537" t="s">
        <v>2375</v>
      </c>
      <c r="C1389" s="538" t="s">
        <v>2374</v>
      </c>
      <c r="D1389" s="536">
        <v>16.094999999999999</v>
      </c>
      <c r="E1389" s="536">
        <v>2.8347480000000003</v>
      </c>
      <c r="F1389" s="522">
        <f t="shared" si="122"/>
        <v>3.6819513856708408</v>
      </c>
      <c r="G1389" s="522">
        <f t="shared" si="124"/>
        <v>59.261007552372178</v>
      </c>
    </row>
    <row r="1390" spans="1:7" ht="25.5">
      <c r="A1390" s="533">
        <v>8</v>
      </c>
      <c r="B1390" s="610" t="s">
        <v>2624</v>
      </c>
      <c r="C1390" s="535" t="s">
        <v>2405</v>
      </c>
      <c r="D1390" s="611">
        <v>4</v>
      </c>
      <c r="E1390" s="536">
        <v>19260.347486400002</v>
      </c>
      <c r="F1390" s="522">
        <f t="shared" si="122"/>
        <v>25016.566945651739</v>
      </c>
      <c r="G1390" s="535">
        <f t="shared" si="124"/>
        <v>100066.26778260696</v>
      </c>
    </row>
    <row r="1391" spans="1:7" ht="25.5">
      <c r="A1391" s="533">
        <v>9</v>
      </c>
      <c r="B1391" s="534" t="s">
        <v>2615</v>
      </c>
      <c r="C1391" s="535" t="s">
        <v>107</v>
      </c>
      <c r="D1391" s="536">
        <v>1</v>
      </c>
      <c r="E1391" s="536">
        <v>24.334122600000001</v>
      </c>
      <c r="F1391" s="522">
        <f t="shared" si="122"/>
        <v>31.606709459237333</v>
      </c>
      <c r="G1391" s="522">
        <f t="shared" si="124"/>
        <v>31.606709459237333</v>
      </c>
    </row>
    <row r="1392" spans="1:7">
      <c r="A1392" s="533">
        <v>10</v>
      </c>
      <c r="B1392" s="534" t="s">
        <v>2537</v>
      </c>
      <c r="C1392" s="535" t="s">
        <v>2382</v>
      </c>
      <c r="D1392" s="535">
        <v>4</v>
      </c>
      <c r="E1392" s="536">
        <v>12.722662800000002</v>
      </c>
      <c r="F1392" s="522">
        <f t="shared" si="122"/>
        <v>16.525005371159221</v>
      </c>
      <c r="G1392" s="522">
        <f t="shared" si="124"/>
        <v>66.100021484636883</v>
      </c>
    </row>
    <row r="1393" spans="1:7">
      <c r="A1393" s="533">
        <v>11</v>
      </c>
      <c r="B1393" s="545" t="s">
        <v>2518</v>
      </c>
      <c r="C1393" s="546" t="s">
        <v>2382</v>
      </c>
      <c r="D1393" s="547">
        <v>4</v>
      </c>
      <c r="E1393" s="536">
        <v>4.3911396000000007</v>
      </c>
      <c r="F1393" s="522">
        <f t="shared" si="122"/>
        <v>5.7034919981931731</v>
      </c>
      <c r="G1393" s="522">
        <f t="shared" si="124"/>
        <v>22.813967992772692</v>
      </c>
    </row>
    <row r="1394" spans="1:7" ht="25.5">
      <c r="A1394" s="533">
        <v>12</v>
      </c>
      <c r="B1394" s="534" t="s">
        <v>2609</v>
      </c>
      <c r="C1394" s="542" t="s">
        <v>4221</v>
      </c>
      <c r="D1394" s="541">
        <v>6.3</v>
      </c>
      <c r="E1394" s="536">
        <v>52.019152885248005</v>
      </c>
      <c r="F1394" s="522">
        <f t="shared" si="122"/>
        <v>67.565791402714524</v>
      </c>
      <c r="G1394" s="522">
        <f t="shared" si="124"/>
        <v>425.66448583710149</v>
      </c>
    </row>
    <row r="1395" spans="1:7">
      <c r="A1395" s="533">
        <v>13</v>
      </c>
      <c r="B1395" s="534" t="s">
        <v>2610</v>
      </c>
      <c r="C1395" s="542" t="s">
        <v>2374</v>
      </c>
      <c r="D1395" s="541">
        <v>0.22017599999999998</v>
      </c>
      <c r="E1395" s="536">
        <v>98.665355999999989</v>
      </c>
      <c r="F1395" s="522">
        <f t="shared" si="122"/>
        <v>128.15285317845067</v>
      </c>
      <c r="G1395" s="522">
        <f t="shared" si="124"/>
        <v>28.216182601418552</v>
      </c>
    </row>
    <row r="1396" spans="1:7">
      <c r="A1396" s="533">
        <v>14</v>
      </c>
      <c r="B1396" s="534" t="s">
        <v>2611</v>
      </c>
      <c r="C1396" s="535" t="s">
        <v>2349</v>
      </c>
      <c r="D1396" s="536">
        <v>14.4</v>
      </c>
      <c r="E1396" s="536">
        <v>6.6652185600000005</v>
      </c>
      <c r="F1396" s="522">
        <f t="shared" si="122"/>
        <v>8.6572106983728379</v>
      </c>
      <c r="G1396" s="522">
        <f t="shared" si="124"/>
        <v>124.66383405656887</v>
      </c>
    </row>
    <row r="1397" spans="1:7" ht="25.5">
      <c r="A1397" s="533">
        <v>15</v>
      </c>
      <c r="B1397" s="610" t="s">
        <v>2608</v>
      </c>
      <c r="C1397" s="535" t="s">
        <v>2405</v>
      </c>
      <c r="D1397" s="611">
        <v>16</v>
      </c>
      <c r="E1397" s="536">
        <v>12.781022400000001</v>
      </c>
      <c r="F1397" s="522">
        <f t="shared" si="122"/>
        <v>16.600806539406697</v>
      </c>
      <c r="G1397" s="522">
        <f t="shared" si="124"/>
        <v>265.61290463050716</v>
      </c>
    </row>
    <row r="1398" spans="1:7">
      <c r="A1398" s="533">
        <v>16</v>
      </c>
      <c r="B1398" s="534" t="s">
        <v>2605</v>
      </c>
      <c r="C1398" s="535" t="s">
        <v>2349</v>
      </c>
      <c r="D1398" s="536">
        <v>78.400000000000006</v>
      </c>
      <c r="E1398" s="536">
        <v>5.33683584</v>
      </c>
      <c r="F1398" s="522">
        <f t="shared" si="122"/>
        <v>6.9318225521936352</v>
      </c>
      <c r="G1398" s="522">
        <f t="shared" si="124"/>
        <v>543.45488809198105</v>
      </c>
    </row>
    <row r="1399" spans="1:7">
      <c r="A1399" s="533">
        <v>17</v>
      </c>
      <c r="B1399" s="534" t="s">
        <v>2629</v>
      </c>
      <c r="C1399" s="535" t="s">
        <v>2349</v>
      </c>
      <c r="D1399" s="536">
        <v>9.1999999999999993</v>
      </c>
      <c r="E1399" s="536">
        <v>1.8410918400000005</v>
      </c>
      <c r="F1399" s="522">
        <f t="shared" si="122"/>
        <v>2.3913274306694206</v>
      </c>
      <c r="G1399" s="522">
        <f t="shared" si="124"/>
        <v>22.000212362158667</v>
      </c>
    </row>
    <row r="1400" spans="1:7">
      <c r="A1400" s="533">
        <v>18</v>
      </c>
      <c r="B1400" s="534" t="s">
        <v>2630</v>
      </c>
      <c r="C1400" s="535" t="s">
        <v>2349</v>
      </c>
      <c r="D1400" s="536">
        <v>5.4</v>
      </c>
      <c r="E1400" s="536">
        <v>1.5148224000000001</v>
      </c>
      <c r="F1400" s="522">
        <f t="shared" si="122"/>
        <v>1.9675478859938267</v>
      </c>
      <c r="G1400" s="522">
        <f t="shared" si="124"/>
        <v>10.624758584366665</v>
      </c>
    </row>
    <row r="1401" spans="1:7" ht="14.25">
      <c r="A1401" s="533">
        <v>19</v>
      </c>
      <c r="B1401" s="534" t="s">
        <v>2614</v>
      </c>
      <c r="C1401" s="535" t="s">
        <v>4225</v>
      </c>
      <c r="D1401" s="536">
        <v>64.5</v>
      </c>
      <c r="E1401" s="536">
        <v>1.362400471872</v>
      </c>
      <c r="F1401" s="522">
        <f t="shared" si="122"/>
        <v>1.7695725705592584</v>
      </c>
      <c r="G1401" s="522">
        <f t="shared" si="124"/>
        <v>114.13743080107217</v>
      </c>
    </row>
    <row r="1402" spans="1:7" ht="25.5">
      <c r="A1402" s="533">
        <v>20</v>
      </c>
      <c r="B1402" s="534" t="s">
        <v>2615</v>
      </c>
      <c r="C1402" s="535" t="s">
        <v>107</v>
      </c>
      <c r="D1402" s="536">
        <v>1</v>
      </c>
      <c r="E1402" s="536">
        <v>27.3766398</v>
      </c>
      <c r="F1402" s="522">
        <f t="shared" si="122"/>
        <v>35.558524724815562</v>
      </c>
      <c r="G1402" s="522">
        <f t="shared" si="124"/>
        <v>35.558524724815562</v>
      </c>
    </row>
    <row r="1403" spans="1:7">
      <c r="A1403" s="533">
        <v>21</v>
      </c>
      <c r="B1403" s="545" t="s">
        <v>2631</v>
      </c>
      <c r="C1403" s="546" t="s">
        <v>2382</v>
      </c>
      <c r="D1403" s="547">
        <v>4</v>
      </c>
      <c r="E1403" s="536">
        <v>7.3269066000000009</v>
      </c>
      <c r="F1403" s="522">
        <f t="shared" si="122"/>
        <v>9.516653299887972</v>
      </c>
      <c r="G1403" s="522">
        <f t="shared" si="124"/>
        <v>38.066613199551888</v>
      </c>
    </row>
    <row r="1404" spans="1:7">
      <c r="A1404" s="533">
        <v>22</v>
      </c>
      <c r="B1404" s="545" t="s">
        <v>2632</v>
      </c>
      <c r="C1404" s="546" t="s">
        <v>2382</v>
      </c>
      <c r="D1404" s="547">
        <v>4</v>
      </c>
      <c r="E1404" s="536">
        <v>9.6125034000000014</v>
      </c>
      <c r="F1404" s="522">
        <f t="shared" si="122"/>
        <v>12.485332104792267</v>
      </c>
      <c r="G1404" s="522">
        <f t="shared" si="124"/>
        <v>49.941328419169068</v>
      </c>
    </row>
    <row r="1405" spans="1:7">
      <c r="A1405" s="533">
        <v>23</v>
      </c>
      <c r="B1405" s="534" t="s">
        <v>2633</v>
      </c>
      <c r="C1405" s="535" t="s">
        <v>107</v>
      </c>
      <c r="D1405" s="536">
        <v>8</v>
      </c>
      <c r="E1405" s="536">
        <v>1.3982976000000003</v>
      </c>
      <c r="F1405" s="522">
        <f t="shared" si="122"/>
        <v>1.8161980486096863</v>
      </c>
      <c r="G1405" s="522">
        <f t="shared" si="124"/>
        <v>14.52958438887749</v>
      </c>
    </row>
    <row r="1406" spans="1:7" ht="38.25">
      <c r="A1406" s="533">
        <v>24</v>
      </c>
      <c r="B1406" s="610" t="s">
        <v>2634</v>
      </c>
      <c r="C1406" s="535" t="s">
        <v>107</v>
      </c>
      <c r="D1406" s="611">
        <v>36</v>
      </c>
      <c r="E1406" s="536">
        <v>26.611156320000021</v>
      </c>
      <c r="F1406" s="522">
        <f t="shared" si="122"/>
        <v>34.564265990037711</v>
      </c>
      <c r="G1406" s="522">
        <f t="shared" si="124"/>
        <v>1244.3135756413576</v>
      </c>
    </row>
    <row r="1407" spans="1:7" ht="38.25">
      <c r="A1407" s="533">
        <v>25</v>
      </c>
      <c r="B1407" s="610" t="s">
        <v>2635</v>
      </c>
      <c r="C1407" s="535" t="s">
        <v>107</v>
      </c>
      <c r="D1407" s="611">
        <v>16</v>
      </c>
      <c r="E1407" s="536">
        <v>11.574036320000005</v>
      </c>
      <c r="F1407" s="522">
        <f t="shared" si="122"/>
        <v>15.033096086928591</v>
      </c>
      <c r="G1407" s="522">
        <f t="shared" si="124"/>
        <v>240.52953739085746</v>
      </c>
    </row>
    <row r="1408" spans="1:7" ht="38.25">
      <c r="A1408" s="533">
        <v>26</v>
      </c>
      <c r="B1408" s="613" t="s">
        <v>2636</v>
      </c>
      <c r="C1408" s="535" t="s">
        <v>107</v>
      </c>
      <c r="D1408" s="611">
        <v>8</v>
      </c>
      <c r="E1408" s="536">
        <v>11.574036320000005</v>
      </c>
      <c r="F1408" s="522">
        <f t="shared" si="122"/>
        <v>15.033096086928591</v>
      </c>
      <c r="G1408" s="522">
        <f t="shared" si="124"/>
        <v>120.26476869542873</v>
      </c>
    </row>
    <row r="1409" spans="1:7" ht="38.25">
      <c r="A1409" s="533">
        <v>27</v>
      </c>
      <c r="B1409" s="613" t="s">
        <v>2637</v>
      </c>
      <c r="C1409" s="535" t="s">
        <v>107</v>
      </c>
      <c r="D1409" s="611">
        <v>36</v>
      </c>
      <c r="E1409" s="536">
        <v>9.0495563200000007</v>
      </c>
      <c r="F1409" s="522">
        <f t="shared" si="122"/>
        <v>11.754140555749686</v>
      </c>
      <c r="G1409" s="522">
        <f t="shared" si="124"/>
        <v>423.14906000698869</v>
      </c>
    </row>
    <row r="1410" spans="1:7" ht="38.25">
      <c r="A1410" s="533">
        <v>28</v>
      </c>
      <c r="B1410" s="613" t="s">
        <v>2638</v>
      </c>
      <c r="C1410" s="535" t="s">
        <v>107</v>
      </c>
      <c r="D1410" s="611">
        <v>36</v>
      </c>
      <c r="E1410" s="536">
        <v>7.4031563200000008</v>
      </c>
      <c r="F1410" s="522">
        <f t="shared" si="122"/>
        <v>9.6156912962851866</v>
      </c>
      <c r="G1410" s="522">
        <f t="shared" si="124"/>
        <v>346.16488666626674</v>
      </c>
    </row>
    <row r="1411" spans="1:7" ht="25.5">
      <c r="A1411" s="533">
        <v>29</v>
      </c>
      <c r="B1411" s="534" t="s">
        <v>2639</v>
      </c>
      <c r="C1411" s="535" t="s">
        <v>2349</v>
      </c>
      <c r="D1411" s="548">
        <v>1694</v>
      </c>
      <c r="E1411" s="536">
        <v>0.63295767599999997</v>
      </c>
      <c r="F1411" s="522">
        <f t="shared" si="122"/>
        <v>0.82212577351468086</v>
      </c>
      <c r="G1411" s="522">
        <f t="shared" si="124"/>
        <v>1392.6810603338695</v>
      </c>
    </row>
    <row r="1412" spans="1:7" ht="25.5">
      <c r="A1412" s="533">
        <v>30</v>
      </c>
      <c r="B1412" s="534" t="s">
        <v>2640</v>
      </c>
      <c r="C1412" s="535" t="s">
        <v>2349</v>
      </c>
      <c r="D1412" s="548">
        <v>1550</v>
      </c>
      <c r="E1412" s="536">
        <v>0.49033132080000003</v>
      </c>
      <c r="F1412" s="522">
        <f t="shared" si="122"/>
        <v>0.63687357255649302</v>
      </c>
      <c r="G1412" s="522">
        <f t="shared" si="124"/>
        <v>987.15403746256413</v>
      </c>
    </row>
    <row r="1413" spans="1:7" ht="25.5">
      <c r="A1413" s="533">
        <v>31</v>
      </c>
      <c r="B1413" s="534" t="s">
        <v>2641</v>
      </c>
      <c r="C1413" s="535" t="s">
        <v>2349</v>
      </c>
      <c r="D1413" s="548">
        <v>2180</v>
      </c>
      <c r="E1413" s="536">
        <v>0.56273590560000009</v>
      </c>
      <c r="F1413" s="522">
        <f t="shared" si="122"/>
        <v>0.73091726227186882</v>
      </c>
      <c r="G1413" s="522">
        <f t="shared" si="124"/>
        <v>1593.3996317526739</v>
      </c>
    </row>
    <row r="1414" spans="1:7">
      <c r="A1414" s="533">
        <v>32</v>
      </c>
      <c r="B1414" s="534" t="s">
        <v>2643</v>
      </c>
      <c r="C1414" s="535" t="s">
        <v>2349</v>
      </c>
      <c r="D1414" s="536">
        <v>285</v>
      </c>
      <c r="E1414" s="536">
        <v>0.43132676999999997</v>
      </c>
      <c r="F1414" s="522">
        <f t="shared" si="122"/>
        <v>0.56023470110162443</v>
      </c>
      <c r="G1414" s="522">
        <f t="shared" si="124"/>
        <v>159.66688981396297</v>
      </c>
    </row>
    <row r="1415" spans="1:7">
      <c r="A1415" s="533">
        <v>33</v>
      </c>
      <c r="B1415" s="545" t="s">
        <v>2622</v>
      </c>
      <c r="C1415" s="546" t="s">
        <v>107</v>
      </c>
      <c r="D1415" s="603">
        <v>132</v>
      </c>
      <c r="E1415" s="536">
        <v>3.9032532</v>
      </c>
      <c r="F1415" s="522">
        <f t="shared" si="122"/>
        <v>5.0697940446078951</v>
      </c>
      <c r="G1415" s="522">
        <f t="shared" si="124"/>
        <v>669.21281388824218</v>
      </c>
    </row>
    <row r="1416" spans="1:7" ht="38.25">
      <c r="A1416" s="533">
        <v>34</v>
      </c>
      <c r="B1416" s="534" t="s">
        <v>2642</v>
      </c>
      <c r="C1416" s="535" t="s">
        <v>2349</v>
      </c>
      <c r="D1416" s="536">
        <v>165</v>
      </c>
      <c r="E1416" s="536">
        <v>0.72179791440000018</v>
      </c>
      <c r="F1416" s="522">
        <f t="shared" si="122"/>
        <v>0.937517137713618</v>
      </c>
      <c r="G1416" s="522">
        <f t="shared" si="124"/>
        <v>154.69032772274696</v>
      </c>
    </row>
    <row r="1417" spans="1:7" ht="25.5">
      <c r="A1417" s="533">
        <v>35</v>
      </c>
      <c r="B1417" s="545" t="s">
        <v>2557</v>
      </c>
      <c r="C1417" s="547" t="s">
        <v>107</v>
      </c>
      <c r="D1417" s="547">
        <v>40</v>
      </c>
      <c r="E1417" s="536">
        <v>5.3838870000000005</v>
      </c>
      <c r="F1417" s="522">
        <f t="shared" si="122"/>
        <v>6.992935597783374</v>
      </c>
      <c r="G1417" s="522">
        <f t="shared" si="124"/>
        <v>279.71742391133495</v>
      </c>
    </row>
    <row r="1418" spans="1:7">
      <c r="A1418" s="533">
        <v>36</v>
      </c>
      <c r="B1418" s="545" t="s">
        <v>2558</v>
      </c>
      <c r="C1418" s="547" t="s">
        <v>2349</v>
      </c>
      <c r="D1418" s="547">
        <v>200</v>
      </c>
      <c r="E1418" s="536">
        <v>1.0153383840000001</v>
      </c>
      <c r="F1418" s="522">
        <f t="shared" si="122"/>
        <v>1.3187862095302976</v>
      </c>
      <c r="G1418" s="522">
        <f t="shared" si="124"/>
        <v>263.75724190605951</v>
      </c>
    </row>
    <row r="1419" spans="1:7">
      <c r="A1419" s="533">
        <v>37</v>
      </c>
      <c r="B1419" s="534" t="s">
        <v>2525</v>
      </c>
      <c r="C1419" s="535" t="s">
        <v>2349</v>
      </c>
      <c r="D1419" s="548">
        <v>2180</v>
      </c>
      <c r="E1419" s="536">
        <v>2.9131200000000006E-2</v>
      </c>
      <c r="F1419" s="522">
        <f t="shared" si="122"/>
        <v>3.7837459346035135E-2</v>
      </c>
      <c r="G1419" s="522">
        <f t="shared" si="124"/>
        <v>82.485661374356596</v>
      </c>
    </row>
    <row r="1420" spans="1:7" ht="25.5">
      <c r="A1420" s="533">
        <v>38</v>
      </c>
      <c r="B1420" s="534" t="s">
        <v>2372</v>
      </c>
      <c r="C1420" s="535" t="s">
        <v>4221</v>
      </c>
      <c r="D1420" s="536">
        <v>784</v>
      </c>
      <c r="E1420" s="536">
        <v>0.70788913199999992</v>
      </c>
      <c r="F1420" s="522">
        <f t="shared" si="122"/>
        <v>0.91945152460420754</v>
      </c>
      <c r="G1420" s="522">
        <f t="shared" si="124"/>
        <v>720.84999528969865</v>
      </c>
    </row>
    <row r="1421" spans="1:7" ht="14.25">
      <c r="A1421" s="533">
        <v>39</v>
      </c>
      <c r="B1421" s="534" t="s">
        <v>2477</v>
      </c>
      <c r="C1421" s="535" t="s">
        <v>4221</v>
      </c>
      <c r="D1421" s="548">
        <v>650</v>
      </c>
      <c r="E1421" s="536">
        <v>0.11684211</v>
      </c>
      <c r="F1421" s="522">
        <f t="shared" si="122"/>
        <v>0.15176197983708067</v>
      </c>
      <c r="G1421" s="522">
        <f t="shared" si="124"/>
        <v>98.645286894102441</v>
      </c>
    </row>
    <row r="1422" spans="1:7" ht="25.5">
      <c r="A1422" s="533">
        <v>40</v>
      </c>
      <c r="B1422" s="537" t="s">
        <v>2375</v>
      </c>
      <c r="C1422" s="538" t="s">
        <v>2374</v>
      </c>
      <c r="D1422" s="536">
        <v>254.6</v>
      </c>
      <c r="E1422" s="536">
        <v>2.8347480000000003</v>
      </c>
      <c r="F1422" s="522">
        <f t="shared" si="122"/>
        <v>3.6819513856708408</v>
      </c>
      <c r="G1422" s="522">
        <f t="shared" si="124"/>
        <v>937.42482279179603</v>
      </c>
    </row>
    <row r="1423" spans="1:7">
      <c r="A1423" s="533">
        <v>41</v>
      </c>
      <c r="B1423" s="534" t="s">
        <v>2526</v>
      </c>
      <c r="C1423" s="535" t="s">
        <v>2349</v>
      </c>
      <c r="D1423" s="548">
        <v>2180</v>
      </c>
      <c r="E1423" s="536">
        <v>0.27611150400000001</v>
      </c>
      <c r="F1423" s="522">
        <f t="shared" si="122"/>
        <v>0.35863122039506151</v>
      </c>
      <c r="G1423" s="522">
        <f t="shared" si="124"/>
        <v>781.81606046123409</v>
      </c>
    </row>
    <row r="1424" spans="1:7" ht="14.25">
      <c r="A1424" s="533">
        <v>42</v>
      </c>
      <c r="B1424" s="534" t="s">
        <v>2524</v>
      </c>
      <c r="C1424" s="535" t="s">
        <v>4221</v>
      </c>
      <c r="D1424" s="536">
        <v>98.1</v>
      </c>
      <c r="E1424" s="536">
        <v>4.6609920000000011</v>
      </c>
      <c r="F1424" s="522">
        <f t="shared" si="122"/>
        <v>6.0539934953656216</v>
      </c>
      <c r="G1424" s="522">
        <f t="shared" si="124"/>
        <v>593.89676189536749</v>
      </c>
    </row>
    <row r="1425" spans="1:7">
      <c r="A1425" s="529"/>
      <c r="B1425" s="530" t="s">
        <v>11</v>
      </c>
      <c r="C1425" s="529"/>
      <c r="D1425" s="531"/>
      <c r="E1425" s="529"/>
      <c r="F1425" s="529"/>
      <c r="G1425" s="532">
        <f>SUM(G1383:G1424)</f>
        <v>113720.46454848981</v>
      </c>
    </row>
    <row r="1426" spans="1:7">
      <c r="A1426" s="755" t="s">
        <v>4288</v>
      </c>
      <c r="B1426" s="755"/>
      <c r="C1426" s="755"/>
      <c r="D1426" s="755"/>
      <c r="E1426" s="755"/>
      <c r="F1426" s="755"/>
      <c r="G1426" s="755"/>
    </row>
    <row r="1427" spans="1:7">
      <c r="A1427" s="602"/>
      <c r="B1427" s="590" t="s">
        <v>2709</v>
      </c>
      <c r="C1427" s="546"/>
      <c r="D1427" s="547"/>
      <c r="E1427" s="552">
        <v>0</v>
      </c>
      <c r="F1427" s="529"/>
      <c r="G1427" s="529"/>
    </row>
    <row r="1428" spans="1:7" ht="25.5">
      <c r="A1428" s="542">
        <v>1</v>
      </c>
      <c r="B1428" s="545" t="s">
        <v>2839</v>
      </c>
      <c r="C1428" s="546" t="s">
        <v>4221</v>
      </c>
      <c r="D1428" s="547">
        <v>730</v>
      </c>
      <c r="E1428" s="591">
        <v>0.54524238359999999</v>
      </c>
      <c r="F1428" s="522">
        <f t="shared" ref="F1428:F1468" si="125">E1428*$H$3</f>
        <v>0.70819556088318669</v>
      </c>
      <c r="G1428" s="522">
        <f t="shared" ref="G1428" si="126">F1428*D1428</f>
        <v>516.9827594447263</v>
      </c>
    </row>
    <row r="1429" spans="1:7" ht="14.25">
      <c r="A1429" s="542">
        <v>2</v>
      </c>
      <c r="B1429" s="545" t="s">
        <v>2838</v>
      </c>
      <c r="C1429" s="546" t="s">
        <v>4221</v>
      </c>
      <c r="D1429" s="547">
        <v>129</v>
      </c>
      <c r="E1429" s="591">
        <v>2.7880379999999998</v>
      </c>
      <c r="F1429" s="522">
        <f t="shared" si="125"/>
        <v>3.6212814604342105</v>
      </c>
      <c r="G1429" s="522">
        <f t="shared" ref="G1429:G1468" si="127">F1429*D1429</f>
        <v>467.14530839601315</v>
      </c>
    </row>
    <row r="1430" spans="1:7" ht="25.5">
      <c r="A1430" s="542">
        <v>3</v>
      </c>
      <c r="B1430" s="545" t="s">
        <v>2837</v>
      </c>
      <c r="C1430" s="546" t="s">
        <v>4221</v>
      </c>
      <c r="D1430" s="547">
        <v>499</v>
      </c>
      <c r="E1430" s="591">
        <v>0.66473944679999997</v>
      </c>
      <c r="F1430" s="522">
        <f t="shared" si="125"/>
        <v>0.86340596315980389</v>
      </c>
      <c r="G1430" s="522">
        <f t="shared" si="127"/>
        <v>430.83957561674214</v>
      </c>
    </row>
    <row r="1431" spans="1:7">
      <c r="A1431" s="542">
        <v>4</v>
      </c>
      <c r="B1431" s="614" t="s">
        <v>2836</v>
      </c>
      <c r="C1431" s="546" t="s">
        <v>73</v>
      </c>
      <c r="D1431" s="615">
        <v>898.2</v>
      </c>
      <c r="E1431" s="591">
        <v>1.820916</v>
      </c>
      <c r="F1431" s="522">
        <f t="shared" si="125"/>
        <v>2.3651217636947637</v>
      </c>
      <c r="G1431" s="522">
        <f t="shared" si="127"/>
        <v>2124.3523681506367</v>
      </c>
    </row>
    <row r="1432" spans="1:7" ht="25.5">
      <c r="A1432" s="542">
        <v>5</v>
      </c>
      <c r="B1432" s="614" t="s">
        <v>2835</v>
      </c>
      <c r="C1432" s="546" t="s">
        <v>4221</v>
      </c>
      <c r="D1432" s="615">
        <v>258</v>
      </c>
      <c r="E1432" s="591">
        <v>1.1659067999999999</v>
      </c>
      <c r="F1432" s="522">
        <f t="shared" si="125"/>
        <v>1.5143540652724881</v>
      </c>
      <c r="G1432" s="522">
        <f t="shared" si="127"/>
        <v>390.70334884030194</v>
      </c>
    </row>
    <row r="1433" spans="1:7" ht="14.25">
      <c r="A1433" s="542">
        <v>6</v>
      </c>
      <c r="B1433" s="614" t="s">
        <v>2834</v>
      </c>
      <c r="C1433" s="546" t="s">
        <v>4221</v>
      </c>
      <c r="D1433" s="615">
        <v>601</v>
      </c>
      <c r="E1433" s="591">
        <v>7.5871500000000008E-2</v>
      </c>
      <c r="F1433" s="522">
        <f t="shared" si="125"/>
        <v>9.8546740153948501E-2</v>
      </c>
      <c r="G1433" s="522">
        <f t="shared" si="127"/>
        <v>59.226590832523051</v>
      </c>
    </row>
    <row r="1434" spans="1:7" ht="14.25">
      <c r="A1434" s="542">
        <v>7</v>
      </c>
      <c r="B1434" s="545" t="s">
        <v>2833</v>
      </c>
      <c r="C1434" s="546" t="s">
        <v>4221</v>
      </c>
      <c r="D1434" s="615">
        <v>67.8</v>
      </c>
      <c r="E1434" s="591">
        <v>7.3828674000000003</v>
      </c>
      <c r="F1434" s="522">
        <f t="shared" si="125"/>
        <v>9.5893387537989536</v>
      </c>
      <c r="G1434" s="522">
        <f t="shared" si="127"/>
        <v>650.15716750756906</v>
      </c>
    </row>
    <row r="1435" spans="1:7">
      <c r="A1435" s="602"/>
      <c r="B1435" s="590" t="s">
        <v>2832</v>
      </c>
      <c r="C1435" s="546"/>
      <c r="D1435" s="547"/>
      <c r="E1435" s="591">
        <v>0</v>
      </c>
      <c r="F1435" s="522">
        <f t="shared" si="125"/>
        <v>0</v>
      </c>
      <c r="G1435" s="522">
        <f t="shared" si="127"/>
        <v>0</v>
      </c>
    </row>
    <row r="1436" spans="1:7" ht="38.25">
      <c r="A1436" s="602">
        <v>8</v>
      </c>
      <c r="B1436" s="545" t="s">
        <v>2831</v>
      </c>
      <c r="C1436" s="546" t="s">
        <v>2349</v>
      </c>
      <c r="D1436" s="547">
        <v>30</v>
      </c>
      <c r="E1436" s="591">
        <v>10.54959792</v>
      </c>
      <c r="F1436" s="522">
        <f t="shared" si="125"/>
        <v>13.702490196593917</v>
      </c>
      <c r="G1436" s="522">
        <f t="shared" si="127"/>
        <v>411.07470589781752</v>
      </c>
    </row>
    <row r="1437" spans="1:7" ht="38.25">
      <c r="A1437" s="602">
        <v>9</v>
      </c>
      <c r="B1437" s="545" t="s">
        <v>2830</v>
      </c>
      <c r="C1437" s="546" t="s">
        <v>2349</v>
      </c>
      <c r="D1437" s="547">
        <v>380</v>
      </c>
      <c r="E1437" s="591">
        <v>5.7909516000000014</v>
      </c>
      <c r="F1437" s="522">
        <f t="shared" si="125"/>
        <v>7.5216570460488112</v>
      </c>
      <c r="G1437" s="522">
        <f t="shared" si="127"/>
        <v>2858.2296774985484</v>
      </c>
    </row>
    <row r="1438" spans="1:7" ht="38.25">
      <c r="A1438" s="602">
        <v>10</v>
      </c>
      <c r="B1438" s="545" t="s">
        <v>2829</v>
      </c>
      <c r="C1438" s="546" t="s">
        <v>2349</v>
      </c>
      <c r="D1438" s="547">
        <v>284</v>
      </c>
      <c r="E1438" s="591">
        <v>4.535972880000001</v>
      </c>
      <c r="F1438" s="522">
        <f t="shared" si="125"/>
        <v>5.8916106937482118</v>
      </c>
      <c r="G1438" s="522">
        <f t="shared" si="127"/>
        <v>1673.2174370244923</v>
      </c>
    </row>
    <row r="1439" spans="1:7" ht="38.25">
      <c r="A1439" s="602">
        <v>11</v>
      </c>
      <c r="B1439" s="545" t="s">
        <v>2828</v>
      </c>
      <c r="C1439" s="546" t="s">
        <v>2349</v>
      </c>
      <c r="D1439" s="547">
        <v>190</v>
      </c>
      <c r="E1439" s="591">
        <v>3.8018666400000005</v>
      </c>
      <c r="F1439" s="522">
        <f t="shared" si="125"/>
        <v>4.9381067182281262</v>
      </c>
      <c r="G1439" s="522">
        <f t="shared" si="127"/>
        <v>938.240276463344</v>
      </c>
    </row>
    <row r="1440" spans="1:7" ht="38.25">
      <c r="A1440" s="602">
        <v>12</v>
      </c>
      <c r="B1440" s="545" t="s">
        <v>2827</v>
      </c>
      <c r="C1440" s="546" t="s">
        <v>2349</v>
      </c>
      <c r="D1440" s="547">
        <v>31</v>
      </c>
      <c r="E1440" s="591">
        <v>2.6158816800000002</v>
      </c>
      <c r="F1440" s="522">
        <f t="shared" si="125"/>
        <v>3.3976738589909812</v>
      </c>
      <c r="G1440" s="522">
        <f t="shared" si="127"/>
        <v>105.32788962872041</v>
      </c>
    </row>
    <row r="1441" spans="1:7" ht="38.25">
      <c r="A1441" s="602">
        <v>13</v>
      </c>
      <c r="B1441" s="545" t="s">
        <v>2826</v>
      </c>
      <c r="C1441" s="546" t="s">
        <v>2349</v>
      </c>
      <c r="D1441" s="547">
        <v>965</v>
      </c>
      <c r="E1441" s="591">
        <v>2.0221323600000001</v>
      </c>
      <c r="F1441" s="522">
        <f t="shared" si="125"/>
        <v>2.6264743973403797</v>
      </c>
      <c r="G1441" s="522">
        <f t="shared" si="127"/>
        <v>2534.5477934334663</v>
      </c>
    </row>
    <row r="1442" spans="1:7" ht="38.25">
      <c r="A1442" s="602">
        <v>14</v>
      </c>
      <c r="B1442" s="545" t="s">
        <v>2825</v>
      </c>
      <c r="C1442" s="546" t="s">
        <v>2349</v>
      </c>
      <c r="D1442" s="547">
        <v>31</v>
      </c>
      <c r="E1442" s="591">
        <v>1.1948062800000001</v>
      </c>
      <c r="F1442" s="522">
        <f t="shared" si="125"/>
        <v>1.5518905519129822</v>
      </c>
      <c r="G1442" s="522">
        <f t="shared" si="127"/>
        <v>48.108607109302447</v>
      </c>
    </row>
    <row r="1443" spans="1:7">
      <c r="A1443" s="602">
        <v>15</v>
      </c>
      <c r="B1443" s="607" t="s">
        <v>3338</v>
      </c>
      <c r="C1443" s="608" t="s">
        <v>107</v>
      </c>
      <c r="D1443" s="616">
        <v>6</v>
      </c>
      <c r="E1443" s="591">
        <v>40.965074400000006</v>
      </c>
      <c r="F1443" s="522">
        <f t="shared" si="125"/>
        <v>53.208049693020008</v>
      </c>
      <c r="G1443" s="522">
        <f t="shared" si="127"/>
        <v>319.24829815812006</v>
      </c>
    </row>
    <row r="1444" spans="1:7" ht="25.5">
      <c r="A1444" s="602">
        <v>16</v>
      </c>
      <c r="B1444" s="607" t="s">
        <v>2824</v>
      </c>
      <c r="C1444" s="608" t="s">
        <v>107</v>
      </c>
      <c r="D1444" s="616">
        <v>4</v>
      </c>
      <c r="E1444" s="591">
        <v>44.848359000000009</v>
      </c>
      <c r="F1444" s="522">
        <f t="shared" si="125"/>
        <v>58.251907247174472</v>
      </c>
      <c r="G1444" s="522">
        <f t="shared" si="127"/>
        <v>233.00762898869789</v>
      </c>
    </row>
    <row r="1445" spans="1:7" ht="25.5">
      <c r="A1445" s="602">
        <v>17</v>
      </c>
      <c r="B1445" s="607" t="s">
        <v>2823</v>
      </c>
      <c r="C1445" s="608" t="s">
        <v>107</v>
      </c>
      <c r="D1445" s="616">
        <v>4</v>
      </c>
      <c r="E1445" s="591">
        <v>33.500692368000003</v>
      </c>
      <c r="F1445" s="522">
        <f t="shared" si="125"/>
        <v>43.512834539539369</v>
      </c>
      <c r="G1445" s="522">
        <f t="shared" si="127"/>
        <v>174.05133815815748</v>
      </c>
    </row>
    <row r="1446" spans="1:7" ht="25.5">
      <c r="A1446" s="602">
        <v>18</v>
      </c>
      <c r="B1446" s="607" t="s">
        <v>2822</v>
      </c>
      <c r="C1446" s="608" t="s">
        <v>107</v>
      </c>
      <c r="D1446" s="616">
        <v>4</v>
      </c>
      <c r="E1446" s="591">
        <v>29.422324368000005</v>
      </c>
      <c r="F1446" s="522">
        <f t="shared" si="125"/>
        <v>38.21559023109446</v>
      </c>
      <c r="G1446" s="522">
        <f t="shared" si="127"/>
        <v>152.86236092437784</v>
      </c>
    </row>
    <row r="1447" spans="1:7" ht="25.5">
      <c r="A1447" s="602">
        <v>19</v>
      </c>
      <c r="B1447" s="607" t="s">
        <v>2821</v>
      </c>
      <c r="C1447" s="608" t="s">
        <v>107</v>
      </c>
      <c r="D1447" s="616">
        <v>5</v>
      </c>
      <c r="E1447" s="591">
        <v>29.591042760000004</v>
      </c>
      <c r="F1447" s="522">
        <f t="shared" si="125"/>
        <v>38.434732432522082</v>
      </c>
      <c r="G1447" s="522">
        <f t="shared" si="127"/>
        <v>192.17366216261041</v>
      </c>
    </row>
    <row r="1448" spans="1:7">
      <c r="A1448" s="602">
        <v>20</v>
      </c>
      <c r="B1448" s="607" t="s">
        <v>2820</v>
      </c>
      <c r="C1448" s="608" t="s">
        <v>107</v>
      </c>
      <c r="D1448" s="616">
        <v>1</v>
      </c>
      <c r="E1448" s="591">
        <v>5.8094963279999998</v>
      </c>
      <c r="F1448" s="522">
        <f t="shared" si="125"/>
        <v>7.5457441207928388</v>
      </c>
      <c r="G1448" s="522">
        <f t="shared" si="127"/>
        <v>7.5457441207928388</v>
      </c>
    </row>
    <row r="1449" spans="1:7" ht="25.5">
      <c r="A1449" s="602">
        <v>21</v>
      </c>
      <c r="B1449" s="545" t="s">
        <v>2819</v>
      </c>
      <c r="C1449" s="546" t="s">
        <v>4225</v>
      </c>
      <c r="D1449" s="547">
        <v>544</v>
      </c>
      <c r="E1449" s="591">
        <v>0.93653282015999995</v>
      </c>
      <c r="F1449" s="522">
        <f t="shared" si="125"/>
        <v>1.2164285202474194</v>
      </c>
      <c r="G1449" s="522">
        <f t="shared" si="127"/>
        <v>661.73711501459616</v>
      </c>
    </row>
    <row r="1450" spans="1:7" ht="25.5">
      <c r="A1450" s="602">
        <v>22</v>
      </c>
      <c r="B1450" s="545" t="s">
        <v>2818</v>
      </c>
      <c r="C1450" s="546" t="s">
        <v>4227</v>
      </c>
      <c r="D1450" s="547">
        <v>544</v>
      </c>
      <c r="E1450" s="591">
        <v>1.7653708031999999</v>
      </c>
      <c r="F1450" s="522">
        <f t="shared" si="125"/>
        <v>2.2929761217099665</v>
      </c>
      <c r="G1450" s="522">
        <f t="shared" si="127"/>
        <v>1247.3790102102218</v>
      </c>
    </row>
    <row r="1451" spans="1:7">
      <c r="A1451" s="602">
        <v>23</v>
      </c>
      <c r="B1451" s="545" t="s">
        <v>3339</v>
      </c>
      <c r="C1451" s="546" t="s">
        <v>2374</v>
      </c>
      <c r="D1451" s="547">
        <v>0.08</v>
      </c>
      <c r="E1451" s="547">
        <v>1439.31672</v>
      </c>
      <c r="F1451" s="522">
        <f t="shared" si="125"/>
        <v>1869.4762961727847</v>
      </c>
      <c r="G1451" s="522">
        <f t="shared" si="127"/>
        <v>149.55810369382277</v>
      </c>
    </row>
    <row r="1452" spans="1:7">
      <c r="A1452" s="602"/>
      <c r="B1452" s="590" t="s">
        <v>2817</v>
      </c>
      <c r="C1452" s="546"/>
      <c r="D1452" s="547"/>
      <c r="E1452" s="591">
        <v>0</v>
      </c>
      <c r="F1452" s="522">
        <f t="shared" si="125"/>
        <v>0</v>
      </c>
      <c r="G1452" s="522">
        <f t="shared" si="127"/>
        <v>0</v>
      </c>
    </row>
    <row r="1453" spans="1:7" ht="25.5">
      <c r="A1453" s="533">
        <v>22</v>
      </c>
      <c r="B1453" s="534" t="s">
        <v>2816</v>
      </c>
      <c r="C1453" s="542" t="s">
        <v>4226</v>
      </c>
      <c r="D1453" s="544">
        <v>21.3</v>
      </c>
      <c r="E1453" s="591">
        <v>72.571380465523205</v>
      </c>
      <c r="F1453" s="522">
        <f t="shared" si="125"/>
        <v>94.260334557103107</v>
      </c>
      <c r="G1453" s="522">
        <f t="shared" si="127"/>
        <v>2007.7451260662963</v>
      </c>
    </row>
    <row r="1454" spans="1:7">
      <c r="A1454" s="533">
        <v>23</v>
      </c>
      <c r="B1454" s="534" t="s">
        <v>2811</v>
      </c>
      <c r="C1454" s="542" t="s">
        <v>2374</v>
      </c>
      <c r="D1454" s="617">
        <v>0.98</v>
      </c>
      <c r="E1454" s="591">
        <v>242.75611584000006</v>
      </c>
      <c r="F1454" s="522">
        <f t="shared" si="125"/>
        <v>315.30711622237999</v>
      </c>
      <c r="G1454" s="522">
        <f t="shared" si="127"/>
        <v>309.0009738979324</v>
      </c>
    </row>
    <row r="1455" spans="1:7">
      <c r="A1455" s="533">
        <v>24</v>
      </c>
      <c r="B1455" s="534" t="s">
        <v>2810</v>
      </c>
      <c r="C1455" s="542" t="s">
        <v>2374</v>
      </c>
      <c r="D1455" s="541">
        <v>0.4</v>
      </c>
      <c r="E1455" s="591">
        <v>252.470788416</v>
      </c>
      <c r="F1455" s="522">
        <f t="shared" si="125"/>
        <v>327.92515216509571</v>
      </c>
      <c r="G1455" s="522">
        <f t="shared" si="127"/>
        <v>131.17006086603828</v>
      </c>
    </row>
    <row r="1456" spans="1:7">
      <c r="A1456" s="533">
        <v>25</v>
      </c>
      <c r="B1456" s="534" t="s">
        <v>2815</v>
      </c>
      <c r="C1456" s="542" t="s">
        <v>107</v>
      </c>
      <c r="D1456" s="541">
        <v>6</v>
      </c>
      <c r="E1456" s="591">
        <v>62.426810400000001</v>
      </c>
      <c r="F1456" s="522">
        <f t="shared" si="125"/>
        <v>81.083920353869487</v>
      </c>
      <c r="G1456" s="522">
        <f t="shared" si="127"/>
        <v>486.50352212321695</v>
      </c>
    </row>
    <row r="1457" spans="1:7" ht="25.5">
      <c r="A1457" s="533">
        <v>26</v>
      </c>
      <c r="B1457" s="534" t="s">
        <v>2814</v>
      </c>
      <c r="C1457" s="542" t="s">
        <v>4226</v>
      </c>
      <c r="D1457" s="541">
        <v>50.9</v>
      </c>
      <c r="E1457" s="591">
        <v>70.124359665523215</v>
      </c>
      <c r="F1457" s="522">
        <f t="shared" si="125"/>
        <v>91.081987972036174</v>
      </c>
      <c r="G1457" s="522">
        <f t="shared" si="127"/>
        <v>4636.0731877766411</v>
      </c>
    </row>
    <row r="1458" spans="1:7">
      <c r="A1458" s="533">
        <v>27</v>
      </c>
      <c r="B1458" s="534" t="s">
        <v>2811</v>
      </c>
      <c r="C1458" s="542" t="s">
        <v>2374</v>
      </c>
      <c r="D1458" s="617">
        <v>2.8</v>
      </c>
      <c r="E1458" s="591">
        <v>242.75611584000006</v>
      </c>
      <c r="F1458" s="522">
        <f t="shared" si="125"/>
        <v>315.30711622237999</v>
      </c>
      <c r="G1458" s="522">
        <f t="shared" si="127"/>
        <v>882.85992542266388</v>
      </c>
    </row>
    <row r="1459" spans="1:7">
      <c r="A1459" s="533">
        <v>28</v>
      </c>
      <c r="B1459" s="534" t="s">
        <v>2810</v>
      </c>
      <c r="C1459" s="542" t="s">
        <v>2374</v>
      </c>
      <c r="D1459" s="541">
        <v>1.2</v>
      </c>
      <c r="E1459" s="591">
        <v>252.470788416</v>
      </c>
      <c r="F1459" s="522">
        <f t="shared" si="125"/>
        <v>327.92515216509571</v>
      </c>
      <c r="G1459" s="522">
        <f t="shared" si="127"/>
        <v>393.51018259811485</v>
      </c>
    </row>
    <row r="1460" spans="1:7" ht="25.5">
      <c r="A1460" s="533">
        <v>29</v>
      </c>
      <c r="B1460" s="534" t="s">
        <v>2813</v>
      </c>
      <c r="C1460" s="542" t="s">
        <v>4226</v>
      </c>
      <c r="D1460" s="541">
        <v>0.86</v>
      </c>
      <c r="E1460" s="591">
        <v>49.197588285004812</v>
      </c>
      <c r="F1460" s="522">
        <f t="shared" si="125"/>
        <v>63.900963456941135</v>
      </c>
      <c r="G1460" s="522">
        <f t="shared" si="127"/>
        <v>54.954828572969376</v>
      </c>
    </row>
    <row r="1461" spans="1:7" ht="25.5">
      <c r="A1461" s="533">
        <v>30</v>
      </c>
      <c r="B1461" s="534" t="s">
        <v>2812</v>
      </c>
      <c r="C1461" s="542" t="s">
        <v>4226</v>
      </c>
      <c r="D1461" s="541">
        <v>33.200000000000003</v>
      </c>
      <c r="E1461" s="591">
        <v>62.333702402687997</v>
      </c>
      <c r="F1461" s="522">
        <f t="shared" si="125"/>
        <v>80.962985752374053</v>
      </c>
      <c r="G1461" s="522">
        <f t="shared" si="127"/>
        <v>2687.9711269788186</v>
      </c>
    </row>
    <row r="1462" spans="1:7">
      <c r="A1462" s="533">
        <v>31</v>
      </c>
      <c r="B1462" s="534" t="s">
        <v>2811</v>
      </c>
      <c r="C1462" s="542" t="s">
        <v>2374</v>
      </c>
      <c r="D1462" s="617">
        <v>2.1</v>
      </c>
      <c r="E1462" s="591">
        <v>242.75611584000006</v>
      </c>
      <c r="F1462" s="522">
        <f t="shared" si="125"/>
        <v>315.30711622237999</v>
      </c>
      <c r="G1462" s="522">
        <f t="shared" si="127"/>
        <v>662.14494406699805</v>
      </c>
    </row>
    <row r="1463" spans="1:7">
      <c r="A1463" s="533">
        <v>32</v>
      </c>
      <c r="B1463" s="534" t="s">
        <v>2810</v>
      </c>
      <c r="C1463" s="542" t="s">
        <v>2374</v>
      </c>
      <c r="D1463" s="541">
        <v>0.8</v>
      </c>
      <c r="E1463" s="591">
        <v>252.470788416</v>
      </c>
      <c r="F1463" s="522">
        <f t="shared" si="125"/>
        <v>327.92515216509571</v>
      </c>
      <c r="G1463" s="522">
        <f t="shared" si="127"/>
        <v>262.34012173207657</v>
      </c>
    </row>
    <row r="1464" spans="1:7">
      <c r="A1464" s="533">
        <v>33</v>
      </c>
      <c r="B1464" s="534" t="s">
        <v>2809</v>
      </c>
      <c r="C1464" s="542" t="s">
        <v>107</v>
      </c>
      <c r="D1464" s="541">
        <v>6</v>
      </c>
      <c r="E1464" s="591">
        <v>69.914880000000011</v>
      </c>
      <c r="F1464" s="522">
        <f t="shared" si="125"/>
        <v>90.809902430484314</v>
      </c>
      <c r="G1464" s="522">
        <f t="shared" si="127"/>
        <v>544.85941458290586</v>
      </c>
    </row>
    <row r="1465" spans="1:7" ht="14.25">
      <c r="A1465" s="533">
        <v>34</v>
      </c>
      <c r="B1465" s="545" t="s">
        <v>2808</v>
      </c>
      <c r="C1465" s="546" t="s">
        <v>4225</v>
      </c>
      <c r="D1465" s="552">
        <v>282</v>
      </c>
      <c r="E1465" s="591">
        <v>1.3484183760000001</v>
      </c>
      <c r="F1465" s="522">
        <f t="shared" si="125"/>
        <v>1.7514117332395065</v>
      </c>
      <c r="G1465" s="522">
        <f t="shared" si="127"/>
        <v>493.89810877354086</v>
      </c>
    </row>
    <row r="1466" spans="1:7" ht="14.25">
      <c r="A1466" s="533">
        <v>35</v>
      </c>
      <c r="B1466" s="545" t="s">
        <v>2807</v>
      </c>
      <c r="C1466" s="546" t="s">
        <v>4225</v>
      </c>
      <c r="D1466" s="618">
        <v>718</v>
      </c>
      <c r="E1466" s="591">
        <v>0.874475208</v>
      </c>
      <c r="F1466" s="522">
        <f t="shared" si="125"/>
        <v>1.1358241380998932</v>
      </c>
      <c r="G1466" s="522">
        <f t="shared" si="127"/>
        <v>815.52173115572339</v>
      </c>
    </row>
    <row r="1467" spans="1:7">
      <c r="A1467" s="533">
        <v>36</v>
      </c>
      <c r="B1467" s="619" t="s">
        <v>2806</v>
      </c>
      <c r="C1467" s="535" t="s">
        <v>107</v>
      </c>
      <c r="D1467" s="620">
        <v>245</v>
      </c>
      <c r="E1467" s="591">
        <v>0.5267574960000001</v>
      </c>
      <c r="F1467" s="522">
        <f t="shared" si="125"/>
        <v>0.68418621066482888</v>
      </c>
      <c r="G1467" s="522">
        <f t="shared" si="127"/>
        <v>167.62562161288307</v>
      </c>
    </row>
    <row r="1468" spans="1:7" ht="25.5">
      <c r="A1468" s="533">
        <v>37</v>
      </c>
      <c r="B1468" s="534" t="s">
        <v>2805</v>
      </c>
      <c r="C1468" s="542" t="s">
        <v>4226</v>
      </c>
      <c r="D1468" s="541">
        <v>2.36</v>
      </c>
      <c r="E1468" s="591">
        <v>49.197588285004812</v>
      </c>
      <c r="F1468" s="522">
        <f t="shared" si="125"/>
        <v>63.900963456941135</v>
      </c>
      <c r="G1468" s="522">
        <f t="shared" si="127"/>
        <v>150.80627375838108</v>
      </c>
    </row>
    <row r="1469" spans="1:7">
      <c r="A1469" s="529"/>
      <c r="B1469" s="530" t="s">
        <v>11</v>
      </c>
      <c r="C1469" s="529"/>
      <c r="D1469" s="531"/>
      <c r="E1469" s="529"/>
      <c r="F1469" s="529"/>
      <c r="G1469" s="532">
        <f>SUM(G1428:G1468)</f>
        <v>31032.701917260802</v>
      </c>
    </row>
    <row r="1470" spans="1:7">
      <c r="A1470" s="755" t="s">
        <v>4289</v>
      </c>
      <c r="B1470" s="755"/>
      <c r="C1470" s="755"/>
      <c r="D1470" s="755"/>
      <c r="E1470" s="755"/>
      <c r="F1470" s="755"/>
      <c r="G1470" s="755"/>
    </row>
    <row r="1471" spans="1:7" ht="89.25">
      <c r="A1471" s="545">
        <v>1</v>
      </c>
      <c r="B1471" s="545" t="s">
        <v>3055</v>
      </c>
      <c r="C1471" s="546" t="s">
        <v>107</v>
      </c>
      <c r="D1471" s="591">
        <v>850</v>
      </c>
      <c r="E1471" s="616">
        <v>6.8599999999999994</v>
      </c>
      <c r="F1471" s="522">
        <f t="shared" ref="F1471:F1534" si="128">E1471*$H$3</f>
        <v>8.9102052477687472</v>
      </c>
      <c r="G1471" s="522">
        <f t="shared" ref="G1471" si="129">F1471*D1471</f>
        <v>7573.6744606034354</v>
      </c>
    </row>
    <row r="1472" spans="1:7" ht="204">
      <c r="A1472" s="545">
        <v>2</v>
      </c>
      <c r="B1472" s="545" t="s">
        <v>3056</v>
      </c>
      <c r="C1472" s="546" t="s">
        <v>107</v>
      </c>
      <c r="D1472" s="591">
        <v>2</v>
      </c>
      <c r="E1472" s="616">
        <v>143.40144000000032</v>
      </c>
      <c r="F1472" s="522">
        <f t="shared" si="128"/>
        <v>186.25893049935834</v>
      </c>
      <c r="G1472" s="522">
        <f t="shared" ref="G1472:G1535" si="130">F1472*D1472</f>
        <v>372.51786099871669</v>
      </c>
    </row>
    <row r="1473" spans="1:7">
      <c r="A1473" s="545">
        <v>3</v>
      </c>
      <c r="B1473" s="545" t="s">
        <v>3057</v>
      </c>
      <c r="C1473" s="546" t="s">
        <v>107</v>
      </c>
      <c r="D1473" s="591">
        <v>2</v>
      </c>
      <c r="E1473" s="616">
        <v>15.0121386</v>
      </c>
      <c r="F1473" s="522">
        <f t="shared" si="128"/>
        <v>19.498722468506092</v>
      </c>
      <c r="G1473" s="522">
        <f t="shared" si="130"/>
        <v>38.997444937012183</v>
      </c>
    </row>
    <row r="1474" spans="1:7">
      <c r="A1474" s="545">
        <v>4</v>
      </c>
      <c r="B1474" s="545" t="s">
        <v>3058</v>
      </c>
      <c r="C1474" s="546" t="s">
        <v>107</v>
      </c>
      <c r="D1474" s="591">
        <v>2</v>
      </c>
      <c r="E1474" s="616">
        <v>55.755469200000007</v>
      </c>
      <c r="F1474" s="522">
        <f t="shared" si="128"/>
        <v>72.418757180415284</v>
      </c>
      <c r="G1474" s="522">
        <f t="shared" si="130"/>
        <v>144.83751436083057</v>
      </c>
    </row>
    <row r="1475" spans="1:7" ht="216.75">
      <c r="A1475" s="545">
        <v>5</v>
      </c>
      <c r="B1475" s="545" t="s">
        <v>3059</v>
      </c>
      <c r="C1475" s="546" t="s">
        <v>107</v>
      </c>
      <c r="D1475" s="591">
        <v>2</v>
      </c>
      <c r="E1475" s="616">
        <v>132.85350400000016</v>
      </c>
      <c r="F1475" s="522">
        <f t="shared" si="128"/>
        <v>172.55859891038889</v>
      </c>
      <c r="G1475" s="522">
        <f t="shared" si="130"/>
        <v>345.11719782077779</v>
      </c>
    </row>
    <row r="1476" spans="1:7">
      <c r="A1476" s="545">
        <v>6</v>
      </c>
      <c r="B1476" s="545" t="s">
        <v>3057</v>
      </c>
      <c r="C1476" s="546" t="s">
        <v>107</v>
      </c>
      <c r="D1476" s="591">
        <v>2</v>
      </c>
      <c r="E1476" s="616">
        <v>15.0121386</v>
      </c>
      <c r="F1476" s="522">
        <f t="shared" si="128"/>
        <v>19.498722468506092</v>
      </c>
      <c r="G1476" s="522">
        <f t="shared" si="130"/>
        <v>38.997444937012183</v>
      </c>
    </row>
    <row r="1477" spans="1:7">
      <c r="A1477" s="545">
        <v>7</v>
      </c>
      <c r="B1477" s="545" t="s">
        <v>3060</v>
      </c>
      <c r="C1477" s="546" t="s">
        <v>107</v>
      </c>
      <c r="D1477" s="591">
        <v>2</v>
      </c>
      <c r="E1477" s="616">
        <v>70.903693200000006</v>
      </c>
      <c r="F1477" s="522">
        <f t="shared" si="128"/>
        <v>92.09423604035355</v>
      </c>
      <c r="G1477" s="522">
        <f t="shared" si="130"/>
        <v>184.1884720807071</v>
      </c>
    </row>
    <row r="1478" spans="1:7" ht="204">
      <c r="A1478" s="545">
        <v>8</v>
      </c>
      <c r="B1478" s="545" t="s">
        <v>3061</v>
      </c>
      <c r="C1478" s="546" t="s">
        <v>107</v>
      </c>
      <c r="D1478" s="591">
        <v>3</v>
      </c>
      <c r="E1478" s="616">
        <v>2256.2697024000004</v>
      </c>
      <c r="F1478" s="522">
        <f t="shared" si="128"/>
        <v>2930.5869012691132</v>
      </c>
      <c r="G1478" s="522">
        <f t="shared" si="130"/>
        <v>8791.7607038073402</v>
      </c>
    </row>
    <row r="1479" spans="1:7">
      <c r="A1479" s="545">
        <v>9</v>
      </c>
      <c r="B1479" s="545" t="s">
        <v>3057</v>
      </c>
      <c r="C1479" s="546" t="s">
        <v>107</v>
      </c>
      <c r="D1479" s="591">
        <v>3</v>
      </c>
      <c r="E1479" s="616">
        <v>15.0121386</v>
      </c>
      <c r="F1479" s="522">
        <f t="shared" si="128"/>
        <v>19.498722468506092</v>
      </c>
      <c r="G1479" s="522">
        <f t="shared" si="130"/>
        <v>58.496167405518278</v>
      </c>
    </row>
    <row r="1480" spans="1:7">
      <c r="A1480" s="545">
        <v>10</v>
      </c>
      <c r="B1480" s="545" t="s">
        <v>3062</v>
      </c>
      <c r="C1480" s="546" t="s">
        <v>107</v>
      </c>
      <c r="D1480" s="591">
        <v>3</v>
      </c>
      <c r="E1480" s="616">
        <v>157.13204520000002</v>
      </c>
      <c r="F1480" s="522">
        <f t="shared" si="128"/>
        <v>204.09311570461753</v>
      </c>
      <c r="G1480" s="522">
        <f t="shared" si="130"/>
        <v>612.27934711385262</v>
      </c>
    </row>
    <row r="1481" spans="1:7" ht="216.75">
      <c r="A1481" s="545">
        <v>11</v>
      </c>
      <c r="B1481" s="545" t="s">
        <v>3063</v>
      </c>
      <c r="C1481" s="546" t="s">
        <v>107</v>
      </c>
      <c r="D1481" s="591">
        <v>2</v>
      </c>
      <c r="E1481" s="616">
        <v>279.63555200000019</v>
      </c>
      <c r="F1481" s="522">
        <f t="shared" si="128"/>
        <v>363.20847855584731</v>
      </c>
      <c r="G1481" s="522">
        <f t="shared" si="130"/>
        <v>726.41695711169461</v>
      </c>
    </row>
    <row r="1482" spans="1:7">
      <c r="A1482" s="545">
        <v>12</v>
      </c>
      <c r="B1482" s="545" t="s">
        <v>3057</v>
      </c>
      <c r="C1482" s="546" t="s">
        <v>107</v>
      </c>
      <c r="D1482" s="591">
        <v>2</v>
      </c>
      <c r="E1482" s="616">
        <v>15.0121386</v>
      </c>
      <c r="F1482" s="522">
        <f t="shared" si="128"/>
        <v>19.498722468506092</v>
      </c>
      <c r="G1482" s="522">
        <f t="shared" si="130"/>
        <v>38.997444937012183</v>
      </c>
    </row>
    <row r="1483" spans="1:7">
      <c r="A1483" s="545">
        <v>13</v>
      </c>
      <c r="B1483" s="545" t="s">
        <v>3064</v>
      </c>
      <c r="C1483" s="546" t="s">
        <v>107</v>
      </c>
      <c r="D1483" s="591">
        <v>2</v>
      </c>
      <c r="E1483" s="616">
        <v>188.59374120000001</v>
      </c>
      <c r="F1483" s="522">
        <f t="shared" si="128"/>
        <v>244.95757179833547</v>
      </c>
      <c r="G1483" s="522">
        <f t="shared" si="130"/>
        <v>489.91514359667093</v>
      </c>
    </row>
    <row r="1484" spans="1:7">
      <c r="A1484" s="545"/>
      <c r="B1484" s="545" t="s">
        <v>3065</v>
      </c>
      <c r="C1484" s="546" t="s">
        <v>107</v>
      </c>
      <c r="D1484" s="591">
        <v>1</v>
      </c>
      <c r="E1484" s="616">
        <v>0</v>
      </c>
      <c r="F1484" s="522">
        <f t="shared" si="128"/>
        <v>0</v>
      </c>
      <c r="G1484" s="522">
        <f t="shared" si="130"/>
        <v>0</v>
      </c>
    </row>
    <row r="1485" spans="1:7">
      <c r="A1485" s="545">
        <v>14</v>
      </c>
      <c r="B1485" s="545" t="s">
        <v>3066</v>
      </c>
      <c r="C1485" s="546" t="s">
        <v>107</v>
      </c>
      <c r="D1485" s="591">
        <v>1</v>
      </c>
      <c r="E1485" s="616">
        <v>75.022410600000015</v>
      </c>
      <c r="F1485" s="522">
        <f t="shared" si="128"/>
        <v>97.443888721338467</v>
      </c>
      <c r="G1485" s="522">
        <f t="shared" si="130"/>
        <v>97.443888721338467</v>
      </c>
    </row>
    <row r="1486" spans="1:7" ht="25.5">
      <c r="A1486" s="545">
        <v>15</v>
      </c>
      <c r="B1486" s="545" t="s">
        <v>3067</v>
      </c>
      <c r="C1486" s="546" t="s">
        <v>107</v>
      </c>
      <c r="D1486" s="591">
        <v>1</v>
      </c>
      <c r="E1486" s="616">
        <v>249.20255760000003</v>
      </c>
      <c r="F1486" s="522">
        <f t="shared" si="128"/>
        <v>323.68016566835485</v>
      </c>
      <c r="G1486" s="522">
        <f t="shared" si="130"/>
        <v>323.68016566835485</v>
      </c>
    </row>
    <row r="1487" spans="1:7" ht="38.25">
      <c r="A1487" s="545">
        <v>16</v>
      </c>
      <c r="B1487" s="545" t="s">
        <v>3068</v>
      </c>
      <c r="C1487" s="546" t="s">
        <v>107</v>
      </c>
      <c r="D1487" s="591">
        <v>3</v>
      </c>
      <c r="E1487" s="616">
        <v>68.229679200000007</v>
      </c>
      <c r="F1487" s="522">
        <f t="shared" si="128"/>
        <v>88.621056218865633</v>
      </c>
      <c r="G1487" s="522">
        <f t="shared" si="130"/>
        <v>265.86316865659688</v>
      </c>
    </row>
    <row r="1488" spans="1:7" ht="38.25">
      <c r="A1488" s="545">
        <v>17</v>
      </c>
      <c r="B1488" s="545" t="s">
        <v>3069</v>
      </c>
      <c r="C1488" s="546" t="s">
        <v>107</v>
      </c>
      <c r="D1488" s="591">
        <v>1</v>
      </c>
      <c r="E1488" s="616">
        <v>12.722662800000002</v>
      </c>
      <c r="F1488" s="522">
        <f t="shared" si="128"/>
        <v>16.525005371159221</v>
      </c>
      <c r="G1488" s="522">
        <f t="shared" si="130"/>
        <v>16.525005371159221</v>
      </c>
    </row>
    <row r="1489" spans="1:7">
      <c r="A1489" s="545">
        <v>18</v>
      </c>
      <c r="B1489" s="545" t="s">
        <v>3070</v>
      </c>
      <c r="C1489" s="546" t="s">
        <v>107</v>
      </c>
      <c r="D1489" s="591">
        <v>6</v>
      </c>
      <c r="E1489" s="616">
        <v>11.186380800000002</v>
      </c>
      <c r="F1489" s="522">
        <f t="shared" si="128"/>
        <v>14.52958438887749</v>
      </c>
      <c r="G1489" s="522">
        <f t="shared" si="130"/>
        <v>87.177506333264944</v>
      </c>
    </row>
    <row r="1490" spans="1:7">
      <c r="A1490" s="545">
        <v>19</v>
      </c>
      <c r="B1490" s="545" t="s">
        <v>3071</v>
      </c>
      <c r="C1490" s="546" t="s">
        <v>107</v>
      </c>
      <c r="D1490" s="591">
        <v>2</v>
      </c>
      <c r="E1490" s="616">
        <v>5.1970060800000004</v>
      </c>
      <c r="F1490" s="522">
        <f t="shared" si="128"/>
        <v>6.7502027473326667</v>
      </c>
      <c r="G1490" s="522">
        <f t="shared" si="130"/>
        <v>13.500405494665333</v>
      </c>
    </row>
    <row r="1491" spans="1:7">
      <c r="A1491" s="545"/>
      <c r="B1491" s="545" t="s">
        <v>3072</v>
      </c>
      <c r="C1491" s="546" t="s">
        <v>107</v>
      </c>
      <c r="D1491" s="591">
        <v>1</v>
      </c>
      <c r="E1491" s="616">
        <v>0</v>
      </c>
      <c r="F1491" s="522">
        <f t="shared" si="128"/>
        <v>0</v>
      </c>
      <c r="G1491" s="522">
        <f t="shared" si="130"/>
        <v>0</v>
      </c>
    </row>
    <row r="1492" spans="1:7">
      <c r="A1492" s="545">
        <v>20</v>
      </c>
      <c r="B1492" s="545" t="s">
        <v>3066</v>
      </c>
      <c r="C1492" s="546" t="s">
        <v>107</v>
      </c>
      <c r="D1492" s="591">
        <v>1</v>
      </c>
      <c r="E1492" s="616">
        <v>75.022410600000015</v>
      </c>
      <c r="F1492" s="522">
        <f t="shared" si="128"/>
        <v>97.443888721338467</v>
      </c>
      <c r="G1492" s="522">
        <f t="shared" si="130"/>
        <v>97.443888721338467</v>
      </c>
    </row>
    <row r="1493" spans="1:7" ht="25.5">
      <c r="A1493" s="545">
        <v>21</v>
      </c>
      <c r="B1493" s="545" t="s">
        <v>3073</v>
      </c>
      <c r="C1493" s="546" t="s">
        <v>107</v>
      </c>
      <c r="D1493" s="591">
        <v>1</v>
      </c>
      <c r="E1493" s="616">
        <v>216.79911899999999</v>
      </c>
      <c r="F1493" s="522">
        <f t="shared" si="128"/>
        <v>281.59251426026839</v>
      </c>
      <c r="G1493" s="522">
        <f t="shared" si="130"/>
        <v>281.59251426026839</v>
      </c>
    </row>
    <row r="1494" spans="1:7" ht="25.5">
      <c r="A1494" s="545">
        <v>22</v>
      </c>
      <c r="B1494" s="545" t="s">
        <v>3074</v>
      </c>
      <c r="C1494" s="546" t="s">
        <v>107</v>
      </c>
      <c r="D1494" s="591">
        <v>2</v>
      </c>
      <c r="E1494" s="616">
        <v>118.33534320000001</v>
      </c>
      <c r="F1494" s="522">
        <f t="shared" si="128"/>
        <v>153.70148629404605</v>
      </c>
      <c r="G1494" s="522">
        <f t="shared" si="130"/>
        <v>307.4029725880921</v>
      </c>
    </row>
    <row r="1495" spans="1:7">
      <c r="A1495" s="545"/>
      <c r="B1495" s="545" t="s">
        <v>3075</v>
      </c>
      <c r="C1495" s="546" t="s">
        <v>107</v>
      </c>
      <c r="D1495" s="591">
        <v>1</v>
      </c>
      <c r="E1495" s="616">
        <v>0</v>
      </c>
      <c r="F1495" s="522">
        <f t="shared" si="128"/>
        <v>0</v>
      </c>
      <c r="G1495" s="522">
        <f t="shared" si="130"/>
        <v>0</v>
      </c>
    </row>
    <row r="1496" spans="1:7">
      <c r="A1496" s="545">
        <v>23</v>
      </c>
      <c r="B1496" s="545" t="s">
        <v>3066</v>
      </c>
      <c r="C1496" s="546" t="s">
        <v>107</v>
      </c>
      <c r="D1496" s="591">
        <v>1</v>
      </c>
      <c r="E1496" s="616">
        <v>75.022410600000015</v>
      </c>
      <c r="F1496" s="522">
        <f t="shared" si="128"/>
        <v>97.443888721338467</v>
      </c>
      <c r="G1496" s="522">
        <f t="shared" si="130"/>
        <v>97.443888721338467</v>
      </c>
    </row>
    <row r="1497" spans="1:7" ht="25.5">
      <c r="A1497" s="545">
        <v>24</v>
      </c>
      <c r="B1497" s="545" t="s">
        <v>3074</v>
      </c>
      <c r="C1497" s="546" t="s">
        <v>107</v>
      </c>
      <c r="D1497" s="591">
        <v>1</v>
      </c>
      <c r="E1497" s="616">
        <v>118.33534320000001</v>
      </c>
      <c r="F1497" s="522">
        <f t="shared" si="128"/>
        <v>153.70148629404605</v>
      </c>
      <c r="G1497" s="522">
        <f t="shared" si="130"/>
        <v>153.70148629404605</v>
      </c>
    </row>
    <row r="1498" spans="1:7" ht="25.5">
      <c r="A1498" s="545">
        <v>25</v>
      </c>
      <c r="B1498" s="545" t="s">
        <v>3076</v>
      </c>
      <c r="C1498" s="546" t="s">
        <v>107</v>
      </c>
      <c r="D1498" s="591">
        <v>2</v>
      </c>
      <c r="E1498" s="616">
        <v>24.957766800000002</v>
      </c>
      <c r="F1498" s="522">
        <f t="shared" si="128"/>
        <v>32.416738296493975</v>
      </c>
      <c r="G1498" s="522">
        <f t="shared" si="130"/>
        <v>64.83347659298795</v>
      </c>
    </row>
    <row r="1499" spans="1:7" ht="25.5">
      <c r="A1499" s="545">
        <v>26</v>
      </c>
      <c r="B1499" s="545" t="s">
        <v>3077</v>
      </c>
      <c r="C1499" s="546" t="s">
        <v>107</v>
      </c>
      <c r="D1499" s="591">
        <v>1</v>
      </c>
      <c r="E1499" s="616">
        <v>249.20255760000003</v>
      </c>
      <c r="F1499" s="522">
        <f t="shared" si="128"/>
        <v>323.68016566835485</v>
      </c>
      <c r="G1499" s="522">
        <f t="shared" si="130"/>
        <v>323.68016566835485</v>
      </c>
    </row>
    <row r="1500" spans="1:7" ht="25.5">
      <c r="A1500" s="545">
        <v>27</v>
      </c>
      <c r="B1500" s="545" t="s">
        <v>3078</v>
      </c>
      <c r="C1500" s="546" t="s">
        <v>107</v>
      </c>
      <c r="D1500" s="591">
        <v>1</v>
      </c>
      <c r="E1500" s="616">
        <v>216.79911899999999</v>
      </c>
      <c r="F1500" s="522">
        <f t="shared" si="128"/>
        <v>281.59251426026839</v>
      </c>
      <c r="G1500" s="522">
        <f t="shared" si="130"/>
        <v>281.59251426026839</v>
      </c>
    </row>
    <row r="1501" spans="1:7" ht="25.5">
      <c r="A1501" s="545">
        <v>28</v>
      </c>
      <c r="B1501" s="545" t="s">
        <v>3079</v>
      </c>
      <c r="C1501" s="546" t="s">
        <v>107</v>
      </c>
      <c r="D1501" s="591">
        <v>1</v>
      </c>
      <c r="E1501" s="616">
        <v>118.33534320000001</v>
      </c>
      <c r="F1501" s="522">
        <f t="shared" si="128"/>
        <v>153.70148629404605</v>
      </c>
      <c r="G1501" s="522">
        <f t="shared" si="130"/>
        <v>153.70148629404605</v>
      </c>
    </row>
    <row r="1502" spans="1:7" ht="38.25">
      <c r="A1502" s="545">
        <v>29</v>
      </c>
      <c r="B1502" s="545" t="s">
        <v>3069</v>
      </c>
      <c r="C1502" s="546" t="s">
        <v>107</v>
      </c>
      <c r="D1502" s="591">
        <v>1</v>
      </c>
      <c r="E1502" s="616">
        <v>12.722662800000002</v>
      </c>
      <c r="F1502" s="522">
        <f t="shared" si="128"/>
        <v>16.525005371159221</v>
      </c>
      <c r="G1502" s="522">
        <f t="shared" si="130"/>
        <v>16.525005371159221</v>
      </c>
    </row>
    <row r="1503" spans="1:7" ht="27">
      <c r="A1503" s="545">
        <v>30</v>
      </c>
      <c r="B1503" s="545" t="s">
        <v>4237</v>
      </c>
      <c r="C1503" s="546" t="s">
        <v>2491</v>
      </c>
      <c r="D1503" s="547">
        <v>25</v>
      </c>
      <c r="E1503" s="616">
        <v>31.908016548000006</v>
      </c>
      <c r="F1503" s="522">
        <f t="shared" si="128"/>
        <v>41.444165669370513</v>
      </c>
      <c r="G1503" s="522">
        <f t="shared" si="130"/>
        <v>1036.1041417342628</v>
      </c>
    </row>
    <row r="1504" spans="1:7" ht="27">
      <c r="A1504" s="545">
        <v>31</v>
      </c>
      <c r="B1504" s="545" t="s">
        <v>4238</v>
      </c>
      <c r="C1504" s="546" t="s">
        <v>2491</v>
      </c>
      <c r="D1504" s="547">
        <v>60</v>
      </c>
      <c r="E1504" s="616">
        <v>25.17602565</v>
      </c>
      <c r="F1504" s="522">
        <f t="shared" si="128"/>
        <v>32.700226802418456</v>
      </c>
      <c r="G1504" s="522">
        <f t="shared" si="130"/>
        <v>1962.0136081451074</v>
      </c>
    </row>
    <row r="1505" spans="1:7" ht="27">
      <c r="A1505" s="545">
        <v>32</v>
      </c>
      <c r="B1505" s="545" t="s">
        <v>4239</v>
      </c>
      <c r="C1505" s="546" t="s">
        <v>2491</v>
      </c>
      <c r="D1505" s="547">
        <v>70</v>
      </c>
      <c r="E1505" s="616">
        <v>9.4257217668000024</v>
      </c>
      <c r="F1505" s="522">
        <f t="shared" si="128"/>
        <v>12.242728214365817</v>
      </c>
      <c r="G1505" s="522">
        <f t="shared" si="130"/>
        <v>856.9909750056072</v>
      </c>
    </row>
    <row r="1506" spans="1:7" ht="27">
      <c r="A1506" s="545">
        <v>33</v>
      </c>
      <c r="B1506" s="545" t="s">
        <v>4240</v>
      </c>
      <c r="C1506" s="546" t="s">
        <v>2491</v>
      </c>
      <c r="D1506" s="547">
        <v>95</v>
      </c>
      <c r="E1506" s="616">
        <v>4.8373650468000013</v>
      </c>
      <c r="F1506" s="522">
        <f t="shared" si="128"/>
        <v>6.2830780503455523</v>
      </c>
      <c r="G1506" s="522">
        <f t="shared" si="130"/>
        <v>596.89241478282747</v>
      </c>
    </row>
    <row r="1507" spans="1:7" ht="27">
      <c r="A1507" s="545">
        <v>34</v>
      </c>
      <c r="B1507" s="545" t="s">
        <v>4241</v>
      </c>
      <c r="C1507" s="546" t="s">
        <v>2491</v>
      </c>
      <c r="D1507" s="547">
        <v>45</v>
      </c>
      <c r="E1507" s="616">
        <v>3.078306666</v>
      </c>
      <c r="F1507" s="522">
        <f t="shared" si="128"/>
        <v>3.9983009051945655</v>
      </c>
      <c r="G1507" s="522">
        <f t="shared" si="130"/>
        <v>179.92354073375546</v>
      </c>
    </row>
    <row r="1508" spans="1:7" ht="27">
      <c r="A1508" s="545">
        <v>35</v>
      </c>
      <c r="B1508" s="545" t="s">
        <v>4242</v>
      </c>
      <c r="C1508" s="546" t="s">
        <v>2491</v>
      </c>
      <c r="D1508" s="547">
        <v>85</v>
      </c>
      <c r="E1508" s="616">
        <v>2.0086090020000005</v>
      </c>
      <c r="F1508" s="522">
        <f t="shared" si="128"/>
        <v>2.6089093980081564</v>
      </c>
      <c r="G1508" s="522">
        <f t="shared" si="130"/>
        <v>221.75729883069329</v>
      </c>
    </row>
    <row r="1509" spans="1:7" ht="27">
      <c r="A1509" s="545">
        <v>36</v>
      </c>
      <c r="B1509" s="545" t="s">
        <v>4243</v>
      </c>
      <c r="C1509" s="546" t="s">
        <v>2491</v>
      </c>
      <c r="D1509" s="547">
        <v>2120</v>
      </c>
      <c r="E1509" s="616">
        <v>0.37825511880000007</v>
      </c>
      <c r="F1509" s="522">
        <f t="shared" si="128"/>
        <v>0.49130185780279184</v>
      </c>
      <c r="G1509" s="522">
        <f t="shared" si="130"/>
        <v>1041.5599385419187</v>
      </c>
    </row>
    <row r="1510" spans="1:7" ht="27">
      <c r="A1510" s="545">
        <v>37</v>
      </c>
      <c r="B1510" s="545" t="s">
        <v>4244</v>
      </c>
      <c r="C1510" s="546" t="s">
        <v>107</v>
      </c>
      <c r="D1510" s="547">
        <v>200</v>
      </c>
      <c r="E1510" s="616">
        <v>1.3167302400000001</v>
      </c>
      <c r="F1510" s="522">
        <f t="shared" si="128"/>
        <v>1.7102531624407877</v>
      </c>
      <c r="G1510" s="522">
        <f t="shared" si="130"/>
        <v>342.05063248815753</v>
      </c>
    </row>
    <row r="1511" spans="1:7">
      <c r="A1511" s="545">
        <v>38</v>
      </c>
      <c r="B1511" s="545" t="s">
        <v>3080</v>
      </c>
      <c r="C1511" s="546" t="s">
        <v>2349</v>
      </c>
      <c r="D1511" s="591">
        <v>400</v>
      </c>
      <c r="E1511" s="616">
        <v>1.97958378</v>
      </c>
      <c r="F1511" s="522">
        <f t="shared" si="128"/>
        <v>2.5712095896434248</v>
      </c>
      <c r="G1511" s="522">
        <f t="shared" si="130"/>
        <v>1028.48383585737</v>
      </c>
    </row>
    <row r="1512" spans="1:7">
      <c r="A1512" s="545">
        <v>39</v>
      </c>
      <c r="B1512" s="545" t="s">
        <v>3081</v>
      </c>
      <c r="C1512" s="546" t="s">
        <v>2349</v>
      </c>
      <c r="D1512" s="591">
        <v>60</v>
      </c>
      <c r="E1512" s="616">
        <v>3.7274557800000001</v>
      </c>
      <c r="F1512" s="522">
        <f t="shared" si="128"/>
        <v>4.8414571504055326</v>
      </c>
      <c r="G1512" s="522">
        <f t="shared" si="130"/>
        <v>290.48742902433196</v>
      </c>
    </row>
    <row r="1513" spans="1:7">
      <c r="A1513" s="545">
        <v>40</v>
      </c>
      <c r="B1513" s="545" t="s">
        <v>3082</v>
      </c>
      <c r="C1513" s="546" t="s">
        <v>2349</v>
      </c>
      <c r="D1513" s="591">
        <v>10</v>
      </c>
      <c r="E1513" s="616">
        <v>4.5431293800000008</v>
      </c>
      <c r="F1513" s="522">
        <f t="shared" si="128"/>
        <v>5.9009060120945174</v>
      </c>
      <c r="G1513" s="522">
        <f t="shared" si="130"/>
        <v>59.009060120945172</v>
      </c>
    </row>
    <row r="1514" spans="1:7" ht="25.5">
      <c r="A1514" s="545">
        <v>41</v>
      </c>
      <c r="B1514" s="545" t="s">
        <v>3083</v>
      </c>
      <c r="C1514" s="546" t="s">
        <v>107</v>
      </c>
      <c r="D1514" s="591">
        <v>20</v>
      </c>
      <c r="E1514" s="616">
        <v>1.6663046400000001</v>
      </c>
      <c r="F1514" s="522">
        <f t="shared" si="128"/>
        <v>2.1643026745932095</v>
      </c>
      <c r="G1514" s="522">
        <f t="shared" si="130"/>
        <v>43.286053491864187</v>
      </c>
    </row>
    <row r="1515" spans="1:7">
      <c r="A1515" s="545">
        <v>42</v>
      </c>
      <c r="B1515" s="545" t="s">
        <v>3084</v>
      </c>
      <c r="C1515" s="546" t="s">
        <v>107</v>
      </c>
      <c r="D1515" s="591">
        <v>20</v>
      </c>
      <c r="E1515" s="616">
        <v>1.1570912640000002</v>
      </c>
      <c r="F1515" s="522">
        <f t="shared" si="128"/>
        <v>1.5029038852245153</v>
      </c>
      <c r="G1515" s="522">
        <f t="shared" si="130"/>
        <v>30.058077704490309</v>
      </c>
    </row>
    <row r="1516" spans="1:7">
      <c r="A1516" s="545">
        <v>43</v>
      </c>
      <c r="B1516" s="545" t="s">
        <v>3085</v>
      </c>
      <c r="C1516" s="546" t="s">
        <v>107</v>
      </c>
      <c r="D1516" s="591">
        <v>60</v>
      </c>
      <c r="E1516" s="616">
        <v>0.41948927999999996</v>
      </c>
      <c r="F1516" s="522">
        <f t="shared" si="128"/>
        <v>0.54485941458290577</v>
      </c>
      <c r="G1516" s="522">
        <f t="shared" si="130"/>
        <v>32.691564874974347</v>
      </c>
    </row>
    <row r="1517" spans="1:7">
      <c r="A1517" s="545">
        <v>44</v>
      </c>
      <c r="B1517" s="545" t="s">
        <v>3086</v>
      </c>
      <c r="C1517" s="546" t="s">
        <v>107</v>
      </c>
      <c r="D1517" s="591">
        <v>60</v>
      </c>
      <c r="E1517" s="616">
        <v>0.19576166400000006</v>
      </c>
      <c r="F1517" s="522">
        <f t="shared" si="128"/>
        <v>0.25426772680535614</v>
      </c>
      <c r="G1517" s="522">
        <f t="shared" si="130"/>
        <v>15.256063608321369</v>
      </c>
    </row>
    <row r="1518" spans="1:7">
      <c r="A1518" s="545">
        <v>45</v>
      </c>
      <c r="B1518" s="545" t="s">
        <v>3087</v>
      </c>
      <c r="C1518" s="546" t="s">
        <v>107</v>
      </c>
      <c r="D1518" s="591">
        <v>40</v>
      </c>
      <c r="E1518" s="616">
        <v>0.15963897600000002</v>
      </c>
      <c r="F1518" s="522">
        <f t="shared" si="128"/>
        <v>0.2073492772162725</v>
      </c>
      <c r="G1518" s="522">
        <f t="shared" si="130"/>
        <v>8.293971088650899</v>
      </c>
    </row>
    <row r="1519" spans="1:7">
      <c r="A1519" s="545">
        <v>46</v>
      </c>
      <c r="B1519" s="545" t="s">
        <v>3088</v>
      </c>
      <c r="C1519" s="546" t="s">
        <v>107</v>
      </c>
      <c r="D1519" s="591">
        <v>40</v>
      </c>
      <c r="E1519" s="616">
        <v>6.4088640000000016E-2</v>
      </c>
      <c r="F1519" s="522">
        <f t="shared" si="128"/>
        <v>8.3242410561277291E-2</v>
      </c>
      <c r="G1519" s="522">
        <f t="shared" si="130"/>
        <v>3.3296964224510917</v>
      </c>
    </row>
    <row r="1520" spans="1:7" ht="25.5">
      <c r="A1520" s="545">
        <v>47</v>
      </c>
      <c r="B1520" s="545" t="s">
        <v>3089</v>
      </c>
      <c r="C1520" s="546" t="s">
        <v>4221</v>
      </c>
      <c r="D1520" s="591">
        <v>2.4500000000000002</v>
      </c>
      <c r="E1520" s="616">
        <v>23.246748834240002</v>
      </c>
      <c r="F1520" s="522">
        <f t="shared" si="128"/>
        <v>30.19435910443255</v>
      </c>
      <c r="G1520" s="522">
        <f t="shared" si="130"/>
        <v>73.976179805859758</v>
      </c>
    </row>
    <row r="1521" spans="1:7">
      <c r="A1521" s="545"/>
      <c r="B1521" s="590" t="s">
        <v>2853</v>
      </c>
      <c r="C1521" s="546"/>
      <c r="D1521" s="591"/>
      <c r="E1521" s="616">
        <v>0</v>
      </c>
      <c r="F1521" s="522">
        <f t="shared" si="128"/>
        <v>0</v>
      </c>
      <c r="G1521" s="522">
        <f t="shared" si="130"/>
        <v>0</v>
      </c>
    </row>
    <row r="1522" spans="1:7" ht="27">
      <c r="A1522" s="602">
        <v>48</v>
      </c>
      <c r="B1522" s="545" t="s">
        <v>4245</v>
      </c>
      <c r="C1522" s="546" t="s">
        <v>2349</v>
      </c>
      <c r="D1522" s="603">
        <v>100</v>
      </c>
      <c r="E1522" s="616">
        <v>0.37825511880000007</v>
      </c>
      <c r="F1522" s="522">
        <f t="shared" si="128"/>
        <v>0.49130185780279184</v>
      </c>
      <c r="G1522" s="522">
        <f t="shared" si="130"/>
        <v>49.130185780279184</v>
      </c>
    </row>
    <row r="1523" spans="1:7" ht="25.5">
      <c r="A1523" s="602">
        <v>49</v>
      </c>
      <c r="B1523" s="604" t="s">
        <v>3091</v>
      </c>
      <c r="C1523" s="546" t="s">
        <v>2349</v>
      </c>
      <c r="D1523" s="591">
        <v>100</v>
      </c>
      <c r="E1523" s="616">
        <v>0.49227463560000001</v>
      </c>
      <c r="F1523" s="522">
        <f t="shared" si="128"/>
        <v>0.63939767368317324</v>
      </c>
      <c r="G1523" s="522">
        <f t="shared" si="130"/>
        <v>63.939767368317327</v>
      </c>
    </row>
    <row r="1524" spans="1:7" ht="25.5">
      <c r="A1524" s="602">
        <v>50</v>
      </c>
      <c r="B1524" s="604" t="s">
        <v>3092</v>
      </c>
      <c r="C1524" s="546" t="s">
        <v>2349</v>
      </c>
      <c r="D1524" s="591">
        <v>30</v>
      </c>
      <c r="E1524" s="616">
        <v>9.9046080000000014</v>
      </c>
      <c r="F1524" s="522">
        <f t="shared" si="128"/>
        <v>12.864736177651945</v>
      </c>
      <c r="G1524" s="522">
        <f t="shared" si="130"/>
        <v>385.94208532955838</v>
      </c>
    </row>
    <row r="1525" spans="1:7">
      <c r="A1525" s="602">
        <v>51</v>
      </c>
      <c r="B1525" s="545" t="s">
        <v>3088</v>
      </c>
      <c r="C1525" s="546" t="s">
        <v>107</v>
      </c>
      <c r="D1525" s="591">
        <v>50</v>
      </c>
      <c r="E1525" s="616">
        <v>6.4088640000000016E-2</v>
      </c>
      <c r="F1525" s="522">
        <f t="shared" si="128"/>
        <v>8.3242410561277291E-2</v>
      </c>
      <c r="G1525" s="522">
        <f t="shared" si="130"/>
        <v>4.1621205280638645</v>
      </c>
    </row>
    <row r="1526" spans="1:7">
      <c r="A1526" s="602">
        <v>52</v>
      </c>
      <c r="B1526" s="545" t="s">
        <v>3093</v>
      </c>
      <c r="C1526" s="546" t="s">
        <v>107</v>
      </c>
      <c r="D1526" s="591">
        <v>1700</v>
      </c>
      <c r="E1526" s="616">
        <v>5.4766656000000011E-2</v>
      </c>
      <c r="F1526" s="522">
        <f t="shared" si="128"/>
        <v>7.1134423570546057E-2</v>
      </c>
      <c r="G1526" s="522">
        <f t="shared" si="130"/>
        <v>120.9285200699283</v>
      </c>
    </row>
    <row r="1527" spans="1:7" ht="25.5">
      <c r="A1527" s="602"/>
      <c r="B1527" s="621" t="s">
        <v>3094</v>
      </c>
      <c r="C1527" s="546"/>
      <c r="D1527" s="611"/>
      <c r="E1527" s="616">
        <v>0</v>
      </c>
      <c r="F1527" s="522">
        <f t="shared" si="128"/>
        <v>0</v>
      </c>
      <c r="G1527" s="522">
        <f t="shared" si="130"/>
        <v>0</v>
      </c>
    </row>
    <row r="1528" spans="1:7">
      <c r="A1528" s="602">
        <v>53</v>
      </c>
      <c r="B1528" s="610" t="s">
        <v>3095</v>
      </c>
      <c r="C1528" s="546" t="s">
        <v>2349</v>
      </c>
      <c r="D1528" s="611">
        <v>522.72</v>
      </c>
      <c r="E1528" s="616">
        <v>2.1440563200000002</v>
      </c>
      <c r="F1528" s="522">
        <f t="shared" si="128"/>
        <v>2.7848370078681857</v>
      </c>
      <c r="G1528" s="522">
        <f t="shared" si="130"/>
        <v>1455.6900007528582</v>
      </c>
    </row>
    <row r="1529" spans="1:7">
      <c r="A1529" s="602">
        <v>54</v>
      </c>
      <c r="B1529" s="610" t="s">
        <v>3096</v>
      </c>
      <c r="C1529" s="546" t="s">
        <v>2349</v>
      </c>
      <c r="D1529" s="611">
        <v>1019.304</v>
      </c>
      <c r="E1529" s="616">
        <v>2.1440563200000002</v>
      </c>
      <c r="F1529" s="522">
        <f t="shared" si="128"/>
        <v>2.7848370078681857</v>
      </c>
      <c r="G1529" s="522">
        <f t="shared" si="130"/>
        <v>2838.5955014680731</v>
      </c>
    </row>
    <row r="1530" spans="1:7">
      <c r="A1530" s="602">
        <v>55</v>
      </c>
      <c r="B1530" s="610" t="s">
        <v>3097</v>
      </c>
      <c r="C1530" s="546" t="s">
        <v>2349</v>
      </c>
      <c r="D1530" s="611">
        <v>1437.48</v>
      </c>
      <c r="E1530" s="616">
        <v>2.1440563200000002</v>
      </c>
      <c r="F1530" s="522">
        <f t="shared" si="128"/>
        <v>2.7848370078681857</v>
      </c>
      <c r="G1530" s="522">
        <f t="shared" si="130"/>
        <v>4003.1475020703597</v>
      </c>
    </row>
    <row r="1531" spans="1:7">
      <c r="A1531" s="602">
        <v>56</v>
      </c>
      <c r="B1531" s="610" t="s">
        <v>3098</v>
      </c>
      <c r="C1531" s="546" t="s">
        <v>2349</v>
      </c>
      <c r="D1531" s="611">
        <v>731.52</v>
      </c>
      <c r="E1531" s="616">
        <v>3.1578220800000003</v>
      </c>
      <c r="F1531" s="522">
        <f t="shared" si="128"/>
        <v>4.1015805931102083</v>
      </c>
      <c r="G1531" s="522">
        <f t="shared" si="130"/>
        <v>3000.3882354719794</v>
      </c>
    </row>
    <row r="1532" spans="1:7">
      <c r="A1532" s="602">
        <v>57</v>
      </c>
      <c r="B1532" s="610" t="s">
        <v>3099</v>
      </c>
      <c r="C1532" s="546" t="s">
        <v>2349</v>
      </c>
      <c r="D1532" s="611">
        <v>958.31999999999994</v>
      </c>
      <c r="E1532" s="616">
        <v>2.2955385600000002</v>
      </c>
      <c r="F1532" s="522">
        <f t="shared" si="128"/>
        <v>2.9815917964675682</v>
      </c>
      <c r="G1532" s="522">
        <f t="shared" si="130"/>
        <v>2857.3190503907999</v>
      </c>
    </row>
    <row r="1533" spans="1:7">
      <c r="A1533" s="602">
        <v>58</v>
      </c>
      <c r="B1533" s="610" t="s">
        <v>3100</v>
      </c>
      <c r="C1533" s="546" t="s">
        <v>2349</v>
      </c>
      <c r="D1533" s="611">
        <v>2185.2000000000003</v>
      </c>
      <c r="E1533" s="616">
        <v>1.7129145600000002</v>
      </c>
      <c r="F1533" s="522">
        <f t="shared" si="128"/>
        <v>2.2248426095468656</v>
      </c>
      <c r="G1533" s="522">
        <f t="shared" si="130"/>
        <v>4861.726070381811</v>
      </c>
    </row>
    <row r="1534" spans="1:7">
      <c r="A1534" s="602">
        <v>59</v>
      </c>
      <c r="B1534" s="610" t="s">
        <v>3101</v>
      </c>
      <c r="C1534" s="546" t="s">
        <v>107</v>
      </c>
      <c r="D1534" s="611">
        <v>1828.8</v>
      </c>
      <c r="E1534" s="616">
        <v>0.76906368000000014</v>
      </c>
      <c r="F1534" s="522">
        <f t="shared" si="128"/>
        <v>0.9989089267353275</v>
      </c>
      <c r="G1534" s="522">
        <f t="shared" si="130"/>
        <v>1826.8046452135668</v>
      </c>
    </row>
    <row r="1535" spans="1:7" ht="25.5">
      <c r="A1535" s="602">
        <v>60</v>
      </c>
      <c r="B1535" s="610" t="s">
        <v>3102</v>
      </c>
      <c r="C1535" s="546" t="s">
        <v>107</v>
      </c>
      <c r="D1535" s="611">
        <v>871.2</v>
      </c>
      <c r="E1535" s="616">
        <v>0.87393600000000005</v>
      </c>
      <c r="F1535" s="522">
        <f t="shared" ref="F1535:F1553" si="131">E1535*$H$3</f>
        <v>1.1351237803810539</v>
      </c>
      <c r="G1535" s="522">
        <f t="shared" si="130"/>
        <v>988.91983746797416</v>
      </c>
    </row>
    <row r="1536" spans="1:7" ht="25.5">
      <c r="A1536" s="602">
        <v>61</v>
      </c>
      <c r="B1536" s="610" t="s">
        <v>3103</v>
      </c>
      <c r="C1536" s="546" t="s">
        <v>107</v>
      </c>
      <c r="D1536" s="611">
        <v>871.2</v>
      </c>
      <c r="E1536" s="616">
        <v>1.32838272</v>
      </c>
      <c r="F1536" s="522">
        <f t="shared" si="131"/>
        <v>1.7253881461792018</v>
      </c>
      <c r="G1536" s="522">
        <f t="shared" ref="G1536:G1553" si="132">F1536*D1536</f>
        <v>1503.1581529513207</v>
      </c>
    </row>
    <row r="1537" spans="1:7" ht="25.5">
      <c r="A1537" s="602">
        <v>62</v>
      </c>
      <c r="B1537" s="610" t="s">
        <v>3104</v>
      </c>
      <c r="C1537" s="546" t="s">
        <v>107</v>
      </c>
      <c r="D1537" s="611">
        <v>871.2</v>
      </c>
      <c r="E1537" s="616">
        <v>1.11863808</v>
      </c>
      <c r="F1537" s="522">
        <f t="shared" si="131"/>
        <v>1.4529584388877488</v>
      </c>
      <c r="G1537" s="522">
        <f t="shared" si="132"/>
        <v>1265.8173919590067</v>
      </c>
    </row>
    <row r="1538" spans="1:7" ht="25.5">
      <c r="A1538" s="602">
        <v>63</v>
      </c>
      <c r="B1538" s="610" t="s">
        <v>3105</v>
      </c>
      <c r="C1538" s="546" t="s">
        <v>107</v>
      </c>
      <c r="D1538" s="611">
        <v>871.2</v>
      </c>
      <c r="E1538" s="616">
        <v>0.8646140160000001</v>
      </c>
      <c r="F1538" s="522">
        <f t="shared" si="131"/>
        <v>1.1230157933903226</v>
      </c>
      <c r="G1538" s="522">
        <f t="shared" si="132"/>
        <v>978.37135920164917</v>
      </c>
    </row>
    <row r="1539" spans="1:7">
      <c r="A1539" s="602">
        <v>64</v>
      </c>
      <c r="B1539" s="610" t="s">
        <v>3106</v>
      </c>
      <c r="C1539" s="546" t="s">
        <v>107</v>
      </c>
      <c r="D1539" s="611">
        <v>561.6</v>
      </c>
      <c r="E1539" s="616">
        <v>0.66419136000000001</v>
      </c>
      <c r="F1539" s="522">
        <f t="shared" si="131"/>
        <v>0.86269407308960089</v>
      </c>
      <c r="G1539" s="522">
        <f t="shared" si="132"/>
        <v>484.48899144711987</v>
      </c>
    </row>
    <row r="1540" spans="1:7">
      <c r="A1540" s="602">
        <v>65</v>
      </c>
      <c r="B1540" s="610" t="s">
        <v>3107</v>
      </c>
      <c r="C1540" s="546" t="s">
        <v>107</v>
      </c>
      <c r="D1540" s="611">
        <v>1692</v>
      </c>
      <c r="E1540" s="616">
        <v>4.6609920000000006E-2</v>
      </c>
      <c r="F1540" s="522">
        <f t="shared" si="131"/>
        <v>6.0539934953656206E-2</v>
      </c>
      <c r="G1540" s="522">
        <f t="shared" si="132"/>
        <v>102.4335699415863</v>
      </c>
    </row>
    <row r="1541" spans="1:7">
      <c r="A1541" s="602">
        <v>66</v>
      </c>
      <c r="B1541" s="610" t="s">
        <v>3108</v>
      </c>
      <c r="C1541" s="546" t="s">
        <v>107</v>
      </c>
      <c r="D1541" s="611">
        <v>115.2</v>
      </c>
      <c r="E1541" s="616">
        <v>0.13982976</v>
      </c>
      <c r="F1541" s="522">
        <f t="shared" si="131"/>
        <v>0.1816198048609686</v>
      </c>
      <c r="G1541" s="522">
        <f t="shared" si="132"/>
        <v>20.922601519983584</v>
      </c>
    </row>
    <row r="1542" spans="1:7" ht="25.5">
      <c r="A1542" s="602">
        <v>67</v>
      </c>
      <c r="B1542" s="610" t="s">
        <v>3109</v>
      </c>
      <c r="C1542" s="546" t="s">
        <v>107</v>
      </c>
      <c r="D1542" s="611">
        <v>1692</v>
      </c>
      <c r="E1542" s="616">
        <v>0.13982976</v>
      </c>
      <c r="F1542" s="522">
        <f t="shared" si="131"/>
        <v>0.1816198048609686</v>
      </c>
      <c r="G1542" s="522">
        <f t="shared" si="132"/>
        <v>307.30070982475888</v>
      </c>
    </row>
    <row r="1543" spans="1:7">
      <c r="A1543" s="602">
        <v>68</v>
      </c>
      <c r="B1543" s="610" t="s">
        <v>3110</v>
      </c>
      <c r="C1543" s="546" t="s">
        <v>107</v>
      </c>
      <c r="D1543" s="611">
        <v>1692</v>
      </c>
      <c r="E1543" s="616">
        <v>0.34957440000000006</v>
      </c>
      <c r="F1543" s="522">
        <f t="shared" si="131"/>
        <v>0.45404951215242156</v>
      </c>
      <c r="G1543" s="522">
        <f t="shared" si="132"/>
        <v>768.25177456189726</v>
      </c>
    </row>
    <row r="1544" spans="1:7">
      <c r="A1544" s="602">
        <v>69</v>
      </c>
      <c r="B1544" s="610" t="s">
        <v>3111</v>
      </c>
      <c r="C1544" s="546" t="s">
        <v>107</v>
      </c>
      <c r="D1544" s="611">
        <v>1692</v>
      </c>
      <c r="E1544" s="616">
        <v>0.11652480000000003</v>
      </c>
      <c r="F1544" s="522">
        <f t="shared" si="131"/>
        <v>0.15134983738414054</v>
      </c>
      <c r="G1544" s="522">
        <f t="shared" si="132"/>
        <v>256.08392485396581</v>
      </c>
    </row>
    <row r="1545" spans="1:7">
      <c r="A1545" s="602">
        <v>70</v>
      </c>
      <c r="B1545" s="610" t="s">
        <v>3112</v>
      </c>
      <c r="C1545" s="546" t="s">
        <v>107</v>
      </c>
      <c r="D1545" s="611">
        <v>1152</v>
      </c>
      <c r="E1545" s="616">
        <v>5.8262400000000013E-2</v>
      </c>
      <c r="F1545" s="522">
        <f t="shared" si="131"/>
        <v>7.567491869207027E-2</v>
      </c>
      <c r="G1545" s="522">
        <f t="shared" si="132"/>
        <v>87.177506333264944</v>
      </c>
    </row>
    <row r="1546" spans="1:7" ht="25.5">
      <c r="A1546" s="602">
        <v>71</v>
      </c>
      <c r="B1546" s="610" t="s">
        <v>3113</v>
      </c>
      <c r="C1546" s="546" t="s">
        <v>107</v>
      </c>
      <c r="D1546" s="611">
        <v>3384</v>
      </c>
      <c r="E1546" s="616">
        <v>6.525388800000001E-2</v>
      </c>
      <c r="F1546" s="522">
        <f t="shared" si="131"/>
        <v>8.4755908935118696E-2</v>
      </c>
      <c r="G1546" s="522">
        <f t="shared" si="132"/>
        <v>286.81399583644168</v>
      </c>
    </row>
    <row r="1547" spans="1:7" ht="25.5">
      <c r="A1547" s="602">
        <v>72</v>
      </c>
      <c r="B1547" s="610" t="s">
        <v>3114</v>
      </c>
      <c r="C1547" s="546" t="s">
        <v>107</v>
      </c>
      <c r="D1547" s="611">
        <v>1692</v>
      </c>
      <c r="E1547" s="616">
        <v>5.4766656000000011E-2</v>
      </c>
      <c r="F1547" s="522">
        <f t="shared" si="131"/>
        <v>7.1134423570546057E-2</v>
      </c>
      <c r="G1547" s="522">
        <f t="shared" si="132"/>
        <v>120.35944468136393</v>
      </c>
    </row>
    <row r="1548" spans="1:7">
      <c r="A1548" s="602">
        <v>73</v>
      </c>
      <c r="B1548" s="610" t="s">
        <v>3115</v>
      </c>
      <c r="C1548" s="546" t="s">
        <v>107</v>
      </c>
      <c r="D1548" s="611">
        <v>2476.8000000000002</v>
      </c>
      <c r="E1548" s="616">
        <v>0.10487231999999999</v>
      </c>
      <c r="F1548" s="522">
        <f t="shared" si="131"/>
        <v>0.13621485364572644</v>
      </c>
      <c r="G1548" s="522">
        <f t="shared" si="132"/>
        <v>337.37694950973525</v>
      </c>
    </row>
    <row r="1549" spans="1:7">
      <c r="A1549" s="602">
        <v>74</v>
      </c>
      <c r="B1549" s="610" t="s">
        <v>3116</v>
      </c>
      <c r="C1549" s="546" t="s">
        <v>107</v>
      </c>
      <c r="D1549" s="622">
        <v>4449.6000000000004</v>
      </c>
      <c r="E1549" s="616">
        <v>6.9914879999999999E-2</v>
      </c>
      <c r="F1549" s="522">
        <f t="shared" si="131"/>
        <v>9.0809902430484299E-2</v>
      </c>
      <c r="G1549" s="522">
        <f t="shared" si="132"/>
        <v>404.06774185468299</v>
      </c>
    </row>
    <row r="1550" spans="1:7">
      <c r="A1550" s="602">
        <v>75</v>
      </c>
      <c r="B1550" s="610" t="s">
        <v>3117</v>
      </c>
      <c r="C1550" s="546" t="s">
        <v>107</v>
      </c>
      <c r="D1550" s="611">
        <v>2476.8000000000002</v>
      </c>
      <c r="E1550" s="616">
        <v>2.6800704000000005E-2</v>
      </c>
      <c r="F1550" s="522">
        <f t="shared" si="131"/>
        <v>3.4810462598352319E-2</v>
      </c>
      <c r="G1550" s="522">
        <f t="shared" si="132"/>
        <v>86.218553763599033</v>
      </c>
    </row>
    <row r="1551" spans="1:7">
      <c r="A1551" s="602">
        <v>76</v>
      </c>
      <c r="B1551" s="610" t="s">
        <v>3118</v>
      </c>
      <c r="C1551" s="546" t="s">
        <v>107</v>
      </c>
      <c r="D1551" s="611">
        <v>2476.8000000000002</v>
      </c>
      <c r="E1551" s="616">
        <v>2.5635456000000001E-2</v>
      </c>
      <c r="F1551" s="522">
        <f t="shared" si="131"/>
        <v>3.3296964224510915E-2</v>
      </c>
      <c r="G1551" s="522">
        <f t="shared" si="132"/>
        <v>82.469920991268637</v>
      </c>
    </row>
    <row r="1552" spans="1:7">
      <c r="A1552" s="602">
        <v>77</v>
      </c>
      <c r="B1552" s="610" t="s">
        <v>3119</v>
      </c>
      <c r="C1552" s="546" t="s">
        <v>107</v>
      </c>
      <c r="D1552" s="622">
        <v>4449.6000000000004</v>
      </c>
      <c r="E1552" s="616">
        <v>1.1652480000000002E-2</v>
      </c>
      <c r="F1552" s="522">
        <f t="shared" si="131"/>
        <v>1.5134983738414052E-2</v>
      </c>
      <c r="G1552" s="522">
        <f t="shared" si="132"/>
        <v>67.344623642447175</v>
      </c>
    </row>
    <row r="1553" spans="1:7">
      <c r="A1553" s="602">
        <v>78</v>
      </c>
      <c r="B1553" s="610" t="s">
        <v>3120</v>
      </c>
      <c r="C1553" s="546" t="s">
        <v>2349</v>
      </c>
      <c r="D1553" s="611">
        <v>1692</v>
      </c>
      <c r="E1553" s="616">
        <v>3.5633283840000001</v>
      </c>
      <c r="F1553" s="522">
        <f t="shared" si="131"/>
        <v>4.628278027207017</v>
      </c>
      <c r="G1553" s="522">
        <f t="shared" si="132"/>
        <v>7831.0464220342728</v>
      </c>
    </row>
    <row r="1554" spans="1:7">
      <c r="A1554" s="529"/>
      <c r="B1554" s="530" t="s">
        <v>11</v>
      </c>
      <c r="C1554" s="529"/>
      <c r="D1554" s="531"/>
      <c r="E1554" s="529"/>
      <c r="F1554" s="529"/>
      <c r="G1554" s="532">
        <f>SUM(G1471:G1553)</f>
        <v>67266.86533819139</v>
      </c>
    </row>
    <row r="1555" spans="1:7">
      <c r="A1555" s="755" t="s">
        <v>4290</v>
      </c>
      <c r="B1555" s="755"/>
      <c r="C1555" s="755"/>
      <c r="D1555" s="755"/>
      <c r="E1555" s="755"/>
      <c r="F1555" s="755"/>
      <c r="G1555" s="755"/>
    </row>
    <row r="1556" spans="1:7" ht="25.5">
      <c r="A1556" s="596">
        <v>1</v>
      </c>
      <c r="B1556" s="597" t="s">
        <v>3292</v>
      </c>
      <c r="C1556" s="598" t="s">
        <v>3090</v>
      </c>
      <c r="D1556" s="599">
        <v>335.05</v>
      </c>
      <c r="E1556" s="599">
        <v>13.609517280000002</v>
      </c>
      <c r="F1556" s="522">
        <f t="shared" ref="F1556:F1608" si="133">E1556*$H$3</f>
        <v>17.676908496771937</v>
      </c>
      <c r="G1556" s="522">
        <f t="shared" ref="G1556" si="134">F1556*D1556</f>
        <v>5922.6481918434374</v>
      </c>
    </row>
    <row r="1557" spans="1:7" ht="25.5">
      <c r="A1557" s="596">
        <v>2</v>
      </c>
      <c r="B1557" s="597" t="s">
        <v>3293</v>
      </c>
      <c r="C1557" s="598" t="s">
        <v>2708</v>
      </c>
      <c r="D1557" s="599">
        <v>6701</v>
      </c>
      <c r="E1557" s="599">
        <v>5.9863980240000005</v>
      </c>
      <c r="F1557" s="522">
        <f t="shared" si="133"/>
        <v>7.7755153190491644</v>
      </c>
      <c r="G1557" s="568">
        <f t="shared" ref="G1557:G1608" si="135">F1557*D1557</f>
        <v>52103.728152948453</v>
      </c>
    </row>
    <row r="1558" spans="1:7" ht="25.5">
      <c r="A1558" s="565">
        <v>3</v>
      </c>
      <c r="B1558" s="566" t="s">
        <v>3294</v>
      </c>
      <c r="C1558" s="567" t="s">
        <v>3205</v>
      </c>
      <c r="D1558" s="568">
        <v>5.3925000000000001</v>
      </c>
      <c r="E1558" s="568">
        <v>388.16612220000002</v>
      </c>
      <c r="F1558" s="522">
        <f t="shared" si="133"/>
        <v>504.17490073359846</v>
      </c>
      <c r="G1558" s="568">
        <f t="shared" si="135"/>
        <v>2718.7631522059296</v>
      </c>
    </row>
    <row r="1559" spans="1:7">
      <c r="A1559" s="565">
        <v>4</v>
      </c>
      <c r="B1559" s="566" t="s">
        <v>3295</v>
      </c>
      <c r="C1559" s="567" t="s">
        <v>73</v>
      </c>
      <c r="D1559" s="568">
        <v>8628</v>
      </c>
      <c r="E1559" s="568">
        <v>1.820916</v>
      </c>
      <c r="F1559" s="522">
        <f t="shared" si="133"/>
        <v>2.3651217636947637</v>
      </c>
      <c r="G1559" s="568">
        <f t="shared" si="135"/>
        <v>20406.270577158422</v>
      </c>
    </row>
    <row r="1560" spans="1:7">
      <c r="A1560" s="596">
        <v>5</v>
      </c>
      <c r="B1560" s="597" t="s">
        <v>3296</v>
      </c>
      <c r="C1560" s="598" t="s">
        <v>3133</v>
      </c>
      <c r="D1560" s="599">
        <v>395.6</v>
      </c>
      <c r="E1560" s="599">
        <v>9.8042148000000005</v>
      </c>
      <c r="F1560" s="522">
        <f t="shared" si="133"/>
        <v>12.734339090555689</v>
      </c>
      <c r="G1560" s="568">
        <f t="shared" si="135"/>
        <v>5037.7045442238314</v>
      </c>
    </row>
    <row r="1561" spans="1:7">
      <c r="A1561" s="565">
        <v>6</v>
      </c>
      <c r="B1561" s="566" t="s">
        <v>3297</v>
      </c>
      <c r="C1561" s="567" t="s">
        <v>3133</v>
      </c>
      <c r="D1561" s="569">
        <v>253.2</v>
      </c>
      <c r="E1561" s="568">
        <v>116.03568432000002</v>
      </c>
      <c r="F1561" s="522">
        <f t="shared" si="133"/>
        <v>150.7145427633385</v>
      </c>
      <c r="G1561" s="568">
        <f t="shared" si="135"/>
        <v>38160.922227677307</v>
      </c>
    </row>
    <row r="1562" spans="1:7">
      <c r="A1562" s="565">
        <v>7</v>
      </c>
      <c r="B1562" s="566" t="s">
        <v>3298</v>
      </c>
      <c r="C1562" s="567" t="s">
        <v>73</v>
      </c>
      <c r="D1562" s="569">
        <v>104.3184</v>
      </c>
      <c r="E1562" s="568">
        <v>204.71058960000008</v>
      </c>
      <c r="F1562" s="522">
        <f t="shared" si="133"/>
        <v>265.89116176789435</v>
      </c>
      <c r="G1562" s="568">
        <f t="shared" si="135"/>
        <v>27737.340569767908</v>
      </c>
    </row>
    <row r="1563" spans="1:7" ht="38.25">
      <c r="A1563" s="596">
        <v>8</v>
      </c>
      <c r="B1563" s="597" t="s">
        <v>3299</v>
      </c>
      <c r="C1563" s="598" t="s">
        <v>3133</v>
      </c>
      <c r="D1563" s="599">
        <v>253.2</v>
      </c>
      <c r="E1563" s="599">
        <v>315.65345976000003</v>
      </c>
      <c r="F1563" s="522">
        <f t="shared" si="133"/>
        <v>409.990832890658</v>
      </c>
      <c r="G1563" s="568">
        <f t="shared" si="135"/>
        <v>103809.6788879146</v>
      </c>
    </row>
    <row r="1564" spans="1:7">
      <c r="A1564" s="565">
        <v>9</v>
      </c>
      <c r="B1564" s="566" t="s">
        <v>3300</v>
      </c>
      <c r="C1564" s="567" t="s">
        <v>3133</v>
      </c>
      <c r="D1564" s="568">
        <v>253.2</v>
      </c>
      <c r="E1564" s="568">
        <v>409.31609400000002</v>
      </c>
      <c r="F1564" s="522">
        <f t="shared" si="133"/>
        <v>531.64583218003008</v>
      </c>
      <c r="G1564" s="568">
        <f t="shared" si="135"/>
        <v>134612.72470798361</v>
      </c>
    </row>
    <row r="1565" spans="1:7" ht="25.5">
      <c r="A1565" s="596">
        <v>10</v>
      </c>
      <c r="B1565" s="597" t="s">
        <v>3301</v>
      </c>
      <c r="C1565" s="598" t="s">
        <v>3264</v>
      </c>
      <c r="D1565" s="599">
        <v>62.82</v>
      </c>
      <c r="E1565" s="599">
        <v>1058.9361220560002</v>
      </c>
      <c r="F1565" s="522">
        <f t="shared" si="133"/>
        <v>1375.4137305823995</v>
      </c>
      <c r="G1565" s="568">
        <f t="shared" si="135"/>
        <v>86403.490555186334</v>
      </c>
    </row>
    <row r="1566" spans="1:7">
      <c r="A1566" s="596">
        <v>11</v>
      </c>
      <c r="B1566" s="623" t="s">
        <v>3302</v>
      </c>
      <c r="C1566" s="624" t="s">
        <v>3207</v>
      </c>
      <c r="D1566" s="625"/>
      <c r="E1566" s="626">
        <v>278.80379999999997</v>
      </c>
      <c r="F1566" s="522">
        <f t="shared" si="133"/>
        <v>362.12814604342105</v>
      </c>
      <c r="G1566" s="522">
        <f t="shared" si="135"/>
        <v>0</v>
      </c>
    </row>
    <row r="1567" spans="1:7">
      <c r="A1567" s="565">
        <v>12</v>
      </c>
      <c r="B1567" s="566" t="s">
        <v>3257</v>
      </c>
      <c r="C1567" s="567" t="s">
        <v>73</v>
      </c>
      <c r="D1567" s="568">
        <v>0</v>
      </c>
      <c r="E1567" s="568">
        <v>1.820916</v>
      </c>
      <c r="F1567" s="522">
        <f t="shared" si="133"/>
        <v>2.3651217636947637</v>
      </c>
      <c r="G1567" s="522">
        <f t="shared" si="135"/>
        <v>0</v>
      </c>
    </row>
    <row r="1568" spans="1:7">
      <c r="A1568" s="565">
        <v>13</v>
      </c>
      <c r="B1568" s="566" t="s">
        <v>3303</v>
      </c>
      <c r="C1568" s="567" t="s">
        <v>3090</v>
      </c>
      <c r="D1568" s="568"/>
      <c r="E1568" s="568">
        <v>13.609517280000002</v>
      </c>
      <c r="F1568" s="522">
        <f t="shared" si="133"/>
        <v>17.676908496771937</v>
      </c>
      <c r="G1568" s="522">
        <f t="shared" si="135"/>
        <v>0</v>
      </c>
    </row>
    <row r="1569" spans="1:7">
      <c r="A1569" s="596">
        <v>14</v>
      </c>
      <c r="B1569" s="597" t="s">
        <v>3304</v>
      </c>
      <c r="C1569" s="598" t="s">
        <v>3090</v>
      </c>
      <c r="D1569" s="599"/>
      <c r="E1569" s="599">
        <v>47.681484642508813</v>
      </c>
      <c r="F1569" s="522">
        <f t="shared" si="133"/>
        <v>61.931751411528722</v>
      </c>
      <c r="G1569" s="522">
        <f t="shared" si="135"/>
        <v>0</v>
      </c>
    </row>
    <row r="1570" spans="1:7">
      <c r="A1570" s="565">
        <v>15</v>
      </c>
      <c r="B1570" s="566" t="s">
        <v>3305</v>
      </c>
      <c r="C1570" s="567" t="s">
        <v>3090</v>
      </c>
      <c r="D1570" s="568"/>
      <c r="E1570" s="568">
        <v>26.407041240000005</v>
      </c>
      <c r="F1570" s="522">
        <f t="shared" si="133"/>
        <v>34.299148314095305</v>
      </c>
      <c r="G1570" s="522">
        <f t="shared" si="135"/>
        <v>0</v>
      </c>
    </row>
    <row r="1571" spans="1:7">
      <c r="A1571" s="596">
        <v>15</v>
      </c>
      <c r="B1571" s="597" t="s">
        <v>3306</v>
      </c>
      <c r="C1571" s="598" t="s">
        <v>73</v>
      </c>
      <c r="D1571" s="600">
        <v>4.1150000000000002</v>
      </c>
      <c r="E1571" s="599">
        <v>136.69400999999999</v>
      </c>
      <c r="F1571" s="522">
        <f t="shared" si="133"/>
        <v>177.546892892209</v>
      </c>
      <c r="G1571" s="522">
        <f t="shared" si="135"/>
        <v>730.60546425144003</v>
      </c>
    </row>
    <row r="1572" spans="1:7">
      <c r="A1572" s="596">
        <v>16</v>
      </c>
      <c r="B1572" s="597" t="s">
        <v>3307</v>
      </c>
      <c r="C1572" s="598" t="s">
        <v>2556</v>
      </c>
      <c r="D1572" s="599">
        <v>317.07100000000003</v>
      </c>
      <c r="E1572" s="599">
        <v>1.7245670400000004</v>
      </c>
      <c r="F1572" s="522">
        <f t="shared" si="133"/>
        <v>2.2399775932852801</v>
      </c>
      <c r="G1572" s="522">
        <f t="shared" si="135"/>
        <v>710.23193548055713</v>
      </c>
    </row>
    <row r="1573" spans="1:7">
      <c r="A1573" s="596">
        <v>17</v>
      </c>
      <c r="B1573" s="597" t="s">
        <v>3308</v>
      </c>
      <c r="C1573" s="598" t="s">
        <v>2556</v>
      </c>
      <c r="D1573" s="599">
        <v>1610.2180000000001</v>
      </c>
      <c r="E1573" s="599">
        <v>1.2351628800000003</v>
      </c>
      <c r="F1573" s="522">
        <f t="shared" si="133"/>
        <v>1.6043082762718897</v>
      </c>
      <c r="G1573" s="522">
        <f t="shared" si="135"/>
        <v>2583.2860640019699</v>
      </c>
    </row>
    <row r="1574" spans="1:7">
      <c r="A1574" s="596">
        <v>18</v>
      </c>
      <c r="B1574" s="597" t="s">
        <v>3309</v>
      </c>
      <c r="C1574" s="598" t="s">
        <v>2556</v>
      </c>
      <c r="D1574" s="599">
        <v>2493.14</v>
      </c>
      <c r="E1574" s="599">
        <v>0.39618432000000015</v>
      </c>
      <c r="F1574" s="522">
        <f t="shared" si="133"/>
        <v>0.5145894471060779</v>
      </c>
      <c r="G1574" s="522">
        <f t="shared" si="135"/>
        <v>1282.943534158047</v>
      </c>
    </row>
    <row r="1575" spans="1:7">
      <c r="A1575" s="596">
        <v>19</v>
      </c>
      <c r="B1575" s="597" t="s">
        <v>3310</v>
      </c>
      <c r="C1575" s="598" t="s">
        <v>2556</v>
      </c>
      <c r="D1575" s="599">
        <v>303.09090909090912</v>
      </c>
      <c r="E1575" s="599">
        <v>0.92054592000000024</v>
      </c>
      <c r="F1575" s="522">
        <f t="shared" si="133"/>
        <v>1.1956637153347103</v>
      </c>
      <c r="G1575" s="522">
        <f t="shared" si="135"/>
        <v>362.39480244781129</v>
      </c>
    </row>
    <row r="1576" spans="1:7">
      <c r="A1576" s="596">
        <v>20</v>
      </c>
      <c r="B1576" s="597" t="s">
        <v>3311</v>
      </c>
      <c r="C1576" s="598" t="s">
        <v>73</v>
      </c>
      <c r="D1576" s="599">
        <v>0.68195454545454537</v>
      </c>
      <c r="E1576" s="599">
        <v>436.96800000000013</v>
      </c>
      <c r="F1576" s="522">
        <f t="shared" si="133"/>
        <v>567.56189019052704</v>
      </c>
      <c r="G1576" s="522">
        <f t="shared" si="135"/>
        <v>387.05141084220344</v>
      </c>
    </row>
    <row r="1577" spans="1:7" ht="25.5">
      <c r="A1577" s="596">
        <v>21</v>
      </c>
      <c r="B1577" s="597" t="s">
        <v>3312</v>
      </c>
      <c r="C1577" s="598" t="s">
        <v>3133</v>
      </c>
      <c r="D1577" s="599">
        <v>5</v>
      </c>
      <c r="E1577" s="599">
        <v>136.33109298720001</v>
      </c>
      <c r="F1577" s="522">
        <f t="shared" si="133"/>
        <v>177.0755131441106</v>
      </c>
      <c r="G1577" s="522">
        <f t="shared" si="135"/>
        <v>885.37756572055298</v>
      </c>
    </row>
    <row r="1578" spans="1:7">
      <c r="A1578" s="582"/>
      <c r="B1578" s="593" t="s">
        <v>3345</v>
      </c>
      <c r="C1578" s="567"/>
      <c r="D1578" s="568"/>
      <c r="E1578" s="568"/>
      <c r="F1578" s="522">
        <f t="shared" si="133"/>
        <v>0</v>
      </c>
      <c r="G1578" s="522">
        <f t="shared" si="135"/>
        <v>0</v>
      </c>
    </row>
    <row r="1579" spans="1:7">
      <c r="A1579" s="596">
        <v>22</v>
      </c>
      <c r="B1579" s="597" t="s">
        <v>3268</v>
      </c>
      <c r="C1579" s="598" t="s">
        <v>73</v>
      </c>
      <c r="D1579" s="600">
        <v>0.65400000000000003</v>
      </c>
      <c r="E1579" s="599">
        <v>240.26509209600005</v>
      </c>
      <c r="F1579" s="522">
        <f t="shared" si="133"/>
        <v>312.07161580895354</v>
      </c>
      <c r="G1579" s="522">
        <f t="shared" si="135"/>
        <v>204.09483673905561</v>
      </c>
    </row>
    <row r="1580" spans="1:7">
      <c r="A1580" s="596">
        <v>23</v>
      </c>
      <c r="B1580" s="597" t="s">
        <v>3313</v>
      </c>
      <c r="C1580" s="598" t="s">
        <v>2556</v>
      </c>
      <c r="D1580" s="599">
        <v>55.56</v>
      </c>
      <c r="E1580" s="599">
        <v>0.81567360000000011</v>
      </c>
      <c r="F1580" s="522">
        <f t="shared" si="133"/>
        <v>1.0594488616889837</v>
      </c>
      <c r="G1580" s="522">
        <f t="shared" si="135"/>
        <v>58.862978755439933</v>
      </c>
    </row>
    <row r="1581" spans="1:7">
      <c r="A1581" s="596">
        <v>24</v>
      </c>
      <c r="B1581" s="597" t="s">
        <v>3309</v>
      </c>
      <c r="C1581" s="598" t="s">
        <v>2556</v>
      </c>
      <c r="D1581" s="599">
        <v>94.56</v>
      </c>
      <c r="E1581" s="599">
        <v>0.39618432000000015</v>
      </c>
      <c r="F1581" s="522">
        <f t="shared" si="133"/>
        <v>0.5145894471060779</v>
      </c>
      <c r="G1581" s="522">
        <f t="shared" si="135"/>
        <v>48.65957811835073</v>
      </c>
    </row>
    <row r="1582" spans="1:7">
      <c r="A1582" s="596">
        <v>25</v>
      </c>
      <c r="B1582" s="597" t="s">
        <v>3314</v>
      </c>
      <c r="C1582" s="598" t="s">
        <v>2556</v>
      </c>
      <c r="D1582" s="599">
        <v>121.04999999999998</v>
      </c>
      <c r="E1582" s="599">
        <v>0.36472262400000011</v>
      </c>
      <c r="F1582" s="522">
        <f t="shared" si="133"/>
        <v>0.47372499101235993</v>
      </c>
      <c r="G1582" s="522">
        <f t="shared" si="135"/>
        <v>57.344410162046159</v>
      </c>
    </row>
    <row r="1583" spans="1:7">
      <c r="A1583" s="596">
        <v>25</v>
      </c>
      <c r="B1583" s="597" t="s">
        <v>3315</v>
      </c>
      <c r="C1583" s="598" t="s">
        <v>73</v>
      </c>
      <c r="D1583" s="599">
        <v>0.33345000000000002</v>
      </c>
      <c r="E1583" s="599">
        <v>436.96800000000013</v>
      </c>
      <c r="F1583" s="522">
        <f t="shared" si="133"/>
        <v>567.56189019052704</v>
      </c>
      <c r="G1583" s="522">
        <f t="shared" si="135"/>
        <v>189.25351228403125</v>
      </c>
    </row>
    <row r="1584" spans="1:7">
      <c r="A1584" s="596">
        <v>26</v>
      </c>
      <c r="B1584" s="597" t="s">
        <v>3316</v>
      </c>
      <c r="C1584" s="598" t="s">
        <v>73</v>
      </c>
      <c r="D1584" s="627">
        <v>2.7000000000000001E-3</v>
      </c>
      <c r="E1584" s="599">
        <v>436.96800000000013</v>
      </c>
      <c r="F1584" s="522">
        <f t="shared" si="133"/>
        <v>567.56189019052704</v>
      </c>
      <c r="G1584" s="522">
        <f t="shared" si="135"/>
        <v>1.5324171035144232</v>
      </c>
    </row>
    <row r="1585" spans="1:7">
      <c r="A1585" s="596">
        <v>27</v>
      </c>
      <c r="B1585" s="597" t="s">
        <v>3317</v>
      </c>
      <c r="C1585" s="598" t="s">
        <v>107</v>
      </c>
      <c r="D1585" s="599">
        <v>12</v>
      </c>
      <c r="E1585" s="599">
        <v>2.4470208000000007</v>
      </c>
      <c r="F1585" s="522">
        <f t="shared" si="133"/>
        <v>3.1783465850669512</v>
      </c>
      <c r="G1585" s="522">
        <f t="shared" si="135"/>
        <v>38.140159020803416</v>
      </c>
    </row>
    <row r="1586" spans="1:7">
      <c r="A1586" s="596">
        <v>28</v>
      </c>
      <c r="B1586" s="597" t="s">
        <v>2356</v>
      </c>
      <c r="C1586" s="598" t="s">
        <v>107</v>
      </c>
      <c r="D1586" s="599">
        <v>3</v>
      </c>
      <c r="E1586" s="599">
        <v>3.4957440000000011</v>
      </c>
      <c r="F1586" s="522">
        <f t="shared" si="133"/>
        <v>4.5404951215242164</v>
      </c>
      <c r="G1586" s="522">
        <f t="shared" si="135"/>
        <v>13.621485364572649</v>
      </c>
    </row>
    <row r="1587" spans="1:7">
      <c r="A1587" s="596">
        <v>29</v>
      </c>
      <c r="B1587" s="597" t="s">
        <v>3269</v>
      </c>
      <c r="C1587" s="598" t="s">
        <v>3133</v>
      </c>
      <c r="D1587" s="599">
        <v>0.17004</v>
      </c>
      <c r="E1587" s="599">
        <v>136.33109298720001</v>
      </c>
      <c r="F1587" s="522">
        <f t="shared" si="133"/>
        <v>177.0755131441106</v>
      </c>
      <c r="G1587" s="522">
        <f t="shared" si="135"/>
        <v>30.109920255024566</v>
      </c>
    </row>
    <row r="1588" spans="1:7">
      <c r="A1588" s="582"/>
      <c r="B1588" s="593" t="s">
        <v>3318</v>
      </c>
      <c r="C1588" s="567"/>
      <c r="D1588" s="568"/>
      <c r="E1588" s="568"/>
      <c r="F1588" s="522">
        <f t="shared" si="133"/>
        <v>0</v>
      </c>
      <c r="G1588" s="522">
        <f t="shared" si="135"/>
        <v>0</v>
      </c>
    </row>
    <row r="1589" spans="1:7">
      <c r="A1589" s="596">
        <v>30</v>
      </c>
      <c r="B1589" s="597" t="s">
        <v>3340</v>
      </c>
      <c r="C1589" s="598" t="s">
        <v>73</v>
      </c>
      <c r="D1589" s="600">
        <v>0.42000000000000004</v>
      </c>
      <c r="E1589" s="599">
        <v>240.26509209600005</v>
      </c>
      <c r="F1589" s="522">
        <f t="shared" si="133"/>
        <v>312.07161580895354</v>
      </c>
      <c r="G1589" s="522">
        <f t="shared" si="135"/>
        <v>131.07007863976051</v>
      </c>
    </row>
    <row r="1590" spans="1:7">
      <c r="A1590" s="596">
        <v>31</v>
      </c>
      <c r="B1590" s="597" t="s">
        <v>3313</v>
      </c>
      <c r="C1590" s="598" t="s">
        <v>2556</v>
      </c>
      <c r="D1590" s="599">
        <v>89.76</v>
      </c>
      <c r="E1590" s="599">
        <v>0.81567360000000011</v>
      </c>
      <c r="F1590" s="522">
        <f t="shared" si="133"/>
        <v>1.0594488616889837</v>
      </c>
      <c r="G1590" s="522">
        <f t="shared" si="135"/>
        <v>95.096129825203178</v>
      </c>
    </row>
    <row r="1591" spans="1:7">
      <c r="A1591" s="596">
        <v>32</v>
      </c>
      <c r="B1591" s="597" t="s">
        <v>3309</v>
      </c>
      <c r="C1591" s="598" t="s">
        <v>2556</v>
      </c>
      <c r="D1591" s="599">
        <v>85.199999999999989</v>
      </c>
      <c r="E1591" s="599">
        <v>0.39618432000000015</v>
      </c>
      <c r="F1591" s="522">
        <f t="shared" si="133"/>
        <v>0.5145894471060779</v>
      </c>
      <c r="G1591" s="522">
        <f t="shared" si="135"/>
        <v>43.843020893437831</v>
      </c>
    </row>
    <row r="1592" spans="1:7">
      <c r="A1592" s="596">
        <v>33</v>
      </c>
      <c r="B1592" s="597" t="s">
        <v>3314</v>
      </c>
      <c r="C1592" s="598" t="s">
        <v>2556</v>
      </c>
      <c r="D1592" s="599">
        <v>30.36</v>
      </c>
      <c r="E1592" s="599">
        <v>0.36472262400000011</v>
      </c>
      <c r="F1592" s="522">
        <f t="shared" si="133"/>
        <v>0.47372499101235993</v>
      </c>
      <c r="G1592" s="522">
        <f t="shared" si="135"/>
        <v>14.382290727135247</v>
      </c>
    </row>
    <row r="1593" spans="1:7">
      <c r="A1593" s="596">
        <v>34</v>
      </c>
      <c r="B1593" s="597" t="s">
        <v>3315</v>
      </c>
      <c r="C1593" s="598" t="s">
        <v>73</v>
      </c>
      <c r="D1593" s="599">
        <v>8.5439999999999988E-2</v>
      </c>
      <c r="E1593" s="599">
        <v>436.96800000000013</v>
      </c>
      <c r="F1593" s="522">
        <f t="shared" si="133"/>
        <v>567.56189019052704</v>
      </c>
      <c r="G1593" s="522">
        <f t="shared" si="135"/>
        <v>48.492487897878625</v>
      </c>
    </row>
    <row r="1594" spans="1:7">
      <c r="A1594" s="596">
        <v>35</v>
      </c>
      <c r="B1594" s="597" t="s">
        <v>3317</v>
      </c>
      <c r="C1594" s="598" t="s">
        <v>107</v>
      </c>
      <c r="D1594" s="599">
        <v>24</v>
      </c>
      <c r="E1594" s="599">
        <v>2.4470208000000007</v>
      </c>
      <c r="F1594" s="522">
        <f t="shared" si="133"/>
        <v>3.1783465850669512</v>
      </c>
      <c r="G1594" s="522">
        <f t="shared" si="135"/>
        <v>76.280318041606833</v>
      </c>
    </row>
    <row r="1595" spans="1:7">
      <c r="A1595" s="596">
        <v>36</v>
      </c>
      <c r="B1595" s="597" t="s">
        <v>2356</v>
      </c>
      <c r="C1595" s="598" t="s">
        <v>107</v>
      </c>
      <c r="D1595" s="599">
        <v>12</v>
      </c>
      <c r="E1595" s="599">
        <v>3.4957440000000011</v>
      </c>
      <c r="F1595" s="522">
        <f t="shared" si="133"/>
        <v>4.5404951215242164</v>
      </c>
      <c r="G1595" s="522">
        <f t="shared" si="135"/>
        <v>54.485941458290597</v>
      </c>
    </row>
    <row r="1596" spans="1:7">
      <c r="A1596" s="596">
        <v>37</v>
      </c>
      <c r="B1596" s="597" t="s">
        <v>3269</v>
      </c>
      <c r="C1596" s="598" t="s">
        <v>3133</v>
      </c>
      <c r="D1596" s="599">
        <v>0.10920000000000002</v>
      </c>
      <c r="E1596" s="599">
        <v>136.33109298720001</v>
      </c>
      <c r="F1596" s="522">
        <f t="shared" si="133"/>
        <v>177.0755131441106</v>
      </c>
      <c r="G1596" s="522">
        <f t="shared" si="135"/>
        <v>19.33664603533688</v>
      </c>
    </row>
    <row r="1597" spans="1:7">
      <c r="A1597" s="596">
        <v>38</v>
      </c>
      <c r="B1597" s="623" t="s">
        <v>3302</v>
      </c>
      <c r="C1597" s="624" t="s">
        <v>3207</v>
      </c>
      <c r="D1597" s="625">
        <v>0.80999999999999983</v>
      </c>
      <c r="E1597" s="626">
        <v>278.80379999999997</v>
      </c>
      <c r="F1597" s="522">
        <f t="shared" si="133"/>
        <v>362.12814604342105</v>
      </c>
      <c r="G1597" s="522">
        <f t="shared" si="135"/>
        <v>293.323798295171</v>
      </c>
    </row>
    <row r="1598" spans="1:7">
      <c r="A1598" s="565">
        <v>39</v>
      </c>
      <c r="B1598" s="566" t="s">
        <v>3303</v>
      </c>
      <c r="C1598" s="567" t="s">
        <v>3090</v>
      </c>
      <c r="D1598" s="568">
        <v>10.8</v>
      </c>
      <c r="E1598" s="568">
        <v>13.609517280000002</v>
      </c>
      <c r="F1598" s="522">
        <f t="shared" si="133"/>
        <v>17.676908496771937</v>
      </c>
      <c r="G1598" s="522">
        <f t="shared" si="135"/>
        <v>190.91061176513693</v>
      </c>
    </row>
    <row r="1599" spans="1:7">
      <c r="A1599" s="596">
        <v>40</v>
      </c>
      <c r="B1599" s="597" t="s">
        <v>3304</v>
      </c>
      <c r="C1599" s="598" t="s">
        <v>3090</v>
      </c>
      <c r="D1599" s="599">
        <v>67.5</v>
      </c>
      <c r="E1599" s="599">
        <v>47.681484642508813</v>
      </c>
      <c r="F1599" s="522">
        <f t="shared" si="133"/>
        <v>61.931751411528722</v>
      </c>
      <c r="G1599" s="522">
        <f t="shared" si="135"/>
        <v>4180.3932202781889</v>
      </c>
    </row>
    <row r="1600" spans="1:7">
      <c r="A1600" s="596">
        <v>41</v>
      </c>
      <c r="B1600" s="597" t="s">
        <v>3306</v>
      </c>
      <c r="C1600" s="598" t="s">
        <v>73</v>
      </c>
      <c r="D1600" s="600">
        <v>7.6653000000000011</v>
      </c>
      <c r="E1600" s="599">
        <v>602.79321000000004</v>
      </c>
      <c r="F1600" s="522">
        <f t="shared" si="133"/>
        <v>782.94624242877103</v>
      </c>
      <c r="G1600" s="522">
        <f t="shared" si="135"/>
        <v>6001.5178320892592</v>
      </c>
    </row>
    <row r="1601" spans="1:7">
      <c r="A1601" s="596">
        <v>42</v>
      </c>
      <c r="B1601" s="597" t="s">
        <v>3319</v>
      </c>
      <c r="C1601" s="598" t="s">
        <v>2708</v>
      </c>
      <c r="D1601" s="599">
        <v>1215</v>
      </c>
      <c r="E1601" s="599">
        <v>0.53601408000000017</v>
      </c>
      <c r="F1601" s="522">
        <f t="shared" si="133"/>
        <v>0.69620925196704653</v>
      </c>
      <c r="G1601" s="522">
        <f t="shared" si="135"/>
        <v>845.89424113996154</v>
      </c>
    </row>
    <row r="1602" spans="1:7" ht="25.5">
      <c r="A1602" s="596">
        <v>43</v>
      </c>
      <c r="B1602" s="597" t="s">
        <v>3312</v>
      </c>
      <c r="C1602" s="598" t="s">
        <v>3133</v>
      </c>
      <c r="D1602" s="599">
        <v>1.9929780000000001</v>
      </c>
      <c r="E1602" s="599">
        <v>136.33109298720001</v>
      </c>
      <c r="F1602" s="522">
        <f t="shared" si="133"/>
        <v>177.0755131441106</v>
      </c>
      <c r="G1602" s="522">
        <f t="shared" si="135"/>
        <v>352.90760203492329</v>
      </c>
    </row>
    <row r="1603" spans="1:7" ht="12.75" customHeight="1">
      <c r="A1603" s="582"/>
      <c r="B1603" s="628" t="s">
        <v>3320</v>
      </c>
      <c r="C1603" s="567"/>
      <c r="D1603" s="568"/>
      <c r="E1603" s="568"/>
      <c r="F1603" s="522">
        <f t="shared" si="133"/>
        <v>0</v>
      </c>
      <c r="G1603" s="522">
        <f t="shared" si="135"/>
        <v>0</v>
      </c>
    </row>
    <row r="1604" spans="1:7" ht="38.25">
      <c r="A1604" s="565">
        <v>44</v>
      </c>
      <c r="B1604" s="566" t="s">
        <v>3259</v>
      </c>
      <c r="C1604" s="567" t="s">
        <v>3133</v>
      </c>
      <c r="D1604" s="568">
        <v>27</v>
      </c>
      <c r="E1604" s="568">
        <v>5.7055368</v>
      </c>
      <c r="F1604" s="522">
        <f t="shared" si="133"/>
        <v>7.4107148595769257</v>
      </c>
      <c r="G1604" s="522">
        <f t="shared" si="135"/>
        <v>200.08930120857698</v>
      </c>
    </row>
    <row r="1605" spans="1:7" ht="25.5">
      <c r="A1605" s="565">
        <v>45</v>
      </c>
      <c r="B1605" s="566" t="s">
        <v>3260</v>
      </c>
      <c r="C1605" s="567" t="s">
        <v>3090</v>
      </c>
      <c r="D1605" s="568">
        <v>324</v>
      </c>
      <c r="E1605" s="568">
        <v>13.609517280000002</v>
      </c>
      <c r="F1605" s="522">
        <f t="shared" si="133"/>
        <v>17.676908496771937</v>
      </c>
      <c r="G1605" s="568">
        <f t="shared" si="135"/>
        <v>5727.3183529541075</v>
      </c>
    </row>
    <row r="1606" spans="1:7" ht="25.5">
      <c r="A1606" s="565">
        <v>46</v>
      </c>
      <c r="B1606" s="566" t="s">
        <v>3261</v>
      </c>
      <c r="C1606" s="567" t="s">
        <v>3090</v>
      </c>
      <c r="D1606" s="568">
        <v>270</v>
      </c>
      <c r="E1606" s="568">
        <v>40.696408446067203</v>
      </c>
      <c r="F1606" s="522">
        <f t="shared" si="133"/>
        <v>52.859089227622214</v>
      </c>
      <c r="G1606" s="568">
        <f t="shared" si="135"/>
        <v>14271.954091457997</v>
      </c>
    </row>
    <row r="1607" spans="1:7">
      <c r="A1607" s="565">
        <v>47</v>
      </c>
      <c r="B1607" s="566" t="s">
        <v>3218</v>
      </c>
      <c r="C1607" s="567" t="s">
        <v>73</v>
      </c>
      <c r="D1607" s="569">
        <v>14.534999999999998</v>
      </c>
      <c r="E1607" s="568">
        <v>252.47078841600006</v>
      </c>
      <c r="F1607" s="522">
        <f t="shared" si="133"/>
        <v>327.92515216509577</v>
      </c>
      <c r="G1607" s="568">
        <f t="shared" si="135"/>
        <v>4766.3920867196666</v>
      </c>
    </row>
    <row r="1608" spans="1:7" ht="25.5">
      <c r="A1608" s="565">
        <v>48</v>
      </c>
      <c r="B1608" s="566" t="s">
        <v>3262</v>
      </c>
      <c r="C1608" s="567" t="s">
        <v>3133</v>
      </c>
      <c r="D1608" s="569">
        <v>27</v>
      </c>
      <c r="E1608" s="568">
        <v>1472.2398330000003</v>
      </c>
      <c r="F1608" s="522">
        <f t="shared" si="133"/>
        <v>1912.2389338149837</v>
      </c>
      <c r="G1608" s="568">
        <f t="shared" si="135"/>
        <v>51630.451213004562</v>
      </c>
    </row>
    <row r="1609" spans="1:7">
      <c r="A1609" s="529"/>
      <c r="B1609" s="530" t="s">
        <v>11</v>
      </c>
      <c r="C1609" s="529"/>
      <c r="D1609" s="531"/>
      <c r="E1609" s="529"/>
      <c r="F1609" s="529"/>
      <c r="G1609" s="532">
        <f>SUM(G1556:G1608)</f>
        <v>573440.92090608145</v>
      </c>
    </row>
    <row r="1610" spans="1:7">
      <c r="A1610" s="755" t="s">
        <v>4291</v>
      </c>
      <c r="B1610" s="755"/>
      <c r="C1610" s="755"/>
      <c r="D1610" s="755"/>
      <c r="E1610" s="755"/>
      <c r="F1610" s="755"/>
      <c r="G1610" s="755"/>
    </row>
    <row r="1611" spans="1:7" ht="12.75" customHeight="1">
      <c r="A1611" s="629">
        <v>3</v>
      </c>
      <c r="B1611" s="629" t="s">
        <v>3355</v>
      </c>
      <c r="C1611" s="630" t="s">
        <v>3356</v>
      </c>
      <c r="D1611" s="630">
        <v>1894</v>
      </c>
      <c r="E1611" s="631">
        <v>0.874475208</v>
      </c>
      <c r="F1611" s="522">
        <f t="shared" ref="F1611:F1674" si="136">E1611*$H$3</f>
        <v>1.1358241380998932</v>
      </c>
      <c r="G1611" s="522">
        <f t="shared" ref="G1611" si="137">F1611*D1611</f>
        <v>2151.2509175611976</v>
      </c>
    </row>
    <row r="1612" spans="1:7" ht="25.5">
      <c r="A1612" s="629">
        <v>7</v>
      </c>
      <c r="B1612" s="629" t="s">
        <v>3357</v>
      </c>
      <c r="C1612" s="630" t="s">
        <v>3358</v>
      </c>
      <c r="D1612" s="630">
        <v>295</v>
      </c>
      <c r="E1612" s="631">
        <v>85.425343976832011</v>
      </c>
      <c r="F1612" s="522">
        <f t="shared" si="136"/>
        <v>110.95588166105233</v>
      </c>
      <c r="G1612" s="522">
        <f t="shared" ref="G1612:G1675" si="138">F1612*D1612</f>
        <v>32731.985090010439</v>
      </c>
    </row>
    <row r="1613" spans="1:7">
      <c r="A1613" s="629">
        <v>8</v>
      </c>
      <c r="B1613" s="629" t="s">
        <v>3359</v>
      </c>
      <c r="C1613" s="630" t="s">
        <v>73</v>
      </c>
      <c r="D1613" s="630">
        <v>0.313</v>
      </c>
      <c r="E1613" s="631">
        <v>242.75611584000004</v>
      </c>
      <c r="F1613" s="522">
        <f t="shared" si="136"/>
        <v>315.30711622237993</v>
      </c>
      <c r="G1613" s="522">
        <f t="shared" si="138"/>
        <v>98.691127377604914</v>
      </c>
    </row>
    <row r="1614" spans="1:7">
      <c r="A1614" s="629">
        <v>9</v>
      </c>
      <c r="B1614" s="629" t="s">
        <v>3360</v>
      </c>
      <c r="C1614" s="630" t="s">
        <v>73</v>
      </c>
      <c r="D1614" s="630">
        <v>0.13300000000000001</v>
      </c>
      <c r="E1614" s="631">
        <v>242.75611584000004</v>
      </c>
      <c r="F1614" s="522">
        <f t="shared" si="136"/>
        <v>315.30711622237993</v>
      </c>
      <c r="G1614" s="522">
        <f t="shared" si="138"/>
        <v>41.935846457576531</v>
      </c>
    </row>
    <row r="1615" spans="1:7">
      <c r="A1615" s="629">
        <v>10</v>
      </c>
      <c r="B1615" s="629" t="s">
        <v>3361</v>
      </c>
      <c r="C1615" s="630" t="s">
        <v>73</v>
      </c>
      <c r="D1615" s="630">
        <v>0.56499999999999995</v>
      </c>
      <c r="E1615" s="631">
        <v>252.47428416</v>
      </c>
      <c r="F1615" s="522">
        <f t="shared" si="136"/>
        <v>327.9296926602172</v>
      </c>
      <c r="G1615" s="522">
        <f t="shared" si="138"/>
        <v>185.28027635302271</v>
      </c>
    </row>
    <row r="1616" spans="1:7">
      <c r="A1616" s="629">
        <v>11</v>
      </c>
      <c r="B1616" s="629" t="s">
        <v>3362</v>
      </c>
      <c r="C1616" s="630" t="s">
        <v>73</v>
      </c>
      <c r="D1616" s="630">
        <v>8.3000000000000004E-2</v>
      </c>
      <c r="E1616" s="631">
        <v>242.75611584000004</v>
      </c>
      <c r="F1616" s="522">
        <f t="shared" si="136"/>
        <v>315.30711622237993</v>
      </c>
      <c r="G1616" s="522">
        <f t="shared" si="138"/>
        <v>26.170490646457537</v>
      </c>
    </row>
    <row r="1617" spans="1:7" ht="12.75" customHeight="1">
      <c r="A1617" s="629">
        <v>12</v>
      </c>
      <c r="B1617" s="629" t="s">
        <v>3363</v>
      </c>
      <c r="C1617" s="630" t="s">
        <v>3358</v>
      </c>
      <c r="D1617" s="630">
        <v>62.1</v>
      </c>
      <c r="E1617" s="631">
        <v>14.01776016</v>
      </c>
      <c r="F1617" s="522">
        <f t="shared" si="136"/>
        <v>18.207160370203454</v>
      </c>
      <c r="G1617" s="522">
        <f t="shared" si="138"/>
        <v>1130.6646589896345</v>
      </c>
    </row>
    <row r="1618" spans="1:7" ht="25.5">
      <c r="A1618" s="629">
        <v>13</v>
      </c>
      <c r="B1618" s="629" t="s">
        <v>3364</v>
      </c>
      <c r="C1618" s="630" t="s">
        <v>3358</v>
      </c>
      <c r="D1618" s="630">
        <v>62.1</v>
      </c>
      <c r="E1618" s="631">
        <v>60.548870833574398</v>
      </c>
      <c r="F1618" s="522">
        <f t="shared" si="136"/>
        <v>78.644732747490778</v>
      </c>
      <c r="G1618" s="522">
        <f t="shared" si="138"/>
        <v>4883.8379036191773</v>
      </c>
    </row>
    <row r="1619" spans="1:7" ht="12.75" customHeight="1">
      <c r="A1619" s="629">
        <v>14</v>
      </c>
      <c r="B1619" s="629" t="s">
        <v>3365</v>
      </c>
      <c r="C1619" s="630" t="s">
        <v>73</v>
      </c>
      <c r="D1619" s="630">
        <v>1.3954</v>
      </c>
      <c r="E1619" s="631">
        <v>443.15408400000001</v>
      </c>
      <c r="F1619" s="522">
        <f t="shared" si="136"/>
        <v>575.59677038293773</v>
      </c>
      <c r="G1619" s="522">
        <f t="shared" si="138"/>
        <v>803.18773339235133</v>
      </c>
    </row>
    <row r="1620" spans="1:7" ht="12.75" customHeight="1">
      <c r="A1620" s="629">
        <v>15</v>
      </c>
      <c r="B1620" s="629" t="s">
        <v>3366</v>
      </c>
      <c r="C1620" s="630" t="s">
        <v>3358</v>
      </c>
      <c r="D1620" s="630">
        <v>4.3</v>
      </c>
      <c r="E1620" s="631">
        <v>78.611784999475205</v>
      </c>
      <c r="F1620" s="522">
        <f t="shared" si="136"/>
        <v>102.10599697358492</v>
      </c>
      <c r="G1620" s="522">
        <f t="shared" si="138"/>
        <v>439.05578698641517</v>
      </c>
    </row>
    <row r="1621" spans="1:7">
      <c r="A1621" s="629">
        <v>16</v>
      </c>
      <c r="B1621" s="629" t="s">
        <v>3359</v>
      </c>
      <c r="C1621" s="630" t="s">
        <v>73</v>
      </c>
      <c r="D1621" s="630">
        <v>0.12820000000000001</v>
      </c>
      <c r="E1621" s="631">
        <v>242.75611584000004</v>
      </c>
      <c r="F1621" s="522">
        <f t="shared" si="136"/>
        <v>315.30711622237993</v>
      </c>
      <c r="G1621" s="522">
        <f t="shared" si="138"/>
        <v>40.42237229970911</v>
      </c>
    </row>
    <row r="1622" spans="1:7" ht="12.75" customHeight="1">
      <c r="A1622" s="629">
        <v>17</v>
      </c>
      <c r="B1622" s="629" t="s">
        <v>3361</v>
      </c>
      <c r="C1622" s="630" t="s">
        <v>73</v>
      </c>
      <c r="D1622" s="630">
        <v>8.5400000000000004E-2</v>
      </c>
      <c r="E1622" s="631">
        <v>252.47428416</v>
      </c>
      <c r="F1622" s="522">
        <f t="shared" si="136"/>
        <v>327.9296926602172</v>
      </c>
      <c r="G1622" s="522">
        <f t="shared" si="138"/>
        <v>28.005195753182551</v>
      </c>
    </row>
    <row r="1623" spans="1:7" ht="25.5">
      <c r="A1623" s="629">
        <v>18</v>
      </c>
      <c r="B1623" s="629" t="s">
        <v>3367</v>
      </c>
      <c r="C1623" s="630" t="s">
        <v>3358</v>
      </c>
      <c r="D1623" s="630">
        <v>1.2</v>
      </c>
      <c r="E1623" s="631">
        <v>79.356844570675193</v>
      </c>
      <c r="F1623" s="522">
        <f t="shared" si="136"/>
        <v>103.07372783381909</v>
      </c>
      <c r="G1623" s="522">
        <f t="shared" si="138"/>
        <v>123.68847340058291</v>
      </c>
    </row>
    <row r="1624" spans="1:7">
      <c r="A1624" s="629">
        <v>19</v>
      </c>
      <c r="B1624" s="629" t="s">
        <v>3359</v>
      </c>
      <c r="C1624" s="630" t="s">
        <v>73</v>
      </c>
      <c r="D1624" s="630">
        <v>3.6299999999999999E-2</v>
      </c>
      <c r="E1624" s="631">
        <v>326.75884416000002</v>
      </c>
      <c r="F1624" s="522">
        <f t="shared" si="136"/>
        <v>424.41521399260682</v>
      </c>
      <c r="G1624" s="522">
        <f t="shared" si="138"/>
        <v>15.406272267931627</v>
      </c>
    </row>
    <row r="1625" spans="1:7" ht="12.75" customHeight="1">
      <c r="A1625" s="629">
        <v>20</v>
      </c>
      <c r="B1625" s="629" t="s">
        <v>3361</v>
      </c>
      <c r="C1625" s="630" t="s">
        <v>73</v>
      </c>
      <c r="D1625" s="630">
        <v>1.7100000000000001E-2</v>
      </c>
      <c r="E1625" s="631">
        <v>252.47428416</v>
      </c>
      <c r="F1625" s="522">
        <f t="shared" si="136"/>
        <v>327.9296926602172</v>
      </c>
      <c r="G1625" s="522">
        <f t="shared" si="138"/>
        <v>5.6075977444897145</v>
      </c>
    </row>
    <row r="1626" spans="1:7" ht="25.5">
      <c r="A1626" s="629">
        <v>21</v>
      </c>
      <c r="B1626" s="629" t="s">
        <v>3368</v>
      </c>
      <c r="C1626" s="630" t="s">
        <v>3358</v>
      </c>
      <c r="D1626" s="630">
        <v>0.3</v>
      </c>
      <c r="E1626" s="631">
        <v>78.611784999475205</v>
      </c>
      <c r="F1626" s="522">
        <f t="shared" si="136"/>
        <v>102.10599697358492</v>
      </c>
      <c r="G1626" s="522">
        <f t="shared" si="138"/>
        <v>30.631799092075475</v>
      </c>
    </row>
    <row r="1627" spans="1:7">
      <c r="A1627" s="629">
        <v>22</v>
      </c>
      <c r="B1627" s="629" t="s">
        <v>3359</v>
      </c>
      <c r="C1627" s="630" t="s">
        <v>73</v>
      </c>
      <c r="D1627" s="630">
        <v>1.3599999999999999E-2</v>
      </c>
      <c r="E1627" s="631">
        <v>242.75611584000004</v>
      </c>
      <c r="F1627" s="522">
        <f t="shared" si="136"/>
        <v>315.30711622237993</v>
      </c>
      <c r="G1627" s="522">
        <f t="shared" si="138"/>
        <v>4.2881767806243669</v>
      </c>
    </row>
    <row r="1628" spans="1:7" ht="12.75" customHeight="1">
      <c r="A1628" s="629">
        <v>23</v>
      </c>
      <c r="B1628" s="629" t="s">
        <v>3361</v>
      </c>
      <c r="C1628" s="630" t="s">
        <v>73</v>
      </c>
      <c r="D1628" s="630">
        <v>8.8999999999999999E-3</v>
      </c>
      <c r="E1628" s="631">
        <v>252.47428416</v>
      </c>
      <c r="F1628" s="522">
        <f t="shared" si="136"/>
        <v>327.9296926602172</v>
      </c>
      <c r="G1628" s="522">
        <f t="shared" si="138"/>
        <v>2.9185742646759332</v>
      </c>
    </row>
    <row r="1629" spans="1:7" ht="25.5">
      <c r="A1629" s="629">
        <v>24</v>
      </c>
      <c r="B1629" s="629" t="s">
        <v>3369</v>
      </c>
      <c r="C1629" s="630" t="s">
        <v>3358</v>
      </c>
      <c r="D1629" s="630">
        <v>0.6</v>
      </c>
      <c r="E1629" s="631">
        <v>78.611784999475205</v>
      </c>
      <c r="F1629" s="522">
        <f t="shared" si="136"/>
        <v>102.10599697358492</v>
      </c>
      <c r="G1629" s="522">
        <f t="shared" si="138"/>
        <v>61.26359818415095</v>
      </c>
    </row>
    <row r="1630" spans="1:7">
      <c r="A1630" s="629">
        <v>25</v>
      </c>
      <c r="B1630" s="629" t="s">
        <v>3359</v>
      </c>
      <c r="C1630" s="630" t="s">
        <v>73</v>
      </c>
      <c r="D1630" s="630">
        <v>1.55E-2</v>
      </c>
      <c r="E1630" s="631">
        <v>242.75611584000004</v>
      </c>
      <c r="F1630" s="522">
        <f t="shared" si="136"/>
        <v>315.30711622237993</v>
      </c>
      <c r="G1630" s="522">
        <f t="shared" si="138"/>
        <v>4.8872603014468892</v>
      </c>
    </row>
    <row r="1631" spans="1:7">
      <c r="A1631" s="629">
        <v>26</v>
      </c>
      <c r="B1631" s="629" t="s">
        <v>3361</v>
      </c>
      <c r="C1631" s="630" t="s">
        <v>73</v>
      </c>
      <c r="D1631" s="630">
        <v>1.14E-2</v>
      </c>
      <c r="E1631" s="631">
        <v>252.47428416</v>
      </c>
      <c r="F1631" s="522">
        <f t="shared" si="136"/>
        <v>327.9296926602172</v>
      </c>
      <c r="G1631" s="522">
        <f t="shared" si="138"/>
        <v>3.738398496326476</v>
      </c>
    </row>
    <row r="1632" spans="1:7">
      <c r="A1632" s="629">
        <v>27</v>
      </c>
      <c r="B1632" s="629" t="s">
        <v>3370</v>
      </c>
      <c r="C1632" s="630" t="s">
        <v>3358</v>
      </c>
      <c r="D1632" s="630">
        <v>0.8</v>
      </c>
      <c r="E1632" s="631">
        <v>85.548650002559995</v>
      </c>
      <c r="F1632" s="522">
        <f t="shared" si="136"/>
        <v>111.11603938663877</v>
      </c>
      <c r="G1632" s="522">
        <f t="shared" si="138"/>
        <v>88.892831509311023</v>
      </c>
    </row>
    <row r="1633" spans="1:7">
      <c r="A1633" s="629">
        <v>28</v>
      </c>
      <c r="B1633" s="629" t="s">
        <v>3359</v>
      </c>
      <c r="C1633" s="630" t="s">
        <v>73</v>
      </c>
      <c r="D1633" s="630">
        <v>5.4199999999999998E-2</v>
      </c>
      <c r="E1633" s="631">
        <v>242.75611584000004</v>
      </c>
      <c r="F1633" s="522">
        <f t="shared" si="136"/>
        <v>315.30711622237993</v>
      </c>
      <c r="G1633" s="522">
        <f t="shared" si="138"/>
        <v>17.089645699252991</v>
      </c>
    </row>
    <row r="1634" spans="1:7" ht="12.75" customHeight="1">
      <c r="A1634" s="629">
        <v>29</v>
      </c>
      <c r="B1634" s="629" t="s">
        <v>3361</v>
      </c>
      <c r="C1634" s="630" t="s">
        <v>73</v>
      </c>
      <c r="D1634" s="630">
        <v>2.47E-2</v>
      </c>
      <c r="E1634" s="631">
        <v>252.47428416</v>
      </c>
      <c r="F1634" s="522">
        <f t="shared" si="136"/>
        <v>327.9296926602172</v>
      </c>
      <c r="G1634" s="522">
        <f t="shared" si="138"/>
        <v>8.099863408707364</v>
      </c>
    </row>
    <row r="1635" spans="1:7" ht="25.5">
      <c r="A1635" s="629">
        <v>30</v>
      </c>
      <c r="B1635" s="629" t="s">
        <v>3371</v>
      </c>
      <c r="C1635" s="630" t="s">
        <v>3358</v>
      </c>
      <c r="D1635" s="630">
        <v>214</v>
      </c>
      <c r="E1635" s="632">
        <v>22.51682508</v>
      </c>
      <c r="F1635" s="522">
        <f t="shared" si="136"/>
        <v>29.246287608003932</v>
      </c>
      <c r="G1635" s="522">
        <f t="shared" si="138"/>
        <v>6258.7055481128418</v>
      </c>
    </row>
    <row r="1636" spans="1:7" ht="25.5">
      <c r="A1636" s="629">
        <v>31</v>
      </c>
      <c r="B1636" s="629" t="s">
        <v>3372</v>
      </c>
      <c r="C1636" s="630" t="s">
        <v>3358</v>
      </c>
      <c r="D1636" s="630">
        <v>4.8</v>
      </c>
      <c r="E1636" s="631">
        <v>37.842300600000002</v>
      </c>
      <c r="F1636" s="522">
        <f t="shared" si="136"/>
        <v>49.151992039907064</v>
      </c>
      <c r="G1636" s="522">
        <f t="shared" si="138"/>
        <v>235.92956179155391</v>
      </c>
    </row>
    <row r="1637" spans="1:7" ht="12.75" customHeight="1">
      <c r="A1637" s="629">
        <v>32</v>
      </c>
      <c r="B1637" s="629" t="s">
        <v>3373</v>
      </c>
      <c r="C1637" s="630" t="s">
        <v>3356</v>
      </c>
      <c r="D1637" s="630">
        <v>670</v>
      </c>
      <c r="E1637" s="631">
        <v>2.6917228800000008</v>
      </c>
      <c r="F1637" s="522">
        <f t="shared" si="136"/>
        <v>3.4961812435736466</v>
      </c>
      <c r="G1637" s="522">
        <f t="shared" si="138"/>
        <v>2342.4414331943431</v>
      </c>
    </row>
    <row r="1638" spans="1:7" ht="25.5">
      <c r="A1638" s="629">
        <v>33</v>
      </c>
      <c r="B1638" s="629" t="s">
        <v>3375</v>
      </c>
      <c r="C1638" s="630" t="s">
        <v>3358</v>
      </c>
      <c r="D1638" s="630">
        <v>74</v>
      </c>
      <c r="E1638" s="631">
        <v>80.678409162240001</v>
      </c>
      <c r="F1638" s="522">
        <f t="shared" si="136"/>
        <v>104.79026016020775</v>
      </c>
      <c r="G1638" s="522">
        <f t="shared" si="138"/>
        <v>7754.4792518553731</v>
      </c>
    </row>
    <row r="1639" spans="1:7" ht="25.5">
      <c r="A1639" s="629">
        <v>34</v>
      </c>
      <c r="B1639" s="629" t="s">
        <v>3376</v>
      </c>
      <c r="C1639" s="630" t="s">
        <v>3358</v>
      </c>
      <c r="D1639" s="630">
        <v>4.0999999999999996</v>
      </c>
      <c r="E1639" s="631">
        <v>85.548650002559995</v>
      </c>
      <c r="F1639" s="522">
        <f t="shared" si="136"/>
        <v>111.11603938663877</v>
      </c>
      <c r="G1639" s="522">
        <f t="shared" si="138"/>
        <v>455.57576148521895</v>
      </c>
    </row>
    <row r="1640" spans="1:7" ht="25.5">
      <c r="A1640" s="629">
        <v>35</v>
      </c>
      <c r="B1640" s="629" t="s">
        <v>3377</v>
      </c>
      <c r="C1640" s="630" t="s">
        <v>3358</v>
      </c>
      <c r="D1640" s="630">
        <v>14.4</v>
      </c>
      <c r="E1640" s="631">
        <v>86.034558418559996</v>
      </c>
      <c r="F1640" s="522">
        <f t="shared" si="136"/>
        <v>111.74716820853064</v>
      </c>
      <c r="G1640" s="522">
        <f t="shared" si="138"/>
        <v>1609.1592222028412</v>
      </c>
    </row>
    <row r="1641" spans="1:7">
      <c r="A1641" s="633">
        <v>36</v>
      </c>
      <c r="B1641" s="629" t="s">
        <v>3378</v>
      </c>
      <c r="C1641" s="630" t="s">
        <v>73</v>
      </c>
      <c r="D1641" s="630">
        <v>0.50090000000000001</v>
      </c>
      <c r="E1641" s="631">
        <v>242.75611584000004</v>
      </c>
      <c r="F1641" s="522">
        <f t="shared" si="136"/>
        <v>315.30711622237993</v>
      </c>
      <c r="G1641" s="522">
        <f t="shared" si="138"/>
        <v>157.9373345157901</v>
      </c>
    </row>
    <row r="1642" spans="1:7">
      <c r="A1642" s="629">
        <v>37</v>
      </c>
      <c r="B1642" s="629" t="s">
        <v>3361</v>
      </c>
      <c r="C1642" s="630" t="s">
        <v>73</v>
      </c>
      <c r="D1642" s="630">
        <v>0.46850000000000003</v>
      </c>
      <c r="E1642" s="631">
        <v>252.47428416</v>
      </c>
      <c r="F1642" s="522">
        <f t="shared" si="136"/>
        <v>327.9296926602172</v>
      </c>
      <c r="G1642" s="522">
        <f t="shared" si="138"/>
        <v>153.63506101131176</v>
      </c>
    </row>
    <row r="1643" spans="1:7" ht="12.75" customHeight="1">
      <c r="A1643" s="629">
        <v>38</v>
      </c>
      <c r="B1643" s="629" t="s">
        <v>3379</v>
      </c>
      <c r="C1643" s="630" t="s">
        <v>107</v>
      </c>
      <c r="D1643" s="630">
        <v>188</v>
      </c>
      <c r="E1643" s="631">
        <v>0.25</v>
      </c>
      <c r="F1643" s="522">
        <f t="shared" si="136"/>
        <v>0.32471593468545001</v>
      </c>
      <c r="G1643" s="522">
        <f t="shared" si="138"/>
        <v>61.046595720864602</v>
      </c>
    </row>
    <row r="1644" spans="1:7" ht="25.5">
      <c r="A1644" s="629">
        <v>39</v>
      </c>
      <c r="B1644" s="629" t="s">
        <v>3380</v>
      </c>
      <c r="C1644" s="630" t="s">
        <v>3358</v>
      </c>
      <c r="D1644" s="630">
        <v>6.5</v>
      </c>
      <c r="E1644" s="631">
        <v>91.586421433843213</v>
      </c>
      <c r="F1644" s="522">
        <f t="shared" si="136"/>
        <v>118.95828176154373</v>
      </c>
      <c r="G1644" s="522">
        <f t="shared" si="138"/>
        <v>773.22883145003425</v>
      </c>
    </row>
    <row r="1645" spans="1:7" ht="25.5">
      <c r="A1645" s="629">
        <v>40</v>
      </c>
      <c r="B1645" s="629" t="s">
        <v>3381</v>
      </c>
      <c r="C1645" s="630" t="s">
        <v>3358</v>
      </c>
      <c r="D1645" s="630">
        <v>11.6</v>
      </c>
      <c r="E1645" s="631">
        <v>91.488531383039998</v>
      </c>
      <c r="F1645" s="522">
        <f t="shared" si="136"/>
        <v>118.83113592417185</v>
      </c>
      <c r="G1645" s="522">
        <f t="shared" si="138"/>
        <v>1378.4411767203933</v>
      </c>
    </row>
    <row r="1646" spans="1:7">
      <c r="A1646" s="629">
        <v>41</v>
      </c>
      <c r="B1646" s="629" t="s">
        <v>3361</v>
      </c>
      <c r="C1646" s="630" t="s">
        <v>73</v>
      </c>
      <c r="D1646" s="630">
        <v>9.2399999999999996E-2</v>
      </c>
      <c r="E1646" s="631">
        <v>252.47428416</v>
      </c>
      <c r="F1646" s="522">
        <f t="shared" si="136"/>
        <v>327.9296926602172</v>
      </c>
      <c r="G1646" s="522">
        <f t="shared" si="138"/>
        <v>30.300703601804067</v>
      </c>
    </row>
    <row r="1647" spans="1:7" ht="12.75" customHeight="1">
      <c r="A1647" s="629">
        <v>42</v>
      </c>
      <c r="B1647" s="629" t="s">
        <v>3382</v>
      </c>
      <c r="C1647" s="630" t="s">
        <v>73</v>
      </c>
      <c r="D1647" s="630">
        <v>0.77315</v>
      </c>
      <c r="E1647" s="631">
        <v>242.75611584000004</v>
      </c>
      <c r="F1647" s="522">
        <f t="shared" si="136"/>
        <v>315.30711622237993</v>
      </c>
      <c r="G1647" s="522">
        <f t="shared" si="138"/>
        <v>243.77969690733303</v>
      </c>
    </row>
    <row r="1648" spans="1:7" ht="25.5">
      <c r="A1648" s="629">
        <v>43</v>
      </c>
      <c r="B1648" s="629" t="s">
        <v>3380</v>
      </c>
      <c r="C1648" s="630" t="s">
        <v>3358</v>
      </c>
      <c r="D1648" s="630">
        <v>69.400000000000006</v>
      </c>
      <c r="E1648" s="631">
        <v>91.586421433843213</v>
      </c>
      <c r="F1648" s="522">
        <f t="shared" si="136"/>
        <v>118.95828176154373</v>
      </c>
      <c r="G1648" s="522">
        <f t="shared" si="138"/>
        <v>8255.7047542511355</v>
      </c>
    </row>
    <row r="1649" spans="1:7" ht="25.5">
      <c r="A1649" s="629">
        <v>44</v>
      </c>
      <c r="B1649" s="629" t="s">
        <v>3381</v>
      </c>
      <c r="C1649" s="630" t="s">
        <v>3358</v>
      </c>
      <c r="D1649" s="630">
        <v>60.4</v>
      </c>
      <c r="E1649" s="631">
        <v>91.488531383039998</v>
      </c>
      <c r="F1649" s="522">
        <f t="shared" si="136"/>
        <v>118.83113592417185</v>
      </c>
      <c r="G1649" s="652">
        <f t="shared" si="138"/>
        <v>7177.4006098199798</v>
      </c>
    </row>
    <row r="1650" spans="1:7" ht="25.5">
      <c r="A1650" s="630">
        <v>45</v>
      </c>
      <c r="B1650" s="630" t="s">
        <v>3383</v>
      </c>
      <c r="C1650" s="630" t="s">
        <v>3358</v>
      </c>
      <c r="D1650" s="630">
        <v>127.9</v>
      </c>
      <c r="E1650" s="631">
        <v>79.517070517632007</v>
      </c>
      <c r="F1650" s="522">
        <f t="shared" si="136"/>
        <v>103.28183950632688</v>
      </c>
      <c r="G1650" s="652">
        <f t="shared" si="138"/>
        <v>13209.747272859207</v>
      </c>
    </row>
    <row r="1651" spans="1:7">
      <c r="A1651" s="629">
        <v>46</v>
      </c>
      <c r="B1651" s="629" t="s">
        <v>3361</v>
      </c>
      <c r="C1651" s="630" t="s">
        <v>73</v>
      </c>
      <c r="D1651" s="630">
        <v>9.6769999999999996</v>
      </c>
      <c r="E1651" s="631">
        <v>242.75611584000004</v>
      </c>
      <c r="F1651" s="522">
        <f t="shared" si="136"/>
        <v>315.30711622237993</v>
      </c>
      <c r="G1651" s="652">
        <f t="shared" si="138"/>
        <v>3051.2269636839706</v>
      </c>
    </row>
    <row r="1652" spans="1:7">
      <c r="A1652" s="629">
        <v>47</v>
      </c>
      <c r="B1652" s="629" t="s">
        <v>3384</v>
      </c>
      <c r="C1652" s="630" t="s">
        <v>73</v>
      </c>
      <c r="D1652" s="630">
        <v>2.1044399999999999</v>
      </c>
      <c r="E1652" s="631">
        <v>345.69412416000006</v>
      </c>
      <c r="F1652" s="522">
        <f t="shared" si="136"/>
        <v>449.00956256752971</v>
      </c>
      <c r="G1652" s="652">
        <f t="shared" si="138"/>
        <v>944.9136838496122</v>
      </c>
    </row>
    <row r="1653" spans="1:7">
      <c r="A1653" s="629">
        <v>48</v>
      </c>
      <c r="B1653" s="629" t="s">
        <v>3362</v>
      </c>
      <c r="C1653" s="630" t="s">
        <v>73</v>
      </c>
      <c r="D1653" s="630">
        <v>4.5119999999999996</v>
      </c>
      <c r="E1653" s="631">
        <v>242.75611584000004</v>
      </c>
      <c r="F1653" s="522">
        <f t="shared" si="136"/>
        <v>315.30711622237993</v>
      </c>
      <c r="G1653" s="652">
        <f t="shared" si="138"/>
        <v>1422.665708395378</v>
      </c>
    </row>
    <row r="1654" spans="1:7">
      <c r="A1654" s="629">
        <v>49</v>
      </c>
      <c r="B1654" s="629" t="s">
        <v>3385</v>
      </c>
      <c r="C1654" s="630" t="s">
        <v>73</v>
      </c>
      <c r="D1654" s="630">
        <v>7.4039999999999999</v>
      </c>
      <c r="E1654" s="631">
        <v>242.75611584000004</v>
      </c>
      <c r="F1654" s="522">
        <f t="shared" si="136"/>
        <v>315.30711622237993</v>
      </c>
      <c r="G1654" s="652">
        <f t="shared" si="138"/>
        <v>2334.5338885105011</v>
      </c>
    </row>
    <row r="1655" spans="1:7">
      <c r="A1655" s="629">
        <v>50</v>
      </c>
      <c r="B1655" s="629" t="s">
        <v>3360</v>
      </c>
      <c r="C1655" s="630" t="s">
        <v>73</v>
      </c>
      <c r="D1655" s="630">
        <v>0.95920000000000005</v>
      </c>
      <c r="E1655" s="631">
        <v>242.75611584000004</v>
      </c>
      <c r="F1655" s="522">
        <f t="shared" si="136"/>
        <v>315.30711622237993</v>
      </c>
      <c r="G1655" s="652">
        <f t="shared" si="138"/>
        <v>302.44258588050684</v>
      </c>
    </row>
    <row r="1656" spans="1:7">
      <c r="A1656" s="629">
        <v>51</v>
      </c>
      <c r="B1656" s="629" t="s">
        <v>3386</v>
      </c>
      <c r="C1656" s="630" t="s">
        <v>73</v>
      </c>
      <c r="D1656" s="630">
        <v>4.3028000000000004</v>
      </c>
      <c r="E1656" s="631">
        <v>242.75611584000004</v>
      </c>
      <c r="F1656" s="522">
        <f t="shared" si="136"/>
        <v>315.30711622237993</v>
      </c>
      <c r="G1656" s="652">
        <f t="shared" si="138"/>
        <v>1356.7034596816566</v>
      </c>
    </row>
    <row r="1657" spans="1:7" ht="25.5">
      <c r="A1657" s="629">
        <v>52</v>
      </c>
      <c r="B1657" s="629" t="s">
        <v>3387</v>
      </c>
      <c r="C1657" s="630" t="s">
        <v>73</v>
      </c>
      <c r="D1657" s="630">
        <v>1.2358</v>
      </c>
      <c r="E1657" s="631">
        <v>91.921525920000008</v>
      </c>
      <c r="F1657" s="522">
        <f t="shared" si="136"/>
        <v>119.3935368273025</v>
      </c>
      <c r="G1657" s="652">
        <f t="shared" si="138"/>
        <v>147.54653281118044</v>
      </c>
    </row>
    <row r="1658" spans="1:7">
      <c r="A1658" s="629">
        <v>53</v>
      </c>
      <c r="B1658" s="629" t="s">
        <v>3388</v>
      </c>
      <c r="C1658" s="630" t="s">
        <v>73</v>
      </c>
      <c r="D1658" s="630">
        <v>0.2374</v>
      </c>
      <c r="E1658" s="631">
        <v>640.88639999999998</v>
      </c>
      <c r="F1658" s="522">
        <f t="shared" si="136"/>
        <v>832.42410561277279</v>
      </c>
      <c r="G1658" s="652">
        <f t="shared" si="138"/>
        <v>197.61748267247225</v>
      </c>
    </row>
    <row r="1659" spans="1:7">
      <c r="A1659" s="629">
        <v>54</v>
      </c>
      <c r="B1659" s="629" t="s">
        <v>3389</v>
      </c>
      <c r="C1659" s="630" t="s">
        <v>73</v>
      </c>
      <c r="D1659" s="630">
        <v>0.37680000000000002</v>
      </c>
      <c r="E1659" s="631">
        <v>558.28196928</v>
      </c>
      <c r="F1659" s="522">
        <f t="shared" si="136"/>
        <v>725.13220589115554</v>
      </c>
      <c r="G1659" s="652">
        <f t="shared" si="138"/>
        <v>273.22981517978741</v>
      </c>
    </row>
    <row r="1660" spans="1:7">
      <c r="A1660" s="629">
        <v>55</v>
      </c>
      <c r="B1660" s="629" t="s">
        <v>3390</v>
      </c>
      <c r="C1660" s="630" t="s">
        <v>73</v>
      </c>
      <c r="D1660" s="630">
        <v>0.1231</v>
      </c>
      <c r="E1660" s="631">
        <v>558.28196928</v>
      </c>
      <c r="F1660" s="522">
        <f t="shared" si="136"/>
        <v>725.13220589115554</v>
      </c>
      <c r="G1660" s="652">
        <f t="shared" si="138"/>
        <v>89.263774545201244</v>
      </c>
    </row>
    <row r="1661" spans="1:7">
      <c r="A1661" s="629">
        <v>56</v>
      </c>
      <c r="B1661" s="629" t="s">
        <v>3391</v>
      </c>
      <c r="C1661" s="630" t="s">
        <v>73</v>
      </c>
      <c r="D1661" s="630">
        <v>0.18260000000000001</v>
      </c>
      <c r="E1661" s="631">
        <v>558.28196928</v>
      </c>
      <c r="F1661" s="522">
        <f t="shared" si="136"/>
        <v>725.13220589115554</v>
      </c>
      <c r="G1661" s="652">
        <f t="shared" si="138"/>
        <v>132.40914079572502</v>
      </c>
    </row>
    <row r="1662" spans="1:7" ht="12.75" customHeight="1">
      <c r="A1662" s="629">
        <v>57</v>
      </c>
      <c r="B1662" s="629" t="s">
        <v>3392</v>
      </c>
      <c r="C1662" s="630" t="s">
        <v>73</v>
      </c>
      <c r="D1662" s="630">
        <v>0.31590000000000001</v>
      </c>
      <c r="E1662" s="631">
        <v>558.28196928</v>
      </c>
      <c r="F1662" s="522">
        <f t="shared" si="136"/>
        <v>725.13220589115554</v>
      </c>
      <c r="G1662" s="652">
        <f t="shared" si="138"/>
        <v>229.06926384101604</v>
      </c>
    </row>
    <row r="1663" spans="1:7" ht="25.5">
      <c r="A1663" s="629">
        <v>58</v>
      </c>
      <c r="B1663" s="629" t="s">
        <v>3393</v>
      </c>
      <c r="C1663" s="630" t="s">
        <v>3358</v>
      </c>
      <c r="D1663" s="630">
        <v>119.4</v>
      </c>
      <c r="E1663" s="631">
        <v>66.616258907174412</v>
      </c>
      <c r="F1663" s="522">
        <f t="shared" si="136"/>
        <v>86.5254431051643</v>
      </c>
      <c r="G1663" s="652">
        <f t="shared" si="138"/>
        <v>10331.137906756618</v>
      </c>
    </row>
    <row r="1664" spans="1:7">
      <c r="A1664" s="629">
        <v>59</v>
      </c>
      <c r="B1664" s="629" t="s">
        <v>3361</v>
      </c>
      <c r="C1664" s="630" t="s">
        <v>73</v>
      </c>
      <c r="D1664" s="630">
        <v>1.1718</v>
      </c>
      <c r="E1664" s="631">
        <v>252.47428416</v>
      </c>
      <c r="F1664" s="522">
        <f t="shared" si="136"/>
        <v>327.9296926602172</v>
      </c>
      <c r="G1664" s="652">
        <f t="shared" si="138"/>
        <v>384.2680138592425</v>
      </c>
    </row>
    <row r="1665" spans="1:7">
      <c r="A1665" s="629">
        <v>60</v>
      </c>
      <c r="B1665" s="629" t="s">
        <v>3386</v>
      </c>
      <c r="C1665" s="630" t="s">
        <v>73</v>
      </c>
      <c r="D1665" s="630">
        <v>4.0934400000000002</v>
      </c>
      <c r="E1665" s="631">
        <v>242.75611584000004</v>
      </c>
      <c r="F1665" s="522">
        <f t="shared" si="136"/>
        <v>315.30711622237993</v>
      </c>
      <c r="G1665" s="522">
        <f t="shared" si="138"/>
        <v>1290.690761829339</v>
      </c>
    </row>
    <row r="1666" spans="1:7" ht="12.75" customHeight="1">
      <c r="A1666" s="629">
        <v>61</v>
      </c>
      <c r="B1666" s="629" t="s">
        <v>3384</v>
      </c>
      <c r="C1666" s="630" t="s">
        <v>73</v>
      </c>
      <c r="D1666" s="630">
        <v>2.84544</v>
      </c>
      <c r="E1666" s="631">
        <v>345.69412416000006</v>
      </c>
      <c r="F1666" s="522">
        <f t="shared" si="136"/>
        <v>449.00956256752971</v>
      </c>
      <c r="G1666" s="522">
        <f t="shared" si="138"/>
        <v>1277.6297697121518</v>
      </c>
    </row>
    <row r="1667" spans="1:7" ht="25.5">
      <c r="A1667" s="629">
        <v>62</v>
      </c>
      <c r="B1667" s="629" t="s">
        <v>3393</v>
      </c>
      <c r="C1667" s="630" t="s">
        <v>3358</v>
      </c>
      <c r="D1667" s="630">
        <v>41.3</v>
      </c>
      <c r="E1667" s="631">
        <v>66.616258907174412</v>
      </c>
      <c r="F1667" s="522">
        <f t="shared" si="136"/>
        <v>86.5254431051643</v>
      </c>
      <c r="G1667" s="522">
        <f t="shared" si="138"/>
        <v>3573.5008002432855</v>
      </c>
    </row>
    <row r="1668" spans="1:7">
      <c r="A1668" s="629">
        <v>63</v>
      </c>
      <c r="B1668" s="629" t="s">
        <v>3361</v>
      </c>
      <c r="C1668" s="630" t="s">
        <v>73</v>
      </c>
      <c r="D1668" s="630">
        <v>0.13425000000000001</v>
      </c>
      <c r="E1668" s="631">
        <v>252.47428416</v>
      </c>
      <c r="F1668" s="522">
        <f t="shared" si="136"/>
        <v>327.9296926602172</v>
      </c>
      <c r="G1668" s="522">
        <f t="shared" si="138"/>
        <v>44.02456123963416</v>
      </c>
    </row>
    <row r="1669" spans="1:7">
      <c r="A1669" s="629">
        <v>64</v>
      </c>
      <c r="B1669" s="629" t="s">
        <v>3394</v>
      </c>
      <c r="C1669" s="630" t="s">
        <v>73</v>
      </c>
      <c r="D1669" s="630">
        <v>1.98787</v>
      </c>
      <c r="E1669" s="631">
        <v>242.75611584000004</v>
      </c>
      <c r="F1669" s="522">
        <f t="shared" si="136"/>
        <v>315.30711622237993</v>
      </c>
      <c r="G1669" s="522">
        <f t="shared" si="138"/>
        <v>626.78955712498237</v>
      </c>
    </row>
    <row r="1670" spans="1:7" ht="12.75" customHeight="1">
      <c r="A1670" s="629">
        <v>65</v>
      </c>
      <c r="B1670" s="629" t="s">
        <v>3384</v>
      </c>
      <c r="C1670" s="630" t="s">
        <v>73</v>
      </c>
      <c r="D1670" s="630">
        <v>1.14114</v>
      </c>
      <c r="E1670" s="631">
        <v>345.69412416000006</v>
      </c>
      <c r="F1670" s="522">
        <f t="shared" si="136"/>
        <v>449.00956256752971</v>
      </c>
      <c r="G1670" s="522">
        <f t="shared" si="138"/>
        <v>512.38277222831084</v>
      </c>
    </row>
    <row r="1671" spans="1:7" ht="25.5">
      <c r="A1671" s="629">
        <v>66</v>
      </c>
      <c r="B1671" s="629" t="s">
        <v>3393</v>
      </c>
      <c r="C1671" s="630" t="s">
        <v>3358</v>
      </c>
      <c r="D1671" s="630">
        <v>99.7</v>
      </c>
      <c r="E1671" s="631">
        <v>66.616258907174412</v>
      </c>
      <c r="F1671" s="522">
        <f t="shared" si="136"/>
        <v>86.5254431051643</v>
      </c>
      <c r="G1671" s="522">
        <f t="shared" si="138"/>
        <v>8626.5866775848808</v>
      </c>
    </row>
    <row r="1672" spans="1:7">
      <c r="A1672" s="629">
        <v>67</v>
      </c>
      <c r="B1672" s="629" t="s">
        <v>3361</v>
      </c>
      <c r="C1672" s="630" t="s">
        <v>73</v>
      </c>
      <c r="D1672" s="630">
        <v>1.2578</v>
      </c>
      <c r="E1672" s="631">
        <v>252.47428416</v>
      </c>
      <c r="F1672" s="522">
        <f t="shared" si="136"/>
        <v>327.9296926602172</v>
      </c>
      <c r="G1672" s="522">
        <f t="shared" si="138"/>
        <v>412.46996742802122</v>
      </c>
    </row>
    <row r="1673" spans="1:7">
      <c r="A1673" s="629">
        <v>68</v>
      </c>
      <c r="B1673" s="629" t="s">
        <v>3386</v>
      </c>
      <c r="C1673" s="630" t="s">
        <v>73</v>
      </c>
      <c r="D1673" s="630">
        <v>5.6391400000000003</v>
      </c>
      <c r="E1673" s="631">
        <v>242.75611584000004</v>
      </c>
      <c r="F1673" s="522">
        <f t="shared" si="136"/>
        <v>315.30711622237993</v>
      </c>
      <c r="G1673" s="522">
        <f t="shared" si="138"/>
        <v>1778.0609713742717</v>
      </c>
    </row>
    <row r="1674" spans="1:7">
      <c r="A1674" s="629">
        <v>69</v>
      </c>
      <c r="B1674" s="629" t="s">
        <v>3384</v>
      </c>
      <c r="C1674" s="630" t="s">
        <v>73</v>
      </c>
      <c r="D1674" s="630">
        <v>3.9198900000000001</v>
      </c>
      <c r="E1674" s="631">
        <v>345.69412416000006</v>
      </c>
      <c r="F1674" s="522">
        <f t="shared" si="136"/>
        <v>449.00956256752971</v>
      </c>
      <c r="G1674" s="522">
        <f t="shared" si="138"/>
        <v>1760.068094212834</v>
      </c>
    </row>
    <row r="1675" spans="1:7">
      <c r="A1675" s="629">
        <v>72</v>
      </c>
      <c r="B1675" s="629" t="s">
        <v>3395</v>
      </c>
      <c r="C1675" s="630" t="s">
        <v>3358</v>
      </c>
      <c r="D1675" s="630">
        <v>2.8</v>
      </c>
      <c r="E1675" s="631">
        <v>13.70273712</v>
      </c>
      <c r="F1675" s="522">
        <f t="shared" ref="F1675:F1738" si="139">E1675*$H$3</f>
        <v>17.797988366679245</v>
      </c>
      <c r="G1675" s="522">
        <f t="shared" si="138"/>
        <v>49.834367426701881</v>
      </c>
    </row>
    <row r="1676" spans="1:7">
      <c r="A1676" s="629">
        <v>73</v>
      </c>
      <c r="B1676" s="629" t="s">
        <v>3396</v>
      </c>
      <c r="C1676" s="630" t="s">
        <v>3358</v>
      </c>
      <c r="D1676" s="630">
        <v>26.2</v>
      </c>
      <c r="E1676" s="631">
        <v>60.548870833574398</v>
      </c>
      <c r="F1676" s="522">
        <f t="shared" si="139"/>
        <v>78.644732747490778</v>
      </c>
      <c r="G1676" s="522">
        <f t="shared" ref="G1676:G1739" si="140">F1676*D1676</f>
        <v>2060.4919979842584</v>
      </c>
    </row>
    <row r="1677" spans="1:7" ht="25.5">
      <c r="A1677" s="629">
        <v>74</v>
      </c>
      <c r="B1677" s="629" t="s">
        <v>3397</v>
      </c>
      <c r="C1677" s="630" t="s">
        <v>73</v>
      </c>
      <c r="D1677" s="630">
        <v>3.3875000000000002</v>
      </c>
      <c r="E1677" s="631">
        <v>88.057104537600011</v>
      </c>
      <c r="F1677" s="522">
        <f t="shared" si="139"/>
        <v>114.37418002248468</v>
      </c>
      <c r="G1677" s="522">
        <f t="shared" si="140"/>
        <v>387.44253482616688</v>
      </c>
    </row>
    <row r="1678" spans="1:7">
      <c r="A1678" s="629">
        <v>75</v>
      </c>
      <c r="B1678" s="629" t="s">
        <v>3398</v>
      </c>
      <c r="C1678" s="630" t="s">
        <v>73</v>
      </c>
      <c r="D1678" s="630">
        <v>2.3144</v>
      </c>
      <c r="E1678" s="631">
        <v>496.59428571428577</v>
      </c>
      <c r="F1678" s="522">
        <f t="shared" si="139"/>
        <v>645.00831058067092</v>
      </c>
      <c r="G1678" s="522">
        <f t="shared" si="140"/>
        <v>1492.8072340079048</v>
      </c>
    </row>
    <row r="1679" spans="1:7">
      <c r="A1679" s="629">
        <v>76</v>
      </c>
      <c r="B1679" s="629" t="s">
        <v>3399</v>
      </c>
      <c r="C1679" s="630" t="s">
        <v>73</v>
      </c>
      <c r="D1679" s="630">
        <v>1.0730999999999999</v>
      </c>
      <c r="E1679" s="631">
        <v>558.28196928</v>
      </c>
      <c r="F1679" s="522">
        <f t="shared" si="139"/>
        <v>725.13220589115554</v>
      </c>
      <c r="G1679" s="522">
        <f t="shared" si="140"/>
        <v>778.13937014179896</v>
      </c>
    </row>
    <row r="1680" spans="1:7">
      <c r="A1680" s="633">
        <v>77</v>
      </c>
      <c r="B1680" s="633" t="s">
        <v>3400</v>
      </c>
      <c r="C1680" s="634" t="s">
        <v>73</v>
      </c>
      <c r="D1680" s="634">
        <v>3.3875000000000002</v>
      </c>
      <c r="E1680" s="632">
        <v>35.094174163200002</v>
      </c>
      <c r="F1680" s="522">
        <f t="shared" si="139"/>
        <v>45.582550261669837</v>
      </c>
      <c r="G1680" s="522">
        <f t="shared" si="140"/>
        <v>154.4108890114066</v>
      </c>
    </row>
    <row r="1681" spans="1:7" ht="25.5">
      <c r="A1681" s="629">
        <v>78</v>
      </c>
      <c r="B1681" s="629" t="s">
        <v>3401</v>
      </c>
      <c r="C1681" s="630" t="s">
        <v>73</v>
      </c>
      <c r="D1681" s="630">
        <v>5.0878999999999994</v>
      </c>
      <c r="E1681" s="631">
        <v>97.494215040000014</v>
      </c>
      <c r="F1681" s="522">
        <f t="shared" si="139"/>
        <v>126.63170065255146</v>
      </c>
      <c r="G1681" s="522">
        <f t="shared" si="140"/>
        <v>644.28942975011648</v>
      </c>
    </row>
    <row r="1682" spans="1:7">
      <c r="A1682" s="629">
        <v>79</v>
      </c>
      <c r="B1682" s="629" t="s">
        <v>3398</v>
      </c>
      <c r="C1682" s="630" t="s">
        <v>73</v>
      </c>
      <c r="D1682" s="630">
        <v>3.4594999999999998</v>
      </c>
      <c r="E1682" s="631">
        <v>496.59428571428577</v>
      </c>
      <c r="F1682" s="522">
        <f t="shared" si="139"/>
        <v>645.00831058067092</v>
      </c>
      <c r="G1682" s="522">
        <f t="shared" si="140"/>
        <v>2231.406250453831</v>
      </c>
    </row>
    <row r="1683" spans="1:7">
      <c r="A1683" s="629">
        <v>80</v>
      </c>
      <c r="B1683" s="629" t="s">
        <v>3399</v>
      </c>
      <c r="C1683" s="630" t="s">
        <v>73</v>
      </c>
      <c r="D1683" s="630">
        <v>1.6284000000000001</v>
      </c>
      <c r="E1683" s="631">
        <v>558.28196928</v>
      </c>
      <c r="F1683" s="522">
        <f t="shared" si="139"/>
        <v>725.13220589115554</v>
      </c>
      <c r="G1683" s="522">
        <f t="shared" si="140"/>
        <v>1180.8052840731577</v>
      </c>
    </row>
    <row r="1684" spans="1:7">
      <c r="A1684" s="633">
        <v>81</v>
      </c>
      <c r="B1684" s="633" t="s">
        <v>3400</v>
      </c>
      <c r="C1684" s="634" t="s">
        <v>73</v>
      </c>
      <c r="D1684" s="634">
        <v>5.0879000000000003</v>
      </c>
      <c r="E1684" s="632">
        <v>35.094174163200002</v>
      </c>
      <c r="F1684" s="522">
        <f t="shared" si="139"/>
        <v>45.582550261669837</v>
      </c>
      <c r="G1684" s="522">
        <f t="shared" si="140"/>
        <v>231.91945747634998</v>
      </c>
    </row>
    <row r="1685" spans="1:7">
      <c r="A1685" s="629">
        <v>82</v>
      </c>
      <c r="B1685" s="629" t="s">
        <v>3402</v>
      </c>
      <c r="C1685" s="630" t="s">
        <v>73</v>
      </c>
      <c r="D1685" s="630">
        <v>0.20100000000000001</v>
      </c>
      <c r="E1685" s="631">
        <v>91.921525920000008</v>
      </c>
      <c r="F1685" s="522">
        <f t="shared" si="139"/>
        <v>119.3935368273025</v>
      </c>
      <c r="G1685" s="522">
        <f t="shared" si="140"/>
        <v>23.998100902287803</v>
      </c>
    </row>
    <row r="1686" spans="1:7">
      <c r="A1686" s="629">
        <v>83</v>
      </c>
      <c r="B1686" s="629" t="s">
        <v>3403</v>
      </c>
      <c r="C1686" s="630" t="s">
        <v>73</v>
      </c>
      <c r="D1686" s="630">
        <v>0.20100000000000001</v>
      </c>
      <c r="E1686" s="631">
        <v>558.28196928</v>
      </c>
      <c r="F1686" s="522">
        <f t="shared" si="139"/>
        <v>725.13220589115554</v>
      </c>
      <c r="G1686" s="522">
        <f t="shared" si="140"/>
        <v>145.75157338412228</v>
      </c>
    </row>
    <row r="1687" spans="1:7">
      <c r="A1687" s="629">
        <v>84</v>
      </c>
      <c r="B1687" s="629" t="s">
        <v>3404</v>
      </c>
      <c r="C1687" s="630" t="s">
        <v>107</v>
      </c>
      <c r="D1687" s="630">
        <v>32</v>
      </c>
      <c r="E1687" s="631">
        <v>0.4078368</v>
      </c>
      <c r="F1687" s="522">
        <f t="shared" si="139"/>
        <v>0.52972443084449172</v>
      </c>
      <c r="G1687" s="522">
        <f t="shared" si="140"/>
        <v>16.951181787023735</v>
      </c>
    </row>
    <row r="1688" spans="1:7">
      <c r="A1688" s="629">
        <v>85</v>
      </c>
      <c r="B1688" s="629" t="s">
        <v>3405</v>
      </c>
      <c r="C1688" s="630" t="s">
        <v>107</v>
      </c>
      <c r="D1688" s="630">
        <v>64</v>
      </c>
      <c r="E1688" s="631">
        <v>0.87393600000000005</v>
      </c>
      <c r="F1688" s="522">
        <f t="shared" si="139"/>
        <v>1.1351237803810539</v>
      </c>
      <c r="G1688" s="522">
        <f t="shared" si="140"/>
        <v>72.647921944387448</v>
      </c>
    </row>
    <row r="1689" spans="1:7">
      <c r="A1689" s="629">
        <v>86</v>
      </c>
      <c r="B1689" s="629" t="s">
        <v>3406</v>
      </c>
      <c r="C1689" s="630" t="s">
        <v>107</v>
      </c>
      <c r="D1689" s="630">
        <v>128</v>
      </c>
      <c r="E1689" s="631">
        <v>0.87393600000000005</v>
      </c>
      <c r="F1689" s="522">
        <f t="shared" si="139"/>
        <v>1.1351237803810539</v>
      </c>
      <c r="G1689" s="522">
        <f t="shared" si="140"/>
        <v>145.2958438887749</v>
      </c>
    </row>
    <row r="1690" spans="1:7">
      <c r="A1690" s="629">
        <v>87</v>
      </c>
      <c r="B1690" s="629" t="s">
        <v>3407</v>
      </c>
      <c r="C1690" s="630" t="s">
        <v>73</v>
      </c>
      <c r="D1690" s="630">
        <v>14.807700000000001</v>
      </c>
      <c r="E1690" s="631">
        <v>72.236913599999994</v>
      </c>
      <c r="F1690" s="522">
        <f t="shared" si="139"/>
        <v>93.825907673664375</v>
      </c>
      <c r="G1690" s="522">
        <f t="shared" si="140"/>
        <v>1389.3458930593199</v>
      </c>
    </row>
    <row r="1691" spans="1:7">
      <c r="A1691" s="629">
        <v>88</v>
      </c>
      <c r="B1691" s="629" t="s">
        <v>3408</v>
      </c>
      <c r="C1691" s="630" t="s">
        <v>73</v>
      </c>
      <c r="D1691" s="630">
        <v>14.625</v>
      </c>
      <c r="E1691" s="631">
        <v>496.59428571428577</v>
      </c>
      <c r="F1691" s="522">
        <f t="shared" si="139"/>
        <v>645.00831058067092</v>
      </c>
      <c r="G1691" s="522">
        <f t="shared" si="140"/>
        <v>9433.246542242312</v>
      </c>
    </row>
    <row r="1692" spans="1:7">
      <c r="A1692" s="629">
        <v>89</v>
      </c>
      <c r="B1692" s="629" t="s">
        <v>3409</v>
      </c>
      <c r="C1692" s="630" t="s">
        <v>73</v>
      </c>
      <c r="D1692" s="630">
        <v>0.1827</v>
      </c>
      <c r="E1692" s="631">
        <v>496.59428571428577</v>
      </c>
      <c r="F1692" s="522">
        <f t="shared" si="139"/>
        <v>645.00831058067092</v>
      </c>
      <c r="G1692" s="522">
        <f t="shared" si="140"/>
        <v>117.84301834308857</v>
      </c>
    </row>
    <row r="1693" spans="1:7">
      <c r="A1693" s="629">
        <v>90</v>
      </c>
      <c r="B1693" s="629" t="s">
        <v>3410</v>
      </c>
      <c r="C1693" s="630" t="s">
        <v>73</v>
      </c>
      <c r="D1693" s="630">
        <v>16.4024</v>
      </c>
      <c r="E1693" s="631">
        <v>146.912058696</v>
      </c>
      <c r="F1693" s="522">
        <f t="shared" si="139"/>
        <v>190.81874582414133</v>
      </c>
      <c r="G1693" s="522">
        <f t="shared" si="140"/>
        <v>3129.8853965058956</v>
      </c>
    </row>
    <row r="1694" spans="1:7">
      <c r="A1694" s="629">
        <v>91</v>
      </c>
      <c r="B1694" s="629" t="s">
        <v>3411</v>
      </c>
      <c r="C1694" s="630" t="s">
        <v>73</v>
      </c>
      <c r="D1694" s="630">
        <v>7.1044999999999998</v>
      </c>
      <c r="E1694" s="631">
        <v>496.59428571428577</v>
      </c>
      <c r="F1694" s="522">
        <f t="shared" si="139"/>
        <v>645.00831058067092</v>
      </c>
      <c r="G1694" s="522">
        <f t="shared" si="140"/>
        <v>4582.4615425203765</v>
      </c>
    </row>
    <row r="1695" spans="1:7">
      <c r="A1695" s="629">
        <v>92</v>
      </c>
      <c r="B1695" s="629" t="s">
        <v>3412</v>
      </c>
      <c r="C1695" s="630" t="s">
        <v>73</v>
      </c>
      <c r="D1695" s="630">
        <v>3.0882999999999998</v>
      </c>
      <c r="E1695" s="631">
        <v>496.59428571428577</v>
      </c>
      <c r="F1695" s="522">
        <f t="shared" si="139"/>
        <v>645.00831058067092</v>
      </c>
      <c r="G1695" s="522">
        <f t="shared" si="140"/>
        <v>1991.9791655662859</v>
      </c>
    </row>
    <row r="1696" spans="1:7" ht="12.75" customHeight="1">
      <c r="A1696" s="629">
        <v>93</v>
      </c>
      <c r="B1696" s="629" t="s">
        <v>3413</v>
      </c>
      <c r="C1696" s="630" t="s">
        <v>73</v>
      </c>
      <c r="D1696" s="630">
        <v>6.2096</v>
      </c>
      <c r="E1696" s="631">
        <v>558.28196928</v>
      </c>
      <c r="F1696" s="522">
        <f t="shared" si="139"/>
        <v>725.13220589115554</v>
      </c>
      <c r="G1696" s="522">
        <f t="shared" si="140"/>
        <v>4502.7809457017192</v>
      </c>
    </row>
    <row r="1697" spans="1:7" ht="25.5">
      <c r="A1697" s="629">
        <v>94</v>
      </c>
      <c r="B1697" s="629" t="s">
        <v>3414</v>
      </c>
      <c r="C1697" s="630" t="s">
        <v>73</v>
      </c>
      <c r="D1697" s="630">
        <v>0.19259999999999999</v>
      </c>
      <c r="E1697" s="630">
        <v>143.25317997599998</v>
      </c>
      <c r="F1697" s="522">
        <f t="shared" si="139"/>
        <v>186.0663609302793</v>
      </c>
      <c r="G1697" s="522">
        <f t="shared" si="140"/>
        <v>35.83638111517179</v>
      </c>
    </row>
    <row r="1698" spans="1:7">
      <c r="A1698" s="629">
        <v>95</v>
      </c>
      <c r="B1698" s="629" t="s">
        <v>3415</v>
      </c>
      <c r="C1698" s="630" t="s">
        <v>73</v>
      </c>
      <c r="D1698" s="630">
        <v>0.15870000000000001</v>
      </c>
      <c r="E1698" s="631">
        <v>496.59428571428577</v>
      </c>
      <c r="F1698" s="522">
        <f t="shared" si="139"/>
        <v>645.00831058067092</v>
      </c>
      <c r="G1698" s="522">
        <f t="shared" si="140"/>
        <v>102.36281888915248</v>
      </c>
    </row>
    <row r="1699" spans="1:7">
      <c r="A1699" s="629">
        <v>96</v>
      </c>
      <c r="B1699" s="629" t="s">
        <v>3399</v>
      </c>
      <c r="C1699" s="630" t="s">
        <v>73</v>
      </c>
      <c r="D1699" s="630">
        <v>3.39E-2</v>
      </c>
      <c r="E1699" s="631">
        <v>558.28196928</v>
      </c>
      <c r="F1699" s="522">
        <f t="shared" si="139"/>
        <v>725.13220589115554</v>
      </c>
      <c r="G1699" s="522">
        <f t="shared" si="140"/>
        <v>24.581981779710173</v>
      </c>
    </row>
    <row r="1700" spans="1:7">
      <c r="A1700" s="633">
        <v>97</v>
      </c>
      <c r="B1700" s="633" t="s">
        <v>3400</v>
      </c>
      <c r="C1700" s="634" t="s">
        <v>73</v>
      </c>
      <c r="D1700" s="634">
        <v>0.19259999999999999</v>
      </c>
      <c r="E1700" s="632">
        <v>35.094174163200002</v>
      </c>
      <c r="F1700" s="522">
        <f t="shared" si="139"/>
        <v>45.582550261669837</v>
      </c>
      <c r="G1700" s="522">
        <f t="shared" si="140"/>
        <v>8.7791991803976099</v>
      </c>
    </row>
    <row r="1701" spans="1:7">
      <c r="A1701" s="629">
        <v>98</v>
      </c>
      <c r="B1701" s="629" t="s">
        <v>3416</v>
      </c>
      <c r="C1701" s="630" t="s">
        <v>73</v>
      </c>
      <c r="D1701" s="630">
        <v>0.22159999999999999</v>
      </c>
      <c r="E1701" s="630">
        <v>97.400995200000011</v>
      </c>
      <c r="F1701" s="522">
        <f t="shared" si="139"/>
        <v>126.51062078264414</v>
      </c>
      <c r="G1701" s="522">
        <f t="shared" si="140"/>
        <v>28.034753565433942</v>
      </c>
    </row>
    <row r="1702" spans="1:7">
      <c r="A1702" s="629">
        <v>99</v>
      </c>
      <c r="B1702" s="629" t="s">
        <v>3415</v>
      </c>
      <c r="C1702" s="630" t="s">
        <v>73</v>
      </c>
      <c r="D1702" s="630">
        <v>0.19139999999999999</v>
      </c>
      <c r="E1702" s="631">
        <v>496.59428571428577</v>
      </c>
      <c r="F1702" s="522">
        <f t="shared" si="139"/>
        <v>645.00831058067092</v>
      </c>
      <c r="G1702" s="522">
        <f t="shared" si="140"/>
        <v>123.4545906451404</v>
      </c>
    </row>
    <row r="1703" spans="1:7">
      <c r="A1703" s="629">
        <v>100</v>
      </c>
      <c r="B1703" s="629" t="s">
        <v>3399</v>
      </c>
      <c r="C1703" s="630" t="s">
        <v>73</v>
      </c>
      <c r="D1703" s="630">
        <v>3.0200000000000001E-2</v>
      </c>
      <c r="E1703" s="631">
        <v>558.28196928</v>
      </c>
      <c r="F1703" s="522">
        <f t="shared" si="139"/>
        <v>725.13220589115554</v>
      </c>
      <c r="G1703" s="522">
        <f t="shared" si="140"/>
        <v>21.898992617912899</v>
      </c>
    </row>
    <row r="1704" spans="1:7">
      <c r="A1704" s="633">
        <v>101</v>
      </c>
      <c r="B1704" s="633" t="s">
        <v>3400</v>
      </c>
      <c r="C1704" s="634" t="s">
        <v>73</v>
      </c>
      <c r="D1704" s="634">
        <v>0.22159999999999999</v>
      </c>
      <c r="E1704" s="632">
        <v>17.547087081600001</v>
      </c>
      <c r="F1704" s="522">
        <f t="shared" si="139"/>
        <v>22.791275130834919</v>
      </c>
      <c r="G1704" s="522">
        <f t="shared" si="140"/>
        <v>5.0505465689930178</v>
      </c>
    </row>
    <row r="1705" spans="1:7">
      <c r="A1705" s="633">
        <v>104</v>
      </c>
      <c r="B1705" s="629" t="s">
        <v>3417</v>
      </c>
      <c r="C1705" s="630" t="s">
        <v>3358</v>
      </c>
      <c r="D1705" s="630">
        <v>36</v>
      </c>
      <c r="E1705" s="631">
        <v>0.30381780000000003</v>
      </c>
      <c r="F1705" s="522">
        <f t="shared" si="139"/>
        <v>0.39461792360430847</v>
      </c>
      <c r="G1705" s="522">
        <f t="shared" si="140"/>
        <v>14.206245249755105</v>
      </c>
    </row>
    <row r="1706" spans="1:7">
      <c r="A1706" s="633">
        <v>105</v>
      </c>
      <c r="B1706" s="629" t="s">
        <v>3418</v>
      </c>
      <c r="C1706" s="630" t="s">
        <v>3358</v>
      </c>
      <c r="D1706" s="630">
        <v>0.7</v>
      </c>
      <c r="E1706" s="631">
        <v>13.70273712</v>
      </c>
      <c r="F1706" s="522">
        <f t="shared" si="139"/>
        <v>17.797988366679245</v>
      </c>
      <c r="G1706" s="522">
        <f t="shared" si="140"/>
        <v>12.45859185667547</v>
      </c>
    </row>
    <row r="1707" spans="1:7" ht="25.5">
      <c r="A1707" s="633">
        <v>106</v>
      </c>
      <c r="B1707" s="629" t="s">
        <v>3419</v>
      </c>
      <c r="C1707" s="630" t="s">
        <v>3358</v>
      </c>
      <c r="D1707" s="630">
        <v>0.7</v>
      </c>
      <c r="E1707" s="631">
        <v>33.431259523200005</v>
      </c>
      <c r="F1707" s="522">
        <f t="shared" si="139"/>
        <v>43.422650735150967</v>
      </c>
      <c r="G1707" s="522">
        <f t="shared" si="140"/>
        <v>30.395855514605675</v>
      </c>
    </row>
    <row r="1708" spans="1:7">
      <c r="A1708" s="633">
        <v>107</v>
      </c>
      <c r="B1708" s="633" t="s">
        <v>3420</v>
      </c>
      <c r="C1708" s="634" t="s">
        <v>3358</v>
      </c>
      <c r="D1708" s="634">
        <v>2.6</v>
      </c>
      <c r="E1708" s="632">
        <v>51.758213406777607</v>
      </c>
      <c r="F1708" s="522">
        <f t="shared" si="139"/>
        <v>67.226866576123129</v>
      </c>
      <c r="G1708" s="522">
        <f t="shared" si="140"/>
        <v>174.78985309792014</v>
      </c>
    </row>
    <row r="1709" spans="1:7">
      <c r="A1709" s="633">
        <v>108</v>
      </c>
      <c r="B1709" s="633" t="s">
        <v>3421</v>
      </c>
      <c r="C1709" s="634" t="s">
        <v>3358</v>
      </c>
      <c r="D1709" s="634">
        <v>2.2000000000000002</v>
      </c>
      <c r="E1709" s="632">
        <v>52.600712514336003</v>
      </c>
      <c r="F1709" s="522">
        <f t="shared" si="139"/>
        <v>68.321158116853056</v>
      </c>
      <c r="G1709" s="522">
        <f t="shared" si="140"/>
        <v>150.30654785707674</v>
      </c>
    </row>
    <row r="1710" spans="1:7">
      <c r="A1710" s="633">
        <v>109</v>
      </c>
      <c r="B1710" s="629" t="s">
        <v>3361</v>
      </c>
      <c r="C1710" s="630" t="s">
        <v>73</v>
      </c>
      <c r="D1710" s="630">
        <v>3.5500000000000002E-3</v>
      </c>
      <c r="E1710" s="631">
        <v>252.47428416</v>
      </c>
      <c r="F1710" s="522">
        <f t="shared" si="139"/>
        <v>327.9296926602172</v>
      </c>
      <c r="G1710" s="522">
        <f t="shared" si="140"/>
        <v>1.1641504089437711</v>
      </c>
    </row>
    <row r="1711" spans="1:7">
      <c r="A1711" s="633">
        <v>110</v>
      </c>
      <c r="B1711" s="629" t="s">
        <v>3384</v>
      </c>
      <c r="C1711" s="630" t="s">
        <v>73</v>
      </c>
      <c r="D1711" s="630">
        <v>0.1116</v>
      </c>
      <c r="E1711" s="631">
        <v>345.69412416000006</v>
      </c>
      <c r="F1711" s="522">
        <f t="shared" si="139"/>
        <v>449.00956256752971</v>
      </c>
      <c r="G1711" s="522">
        <f t="shared" si="140"/>
        <v>50.109467182536321</v>
      </c>
    </row>
    <row r="1712" spans="1:7">
      <c r="A1712" s="633">
        <v>111</v>
      </c>
      <c r="B1712" s="629" t="s">
        <v>3359</v>
      </c>
      <c r="C1712" s="630" t="s">
        <v>73</v>
      </c>
      <c r="D1712" s="630">
        <v>0.52910000000000001</v>
      </c>
      <c r="E1712" s="631">
        <v>242.75611584000004</v>
      </c>
      <c r="F1712" s="522">
        <f t="shared" si="139"/>
        <v>315.30711622237993</v>
      </c>
      <c r="G1712" s="522">
        <f t="shared" si="140"/>
        <v>166.82899519326122</v>
      </c>
    </row>
    <row r="1713" spans="1:7">
      <c r="A1713" s="633">
        <v>112</v>
      </c>
      <c r="B1713" s="629" t="s">
        <v>3360</v>
      </c>
      <c r="C1713" s="630" t="s">
        <v>73</v>
      </c>
      <c r="D1713" s="630">
        <v>0.188</v>
      </c>
      <c r="E1713" s="631">
        <v>242.75611584000004</v>
      </c>
      <c r="F1713" s="522">
        <f t="shared" si="139"/>
        <v>315.30711622237993</v>
      </c>
      <c r="G1713" s="522">
        <f t="shared" si="140"/>
        <v>59.27773784980743</v>
      </c>
    </row>
    <row r="1714" spans="1:7">
      <c r="A1714" s="633">
        <v>113</v>
      </c>
      <c r="B1714" s="629" t="s">
        <v>3382</v>
      </c>
      <c r="C1714" s="630" t="s">
        <v>73</v>
      </c>
      <c r="D1714" s="630">
        <v>0.6764</v>
      </c>
      <c r="E1714" s="631">
        <v>242.75611584000004</v>
      </c>
      <c r="F1714" s="522">
        <f t="shared" si="139"/>
        <v>315.30711622237993</v>
      </c>
      <c r="G1714" s="522">
        <f t="shared" si="140"/>
        <v>213.27373341281779</v>
      </c>
    </row>
    <row r="1715" spans="1:7" ht="25.5">
      <c r="A1715" s="629">
        <v>116</v>
      </c>
      <c r="B1715" s="629" t="s">
        <v>3355</v>
      </c>
      <c r="C1715" s="630" t="s">
        <v>3356</v>
      </c>
      <c r="D1715" s="630">
        <v>10.5</v>
      </c>
      <c r="E1715" s="631">
        <v>0.88006839839999995</v>
      </c>
      <c r="F1715" s="522">
        <f t="shared" si="139"/>
        <v>1.1430889302943319</v>
      </c>
      <c r="G1715" s="522">
        <f t="shared" si="140"/>
        <v>12.002433768090485</v>
      </c>
    </row>
    <row r="1716" spans="1:7">
      <c r="A1716" s="629">
        <v>117</v>
      </c>
      <c r="B1716" s="629" t="s">
        <v>3422</v>
      </c>
      <c r="C1716" s="630" t="s">
        <v>3358</v>
      </c>
      <c r="D1716" s="630">
        <v>25</v>
      </c>
      <c r="E1716" s="631">
        <v>0.20030076000000002</v>
      </c>
      <c r="F1716" s="522">
        <f t="shared" si="139"/>
        <v>0.26016339400642402</v>
      </c>
      <c r="G1716" s="522">
        <f t="shared" si="140"/>
        <v>6.5040848501606003</v>
      </c>
    </row>
    <row r="1717" spans="1:7">
      <c r="A1717" s="629">
        <v>119</v>
      </c>
      <c r="B1717" s="629" t="s">
        <v>3395</v>
      </c>
      <c r="C1717" s="630" t="s">
        <v>3358</v>
      </c>
      <c r="D1717" s="630">
        <v>0.96</v>
      </c>
      <c r="E1717" s="631">
        <v>13.70273712</v>
      </c>
      <c r="F1717" s="522">
        <f t="shared" si="139"/>
        <v>17.797988366679245</v>
      </c>
      <c r="G1717" s="522">
        <f t="shared" si="140"/>
        <v>17.086068832012074</v>
      </c>
    </row>
    <row r="1718" spans="1:7" ht="25.5">
      <c r="A1718" s="629">
        <v>120</v>
      </c>
      <c r="B1718" s="629" t="s">
        <v>3424</v>
      </c>
      <c r="C1718" s="630" t="s">
        <v>3358</v>
      </c>
      <c r="D1718" s="630">
        <v>0.96</v>
      </c>
      <c r="E1718" s="631">
        <v>33.280243382400002</v>
      </c>
      <c r="F1718" s="522">
        <f t="shared" si="139"/>
        <v>43.226501345901113</v>
      </c>
      <c r="G1718" s="522">
        <f t="shared" si="140"/>
        <v>41.497441292065069</v>
      </c>
    </row>
    <row r="1719" spans="1:7">
      <c r="A1719" s="633">
        <v>121</v>
      </c>
      <c r="B1719" s="633" t="s">
        <v>3425</v>
      </c>
      <c r="C1719" s="634" t="s">
        <v>3358</v>
      </c>
      <c r="D1719" s="634">
        <v>4.5999999999999996</v>
      </c>
      <c r="E1719" s="632">
        <v>51.758213406777607</v>
      </c>
      <c r="F1719" s="522">
        <f t="shared" si="139"/>
        <v>67.226866576123129</v>
      </c>
      <c r="G1719" s="522">
        <f t="shared" si="140"/>
        <v>309.24358625016635</v>
      </c>
    </row>
    <row r="1720" spans="1:7" ht="25.5">
      <c r="A1720" s="629">
        <v>122</v>
      </c>
      <c r="B1720" s="629" t="s">
        <v>3426</v>
      </c>
      <c r="C1720" s="630" t="s">
        <v>3358</v>
      </c>
      <c r="D1720" s="630">
        <v>1.5</v>
      </c>
      <c r="E1720" s="631">
        <v>91.586421433843213</v>
      </c>
      <c r="F1720" s="522">
        <f t="shared" si="139"/>
        <v>118.95828176154373</v>
      </c>
      <c r="G1720" s="522">
        <f t="shared" si="140"/>
        <v>178.4374226423156</v>
      </c>
    </row>
    <row r="1721" spans="1:7">
      <c r="A1721" s="633">
        <v>123</v>
      </c>
      <c r="B1721" s="629" t="s">
        <v>3382</v>
      </c>
      <c r="C1721" s="630" t="s">
        <v>73</v>
      </c>
      <c r="D1721" s="630">
        <v>0.22900000000000001</v>
      </c>
      <c r="E1721" s="631">
        <v>242.75611584000004</v>
      </c>
      <c r="F1721" s="522">
        <f t="shared" si="139"/>
        <v>315.30711622237993</v>
      </c>
      <c r="G1721" s="522">
        <f t="shared" si="140"/>
        <v>72.205329614925006</v>
      </c>
    </row>
    <row r="1722" spans="1:7">
      <c r="A1722" s="633">
        <v>124</v>
      </c>
      <c r="B1722" s="629" t="s">
        <v>3361</v>
      </c>
      <c r="C1722" s="630" t="s">
        <v>73</v>
      </c>
      <c r="D1722" s="630">
        <v>9.35E-2</v>
      </c>
      <c r="E1722" s="631">
        <v>252.47428416</v>
      </c>
      <c r="F1722" s="522">
        <f t="shared" si="139"/>
        <v>327.9296926602172</v>
      </c>
      <c r="G1722" s="522">
        <f t="shared" si="140"/>
        <v>30.661426263730309</v>
      </c>
    </row>
    <row r="1723" spans="1:7">
      <c r="A1723" s="629">
        <v>125</v>
      </c>
      <c r="B1723" s="629" t="s">
        <v>3427</v>
      </c>
      <c r="C1723" s="630" t="s">
        <v>73</v>
      </c>
      <c r="D1723" s="630">
        <v>0.37</v>
      </c>
      <c r="E1723" s="631">
        <v>242.75611584000004</v>
      </c>
      <c r="F1723" s="522">
        <f t="shared" si="139"/>
        <v>315.30711622237993</v>
      </c>
      <c r="G1723" s="522">
        <f t="shared" si="140"/>
        <v>116.66363300228058</v>
      </c>
    </row>
    <row r="1724" spans="1:7">
      <c r="A1724" s="629">
        <v>126</v>
      </c>
      <c r="B1724" s="629" t="s">
        <v>3428</v>
      </c>
      <c r="C1724" s="630" t="s">
        <v>73</v>
      </c>
      <c r="D1724" s="630">
        <v>4.7803000000000004</v>
      </c>
      <c r="E1724" s="631">
        <v>91.921525920000008</v>
      </c>
      <c r="F1724" s="522">
        <f t="shared" si="139"/>
        <v>119.3935368273025</v>
      </c>
      <c r="G1724" s="522">
        <f t="shared" si="140"/>
        <v>570.73692409555417</v>
      </c>
    </row>
    <row r="1725" spans="1:7">
      <c r="A1725" s="629">
        <v>127</v>
      </c>
      <c r="B1725" s="629" t="s">
        <v>3429</v>
      </c>
      <c r="C1725" s="630" t="s">
        <v>73</v>
      </c>
      <c r="D1725" s="630">
        <v>1.9641999999999999</v>
      </c>
      <c r="E1725" s="631">
        <v>0.46609920000000005</v>
      </c>
      <c r="F1725" s="522">
        <f t="shared" si="139"/>
        <v>0.60539934953656205</v>
      </c>
      <c r="G1725" s="522">
        <f t="shared" si="140"/>
        <v>1.1891254023597151</v>
      </c>
    </row>
    <row r="1726" spans="1:7">
      <c r="A1726" s="629">
        <v>128</v>
      </c>
      <c r="B1726" s="629" t="s">
        <v>3430</v>
      </c>
      <c r="C1726" s="630" t="s">
        <v>73</v>
      </c>
      <c r="D1726" s="630">
        <v>2.3681000000000001</v>
      </c>
      <c r="E1726" s="631">
        <v>496.59428571428577</v>
      </c>
      <c r="F1726" s="522">
        <f t="shared" si="139"/>
        <v>645.00831058067092</v>
      </c>
      <c r="G1726" s="522">
        <f t="shared" si="140"/>
        <v>1527.444180286087</v>
      </c>
    </row>
    <row r="1727" spans="1:7">
      <c r="A1727" s="629">
        <v>129</v>
      </c>
      <c r="B1727" s="629" t="s">
        <v>3431</v>
      </c>
      <c r="C1727" s="630" t="s">
        <v>73</v>
      </c>
      <c r="D1727" s="630">
        <v>0.32490000000000002</v>
      </c>
      <c r="E1727" s="631">
        <v>496.59428571428577</v>
      </c>
      <c r="F1727" s="522">
        <f t="shared" si="139"/>
        <v>645.00831058067092</v>
      </c>
      <c r="G1727" s="522">
        <f t="shared" si="140"/>
        <v>209.56320010766001</v>
      </c>
    </row>
    <row r="1728" spans="1:7">
      <c r="A1728" s="629">
        <v>130</v>
      </c>
      <c r="B1728" s="629" t="s">
        <v>3432</v>
      </c>
      <c r="C1728" s="630" t="s">
        <v>73</v>
      </c>
      <c r="D1728" s="630">
        <v>0.1231</v>
      </c>
      <c r="E1728" s="631">
        <v>558.28196928</v>
      </c>
      <c r="F1728" s="522">
        <f t="shared" si="139"/>
        <v>725.13220589115554</v>
      </c>
      <c r="G1728" s="522">
        <f t="shared" si="140"/>
        <v>89.263774545201244</v>
      </c>
    </row>
    <row r="1729" spans="1:7">
      <c r="A1729" s="629">
        <v>131</v>
      </c>
      <c r="B1729" s="629" t="s">
        <v>3404</v>
      </c>
      <c r="C1729" s="630" t="s">
        <v>107</v>
      </c>
      <c r="D1729" s="630">
        <v>48</v>
      </c>
      <c r="E1729" s="631">
        <v>0.4078368</v>
      </c>
      <c r="F1729" s="522">
        <f t="shared" si="139"/>
        <v>0.52972443084449172</v>
      </c>
      <c r="G1729" s="522">
        <f t="shared" si="140"/>
        <v>25.426772680535603</v>
      </c>
    </row>
    <row r="1730" spans="1:7">
      <c r="A1730" s="629">
        <v>132</v>
      </c>
      <c r="B1730" s="629" t="s">
        <v>3405</v>
      </c>
      <c r="C1730" s="630" t="s">
        <v>107</v>
      </c>
      <c r="D1730" s="630">
        <v>96</v>
      </c>
      <c r="E1730" s="631">
        <v>0.87393600000000005</v>
      </c>
      <c r="F1730" s="522">
        <f t="shared" si="139"/>
        <v>1.1351237803810539</v>
      </c>
      <c r="G1730" s="522">
        <f t="shared" si="140"/>
        <v>108.97188291658117</v>
      </c>
    </row>
    <row r="1731" spans="1:7" ht="25.5">
      <c r="A1731" s="629">
        <v>133</v>
      </c>
      <c r="B1731" s="629" t="s">
        <v>3433</v>
      </c>
      <c r="C1731" s="630" t="s">
        <v>3358</v>
      </c>
      <c r="D1731" s="630">
        <v>10</v>
      </c>
      <c r="E1731" s="631">
        <v>0.66473944679999997</v>
      </c>
      <c r="F1731" s="522">
        <f t="shared" si="139"/>
        <v>0.86340596315980389</v>
      </c>
      <c r="G1731" s="522">
        <f t="shared" si="140"/>
        <v>8.6340596315980385</v>
      </c>
    </row>
    <row r="1732" spans="1:7">
      <c r="A1732" s="629">
        <v>134</v>
      </c>
      <c r="B1732" s="629" t="s">
        <v>3434</v>
      </c>
      <c r="C1732" s="630" t="s">
        <v>3358</v>
      </c>
      <c r="D1732" s="630">
        <v>2</v>
      </c>
      <c r="E1732" s="631">
        <v>2.7880380000000002</v>
      </c>
      <c r="F1732" s="522">
        <f t="shared" si="139"/>
        <v>3.621281460434211</v>
      </c>
      <c r="G1732" s="522">
        <f t="shared" si="140"/>
        <v>7.2425629208684219</v>
      </c>
    </row>
    <row r="1733" spans="1:7" ht="25.5">
      <c r="A1733" s="629">
        <v>135</v>
      </c>
      <c r="B1733" s="629" t="s">
        <v>3355</v>
      </c>
      <c r="C1733" s="630" t="s">
        <v>3356</v>
      </c>
      <c r="D1733" s="630">
        <v>8</v>
      </c>
      <c r="E1733" s="631">
        <v>0.88006839839999995</v>
      </c>
      <c r="F1733" s="522">
        <f t="shared" si="139"/>
        <v>1.1430889302943319</v>
      </c>
      <c r="G1733" s="522">
        <f t="shared" si="140"/>
        <v>9.1447114423546552</v>
      </c>
    </row>
    <row r="1734" spans="1:7">
      <c r="A1734" s="629">
        <v>136</v>
      </c>
      <c r="B1734" s="629" t="s">
        <v>3422</v>
      </c>
      <c r="C1734" s="630" t="s">
        <v>3358</v>
      </c>
      <c r="D1734" s="630">
        <v>7.5</v>
      </c>
      <c r="E1734" s="631">
        <v>0.20030076000000002</v>
      </c>
      <c r="F1734" s="522">
        <f t="shared" si="139"/>
        <v>0.26016339400642402</v>
      </c>
      <c r="G1734" s="522">
        <f t="shared" si="140"/>
        <v>1.9512254550481802</v>
      </c>
    </row>
    <row r="1735" spans="1:7">
      <c r="A1735" s="629">
        <v>137</v>
      </c>
      <c r="B1735" s="629" t="s">
        <v>3423</v>
      </c>
      <c r="C1735" s="630" t="s">
        <v>73</v>
      </c>
      <c r="D1735" s="630">
        <v>9</v>
      </c>
      <c r="E1735" s="631">
        <v>2.3671908000000004</v>
      </c>
      <c r="F1735" s="522">
        <f t="shared" si="139"/>
        <v>3.0746582928031931</v>
      </c>
      <c r="G1735" s="522">
        <f t="shared" si="140"/>
        <v>27.671924635228738</v>
      </c>
    </row>
    <row r="1736" spans="1:7">
      <c r="A1736" s="633">
        <v>138</v>
      </c>
      <c r="B1736" s="633" t="s">
        <v>3425</v>
      </c>
      <c r="C1736" s="634" t="s">
        <v>3358</v>
      </c>
      <c r="D1736" s="634">
        <v>3</v>
      </c>
      <c r="E1736" s="632">
        <v>51.758213406777607</v>
      </c>
      <c r="F1736" s="522">
        <f t="shared" si="139"/>
        <v>67.226866576123129</v>
      </c>
      <c r="G1736" s="522">
        <f t="shared" si="140"/>
        <v>201.68059972836937</v>
      </c>
    </row>
    <row r="1737" spans="1:7" ht="25.5">
      <c r="A1737" s="629">
        <v>139</v>
      </c>
      <c r="B1737" s="629" t="s">
        <v>3426</v>
      </c>
      <c r="C1737" s="630" t="s">
        <v>3358</v>
      </c>
      <c r="D1737" s="630">
        <v>2.7</v>
      </c>
      <c r="E1737" s="631">
        <v>91.586421433843213</v>
      </c>
      <c r="F1737" s="522">
        <f t="shared" si="139"/>
        <v>118.95828176154373</v>
      </c>
      <c r="G1737" s="522">
        <f t="shared" si="140"/>
        <v>321.18736075616812</v>
      </c>
    </row>
    <row r="1738" spans="1:7">
      <c r="A1738" s="633">
        <v>140</v>
      </c>
      <c r="B1738" s="629" t="s">
        <v>3382</v>
      </c>
      <c r="C1738" s="630" t="s">
        <v>73</v>
      </c>
      <c r="D1738" s="630">
        <v>9.4799999999999995E-2</v>
      </c>
      <c r="E1738" s="631">
        <v>242.75611584000004</v>
      </c>
      <c r="F1738" s="522">
        <f t="shared" si="139"/>
        <v>315.30711622237993</v>
      </c>
      <c r="G1738" s="522">
        <f t="shared" si="140"/>
        <v>29.891114617881616</v>
      </c>
    </row>
    <row r="1739" spans="1:7">
      <c r="A1739" s="633">
        <v>141</v>
      </c>
      <c r="B1739" s="629" t="s">
        <v>3361</v>
      </c>
      <c r="C1739" s="630" t="s">
        <v>73</v>
      </c>
      <c r="D1739" s="630">
        <v>5.6899999999999999E-2</v>
      </c>
      <c r="E1739" s="631">
        <v>252.47428416</v>
      </c>
      <c r="F1739" s="522">
        <f t="shared" ref="F1739:F1802" si="141">E1739*$H$3</f>
        <v>327.9296926602172</v>
      </c>
      <c r="G1739" s="522">
        <f t="shared" si="140"/>
        <v>18.65919951236636</v>
      </c>
    </row>
    <row r="1740" spans="1:7">
      <c r="A1740" s="629">
        <v>142</v>
      </c>
      <c r="B1740" s="629" t="s">
        <v>3427</v>
      </c>
      <c r="C1740" s="630" t="s">
        <v>73</v>
      </c>
      <c r="D1740" s="630">
        <v>0.37</v>
      </c>
      <c r="E1740" s="631">
        <v>242.75611584000004</v>
      </c>
      <c r="F1740" s="522">
        <f t="shared" si="141"/>
        <v>315.30711622237993</v>
      </c>
      <c r="G1740" s="522">
        <f t="shared" ref="G1740:G1803" si="142">F1740*D1740</f>
        <v>116.66363300228058</v>
      </c>
    </row>
    <row r="1741" spans="1:7">
      <c r="A1741" s="629">
        <v>143</v>
      </c>
      <c r="B1741" s="629" t="s">
        <v>3428</v>
      </c>
      <c r="C1741" s="630" t="s">
        <v>73</v>
      </c>
      <c r="D1741" s="630">
        <v>3.6030999999999995</v>
      </c>
      <c r="E1741" s="631">
        <v>91.921525920000008</v>
      </c>
      <c r="F1741" s="522">
        <f t="shared" si="141"/>
        <v>119.3935368273025</v>
      </c>
      <c r="G1741" s="522">
        <f t="shared" si="142"/>
        <v>430.18685254245355</v>
      </c>
    </row>
    <row r="1742" spans="1:7">
      <c r="A1742" s="629">
        <v>144</v>
      </c>
      <c r="B1742" s="629" t="s">
        <v>3429</v>
      </c>
      <c r="C1742" s="630" t="s">
        <v>73</v>
      </c>
      <c r="D1742" s="630">
        <v>1.4078999999999999</v>
      </c>
      <c r="E1742" s="631">
        <v>558.28196928</v>
      </c>
      <c r="F1742" s="522">
        <f t="shared" si="141"/>
        <v>725.13220589115554</v>
      </c>
      <c r="G1742" s="522">
        <f t="shared" si="142"/>
        <v>1020.9136326741578</v>
      </c>
    </row>
    <row r="1743" spans="1:7">
      <c r="A1743" s="629">
        <v>145</v>
      </c>
      <c r="B1743" s="629" t="s">
        <v>3430</v>
      </c>
      <c r="C1743" s="630" t="s">
        <v>73</v>
      </c>
      <c r="D1743" s="630">
        <v>1.4851999999999999</v>
      </c>
      <c r="E1743" s="631">
        <v>558.28196928</v>
      </c>
      <c r="F1743" s="522">
        <f t="shared" si="141"/>
        <v>725.13220589115554</v>
      </c>
      <c r="G1743" s="522">
        <f t="shared" si="142"/>
        <v>1076.9663521895441</v>
      </c>
    </row>
    <row r="1744" spans="1:7">
      <c r="A1744" s="629">
        <v>146</v>
      </c>
      <c r="B1744" s="629" t="s">
        <v>3431</v>
      </c>
      <c r="C1744" s="630" t="s">
        <v>73</v>
      </c>
      <c r="D1744" s="630">
        <v>0.59370000000000012</v>
      </c>
      <c r="E1744" s="631">
        <v>558.28196928</v>
      </c>
      <c r="F1744" s="522">
        <f t="shared" si="141"/>
        <v>725.13220589115554</v>
      </c>
      <c r="G1744" s="522">
        <f t="shared" si="142"/>
        <v>430.51099063757914</v>
      </c>
    </row>
    <row r="1745" spans="1:7">
      <c r="A1745" s="629">
        <v>147</v>
      </c>
      <c r="B1745" s="629" t="s">
        <v>3435</v>
      </c>
      <c r="C1745" s="630" t="s">
        <v>73</v>
      </c>
      <c r="D1745" s="630">
        <v>0.11630000000000001</v>
      </c>
      <c r="E1745" s="631">
        <v>558.28196928</v>
      </c>
      <c r="F1745" s="522">
        <f t="shared" si="141"/>
        <v>725.13220589115554</v>
      </c>
      <c r="G1745" s="522">
        <f t="shared" si="142"/>
        <v>84.332875545141405</v>
      </c>
    </row>
    <row r="1746" spans="1:7" ht="25.5">
      <c r="A1746" s="629">
        <v>150</v>
      </c>
      <c r="B1746" s="629" t="s">
        <v>3355</v>
      </c>
      <c r="C1746" s="630" t="s">
        <v>3356</v>
      </c>
      <c r="D1746" s="630">
        <v>563</v>
      </c>
      <c r="E1746" s="631">
        <v>0.88006839839999995</v>
      </c>
      <c r="F1746" s="522">
        <f t="shared" si="141"/>
        <v>1.1430889302943319</v>
      </c>
      <c r="G1746" s="522">
        <f t="shared" si="142"/>
        <v>643.55906775570884</v>
      </c>
    </row>
    <row r="1747" spans="1:7" ht="12.75" customHeight="1">
      <c r="A1747" s="629">
        <v>151</v>
      </c>
      <c r="B1747" s="629" t="s">
        <v>3422</v>
      </c>
      <c r="C1747" s="630" t="s">
        <v>3358</v>
      </c>
      <c r="D1747" s="630">
        <v>314</v>
      </c>
      <c r="E1747" s="631">
        <v>0.20030076000000002</v>
      </c>
      <c r="F1747" s="522">
        <f t="shared" si="141"/>
        <v>0.26016339400642402</v>
      </c>
      <c r="G1747" s="522">
        <f t="shared" si="142"/>
        <v>81.691305718017148</v>
      </c>
    </row>
    <row r="1748" spans="1:7" ht="25.5">
      <c r="A1748" s="629">
        <v>154</v>
      </c>
      <c r="B1748" s="629" t="s">
        <v>3357</v>
      </c>
      <c r="C1748" s="630" t="s">
        <v>3358</v>
      </c>
      <c r="D1748" s="630">
        <v>23.9</v>
      </c>
      <c r="E1748" s="631">
        <v>84.356345461632017</v>
      </c>
      <c r="F1748" s="522">
        <f t="shared" si="141"/>
        <v>109.56739825289024</v>
      </c>
      <c r="G1748" s="522">
        <f t="shared" si="142"/>
        <v>2618.6608182440768</v>
      </c>
    </row>
    <row r="1749" spans="1:7">
      <c r="A1749" s="629">
        <v>155</v>
      </c>
      <c r="B1749" s="629" t="s">
        <v>3361</v>
      </c>
      <c r="C1749" s="630" t="s">
        <v>73</v>
      </c>
      <c r="D1749" s="630">
        <v>3.1E-2</v>
      </c>
      <c r="E1749" s="631">
        <v>252.47428416</v>
      </c>
      <c r="F1749" s="522">
        <f t="shared" si="141"/>
        <v>327.9296926602172</v>
      </c>
      <c r="G1749" s="522">
        <f t="shared" si="142"/>
        <v>10.165820472466732</v>
      </c>
    </row>
    <row r="1750" spans="1:7">
      <c r="A1750" s="629">
        <v>156</v>
      </c>
      <c r="B1750" s="629" t="s">
        <v>3382</v>
      </c>
      <c r="C1750" s="630" t="s">
        <v>73</v>
      </c>
      <c r="D1750" s="630">
        <v>0.05</v>
      </c>
      <c r="E1750" s="631">
        <v>242.75611584000004</v>
      </c>
      <c r="F1750" s="522">
        <f t="shared" si="141"/>
        <v>315.30711622237993</v>
      </c>
      <c r="G1750" s="522">
        <f t="shared" si="142"/>
        <v>15.765355811118997</v>
      </c>
    </row>
    <row r="1751" spans="1:7" ht="12.75" customHeight="1">
      <c r="A1751" s="629">
        <v>157</v>
      </c>
      <c r="B1751" s="629" t="s">
        <v>3363</v>
      </c>
      <c r="C1751" s="630" t="s">
        <v>3358</v>
      </c>
      <c r="D1751" s="630">
        <v>9.8000000000000007</v>
      </c>
      <c r="E1751" s="631">
        <v>14.01776016</v>
      </c>
      <c r="F1751" s="522">
        <f t="shared" si="141"/>
        <v>18.207160370203454</v>
      </c>
      <c r="G1751" s="522">
        <f t="shared" si="142"/>
        <v>178.43017162799387</v>
      </c>
    </row>
    <row r="1752" spans="1:7" ht="25.5">
      <c r="A1752" s="629">
        <v>158</v>
      </c>
      <c r="B1752" s="629" t="s">
        <v>3364</v>
      </c>
      <c r="C1752" s="630" t="s">
        <v>3358</v>
      </c>
      <c r="D1752" s="630">
        <v>9.8000000000000007</v>
      </c>
      <c r="E1752" s="631">
        <v>66.616258907174412</v>
      </c>
      <c r="F1752" s="522">
        <f t="shared" si="141"/>
        <v>86.5254431051643</v>
      </c>
      <c r="G1752" s="522">
        <f t="shared" si="142"/>
        <v>847.94934243061016</v>
      </c>
    </row>
    <row r="1753" spans="1:7" ht="12.75" customHeight="1">
      <c r="A1753" s="629">
        <v>159</v>
      </c>
      <c r="B1753" s="629" t="s">
        <v>3365</v>
      </c>
      <c r="C1753" s="630" t="s">
        <v>73</v>
      </c>
      <c r="D1753" s="630">
        <v>0.2301</v>
      </c>
      <c r="E1753" s="631">
        <v>690.87717733333329</v>
      </c>
      <c r="F1753" s="522">
        <f t="shared" si="141"/>
        <v>897.3553135625549</v>
      </c>
      <c r="G1753" s="522">
        <f t="shared" si="142"/>
        <v>206.48145765074389</v>
      </c>
    </row>
    <row r="1754" spans="1:7" ht="25.5">
      <c r="A1754" s="629">
        <v>160</v>
      </c>
      <c r="B1754" s="629" t="s">
        <v>3393</v>
      </c>
      <c r="C1754" s="630" t="s">
        <v>3358</v>
      </c>
      <c r="D1754" s="630">
        <v>16.5</v>
      </c>
      <c r="E1754" s="631">
        <v>66.616258907174412</v>
      </c>
      <c r="F1754" s="522">
        <f t="shared" si="141"/>
        <v>86.5254431051643</v>
      </c>
      <c r="G1754" s="522">
        <f t="shared" si="142"/>
        <v>1427.669811235211</v>
      </c>
    </row>
    <row r="1755" spans="1:7">
      <c r="A1755" s="629">
        <v>161</v>
      </c>
      <c r="B1755" s="629" t="s">
        <v>3378</v>
      </c>
      <c r="C1755" s="630" t="s">
        <v>73</v>
      </c>
      <c r="D1755" s="630">
        <v>0.46904000000000001</v>
      </c>
      <c r="E1755" s="631">
        <v>242.75611584000004</v>
      </c>
      <c r="F1755" s="522">
        <f t="shared" si="141"/>
        <v>315.30711622237993</v>
      </c>
      <c r="G1755" s="522">
        <f t="shared" si="142"/>
        <v>147.89164979294509</v>
      </c>
    </row>
    <row r="1756" spans="1:7">
      <c r="A1756" s="629">
        <v>162</v>
      </c>
      <c r="B1756" s="629" t="s">
        <v>3384</v>
      </c>
      <c r="C1756" s="630" t="s">
        <v>73</v>
      </c>
      <c r="D1756" s="630">
        <v>0.32640000000000002</v>
      </c>
      <c r="E1756" s="631">
        <v>345.69412416000006</v>
      </c>
      <c r="F1756" s="522">
        <f t="shared" si="141"/>
        <v>449.00956256752971</v>
      </c>
      <c r="G1756" s="522">
        <f t="shared" si="142"/>
        <v>146.55672122204172</v>
      </c>
    </row>
    <row r="1757" spans="1:7" ht="12.75" customHeight="1">
      <c r="A1757" s="629">
        <v>163</v>
      </c>
      <c r="B1757" s="629" t="s">
        <v>3361</v>
      </c>
      <c r="C1757" s="630" t="s">
        <v>73</v>
      </c>
      <c r="D1757" s="630">
        <v>6.6299999999999998E-2</v>
      </c>
      <c r="E1757" s="631">
        <v>252.47428416</v>
      </c>
      <c r="F1757" s="522">
        <f t="shared" si="141"/>
        <v>327.9296926602172</v>
      </c>
      <c r="G1757" s="522">
        <f t="shared" si="142"/>
        <v>21.741738623372399</v>
      </c>
    </row>
    <row r="1758" spans="1:7" ht="25.5">
      <c r="A1758" s="629">
        <v>164</v>
      </c>
      <c r="B1758" s="629" t="s">
        <v>3436</v>
      </c>
      <c r="C1758" s="630" t="s">
        <v>3358</v>
      </c>
      <c r="D1758" s="630">
        <v>0.9</v>
      </c>
      <c r="E1758" s="631">
        <v>78.611784999475205</v>
      </c>
      <c r="F1758" s="522">
        <f t="shared" si="141"/>
        <v>102.10599697358492</v>
      </c>
      <c r="G1758" s="522">
        <f t="shared" si="142"/>
        <v>91.895397276226433</v>
      </c>
    </row>
    <row r="1759" spans="1:7">
      <c r="A1759" s="629">
        <v>165</v>
      </c>
      <c r="B1759" s="629" t="s">
        <v>3378</v>
      </c>
      <c r="C1759" s="630" t="s">
        <v>73</v>
      </c>
      <c r="D1759" s="630">
        <v>2.7799999999999998E-2</v>
      </c>
      <c r="E1759" s="631">
        <v>242.75611584000004</v>
      </c>
      <c r="F1759" s="522">
        <f t="shared" si="141"/>
        <v>315.30711622237993</v>
      </c>
      <c r="G1759" s="522">
        <f t="shared" si="142"/>
        <v>8.7655378309821614</v>
      </c>
    </row>
    <row r="1760" spans="1:7" ht="12.75" customHeight="1">
      <c r="A1760" s="629">
        <v>166</v>
      </c>
      <c r="B1760" s="629" t="s">
        <v>3361</v>
      </c>
      <c r="C1760" s="630" t="s">
        <v>73</v>
      </c>
      <c r="D1760" s="630">
        <v>3.09E-2</v>
      </c>
      <c r="E1760" s="631">
        <v>252.47428416</v>
      </c>
      <c r="F1760" s="522">
        <f t="shared" si="141"/>
        <v>327.9296926602172</v>
      </c>
      <c r="G1760" s="522">
        <f t="shared" si="142"/>
        <v>10.133027503200712</v>
      </c>
    </row>
    <row r="1761" spans="1:7" ht="25.5">
      <c r="A1761" s="629">
        <v>167</v>
      </c>
      <c r="B1761" s="629" t="s">
        <v>3437</v>
      </c>
      <c r="C1761" s="630" t="s">
        <v>3358</v>
      </c>
      <c r="D1761" s="630">
        <v>1.32</v>
      </c>
      <c r="E1761" s="631">
        <v>59.539903461475205</v>
      </c>
      <c r="F1761" s="522">
        <f t="shared" si="141"/>
        <v>77.334221614297533</v>
      </c>
      <c r="G1761" s="522">
        <f t="shared" si="142"/>
        <v>102.08117253087275</v>
      </c>
    </row>
    <row r="1762" spans="1:7">
      <c r="A1762" s="629">
        <v>168</v>
      </c>
      <c r="B1762" s="629" t="s">
        <v>3378</v>
      </c>
      <c r="C1762" s="630" t="s">
        <v>73</v>
      </c>
      <c r="D1762" s="630">
        <v>3.9100000000000003E-2</v>
      </c>
      <c r="E1762" s="631">
        <v>242.75611584000004</v>
      </c>
      <c r="F1762" s="522">
        <f t="shared" si="141"/>
        <v>315.30711622237993</v>
      </c>
      <c r="G1762" s="522">
        <f t="shared" si="142"/>
        <v>12.328508244295056</v>
      </c>
    </row>
    <row r="1763" spans="1:7" ht="12.75" customHeight="1">
      <c r="A1763" s="629">
        <v>169</v>
      </c>
      <c r="B1763" s="629" t="s">
        <v>3361</v>
      </c>
      <c r="C1763" s="630" t="s">
        <v>73</v>
      </c>
      <c r="D1763" s="630">
        <v>1.7600000000000001E-2</v>
      </c>
      <c r="E1763" s="631">
        <v>252.47428416</v>
      </c>
      <c r="F1763" s="522">
        <f t="shared" si="141"/>
        <v>327.9296926602172</v>
      </c>
      <c r="G1763" s="522">
        <f t="shared" si="142"/>
        <v>5.7715625908198227</v>
      </c>
    </row>
    <row r="1764" spans="1:7" ht="25.5">
      <c r="A1764" s="629">
        <v>170</v>
      </c>
      <c r="B1764" s="629" t="s">
        <v>3438</v>
      </c>
      <c r="C1764" s="630" t="s">
        <v>3358</v>
      </c>
      <c r="D1764" s="630">
        <v>0.7</v>
      </c>
      <c r="E1764" s="631">
        <v>59.539903461475205</v>
      </c>
      <c r="F1764" s="522">
        <f t="shared" si="141"/>
        <v>77.334221614297533</v>
      </c>
      <c r="G1764" s="522">
        <f t="shared" si="142"/>
        <v>54.133955130008268</v>
      </c>
    </row>
    <row r="1765" spans="1:7">
      <c r="A1765" s="629">
        <v>171</v>
      </c>
      <c r="B1765" s="629" t="s">
        <v>3378</v>
      </c>
      <c r="C1765" s="630" t="s">
        <v>73</v>
      </c>
      <c r="D1765" s="630">
        <v>2.8500000000000001E-2</v>
      </c>
      <c r="E1765" s="631">
        <v>242.75611584000004</v>
      </c>
      <c r="F1765" s="522">
        <f t="shared" si="141"/>
        <v>315.30711622237993</v>
      </c>
      <c r="G1765" s="522">
        <f t="shared" si="142"/>
        <v>8.9862528123378276</v>
      </c>
    </row>
    <row r="1766" spans="1:7">
      <c r="A1766" s="629">
        <v>172</v>
      </c>
      <c r="B1766" s="629" t="s">
        <v>3361</v>
      </c>
      <c r="C1766" s="630" t="s">
        <v>73</v>
      </c>
      <c r="D1766" s="630">
        <v>2.0899999999999998E-2</v>
      </c>
      <c r="E1766" s="631">
        <v>252.47428416</v>
      </c>
      <c r="F1766" s="522">
        <f t="shared" si="141"/>
        <v>327.9296926602172</v>
      </c>
      <c r="G1766" s="522">
        <f t="shared" si="142"/>
        <v>6.8537305765985392</v>
      </c>
    </row>
    <row r="1767" spans="1:7">
      <c r="A1767" s="633">
        <v>173</v>
      </c>
      <c r="B1767" s="629" t="s">
        <v>3439</v>
      </c>
      <c r="C1767" s="630" t="s">
        <v>73</v>
      </c>
      <c r="D1767" s="630">
        <v>0.79160000000000008</v>
      </c>
      <c r="E1767" s="631">
        <v>74.649430800000005</v>
      </c>
      <c r="F1767" s="522">
        <f t="shared" si="141"/>
        <v>96.959438783835282</v>
      </c>
      <c r="G1767" s="522">
        <f t="shared" si="142"/>
        <v>76.75309174128401</v>
      </c>
    </row>
    <row r="1768" spans="1:7">
      <c r="A1768" s="633">
        <v>174</v>
      </c>
      <c r="B1768" s="629" t="s">
        <v>3384</v>
      </c>
      <c r="C1768" s="630" t="s">
        <v>73</v>
      </c>
      <c r="D1768" s="630">
        <v>0.32090000000000002</v>
      </c>
      <c r="E1768" s="631">
        <v>345.69412416000006</v>
      </c>
      <c r="F1768" s="522">
        <f t="shared" si="141"/>
        <v>449.00956256752971</v>
      </c>
      <c r="G1768" s="522">
        <f t="shared" si="142"/>
        <v>144.08716862792031</v>
      </c>
    </row>
    <row r="1769" spans="1:7" ht="12.75" customHeight="1">
      <c r="A1769" s="633">
        <v>175</v>
      </c>
      <c r="B1769" s="629" t="s">
        <v>3378</v>
      </c>
      <c r="C1769" s="630" t="s">
        <v>73</v>
      </c>
      <c r="D1769" s="630">
        <v>0.47070000000000001</v>
      </c>
      <c r="E1769" s="631">
        <v>242.75611584000004</v>
      </c>
      <c r="F1769" s="522">
        <f t="shared" si="141"/>
        <v>315.30711622237993</v>
      </c>
      <c r="G1769" s="522">
        <f t="shared" si="142"/>
        <v>148.41505960587423</v>
      </c>
    </row>
    <row r="1770" spans="1:7" ht="25.5">
      <c r="A1770" s="629">
        <v>176</v>
      </c>
      <c r="B1770" s="629" t="s">
        <v>3371</v>
      </c>
      <c r="C1770" s="630" t="s">
        <v>3358</v>
      </c>
      <c r="D1770" s="630">
        <v>44</v>
      </c>
      <c r="E1770" s="632">
        <v>22.51682508</v>
      </c>
      <c r="F1770" s="522">
        <f t="shared" si="141"/>
        <v>29.246287608003932</v>
      </c>
      <c r="G1770" s="522">
        <f t="shared" si="142"/>
        <v>1286.836654752173</v>
      </c>
    </row>
    <row r="1771" spans="1:7" ht="25.5">
      <c r="A1771" s="629">
        <v>177</v>
      </c>
      <c r="B1771" s="629" t="s">
        <v>3372</v>
      </c>
      <c r="C1771" s="630" t="s">
        <v>3358</v>
      </c>
      <c r="D1771" s="630">
        <v>1.44</v>
      </c>
      <c r="E1771" s="631">
        <v>37.842300600000002</v>
      </c>
      <c r="F1771" s="522">
        <f t="shared" si="141"/>
        <v>49.151992039907064</v>
      </c>
      <c r="G1771" s="522">
        <f t="shared" si="142"/>
        <v>70.778868537466167</v>
      </c>
    </row>
    <row r="1772" spans="1:7" ht="12.75" customHeight="1">
      <c r="A1772" s="629">
        <v>178</v>
      </c>
      <c r="B1772" s="629" t="s">
        <v>3373</v>
      </c>
      <c r="C1772" s="630" t="s">
        <v>3356</v>
      </c>
      <c r="D1772" s="630">
        <v>110</v>
      </c>
      <c r="E1772" s="631">
        <v>2.2023187200000001</v>
      </c>
      <c r="F1772" s="522">
        <f t="shared" si="141"/>
        <v>2.8605119265602554</v>
      </c>
      <c r="G1772" s="522">
        <f t="shared" si="142"/>
        <v>314.65631192162812</v>
      </c>
    </row>
    <row r="1773" spans="1:7" ht="25.5">
      <c r="A1773" s="629">
        <v>179</v>
      </c>
      <c r="B1773" s="629" t="s">
        <v>3380</v>
      </c>
      <c r="C1773" s="630" t="s">
        <v>3358</v>
      </c>
      <c r="D1773" s="630">
        <v>23.5</v>
      </c>
      <c r="E1773" s="631">
        <v>91.586421433843213</v>
      </c>
      <c r="F1773" s="522">
        <f t="shared" si="141"/>
        <v>118.95828176154373</v>
      </c>
      <c r="G1773" s="522">
        <f t="shared" si="142"/>
        <v>2795.5196213962777</v>
      </c>
    </row>
    <row r="1774" spans="1:7" ht="25.5">
      <c r="A1774" s="629">
        <v>180</v>
      </c>
      <c r="B1774" s="629" t="s">
        <v>3381</v>
      </c>
      <c r="C1774" s="630" t="s">
        <v>3358</v>
      </c>
      <c r="D1774" s="630">
        <v>25.2</v>
      </c>
      <c r="E1774" s="631">
        <v>92.816681053440007</v>
      </c>
      <c r="F1774" s="522">
        <f t="shared" si="141"/>
        <v>120.55622137067628</v>
      </c>
      <c r="G1774" s="522">
        <f t="shared" si="142"/>
        <v>3038.0167785410422</v>
      </c>
    </row>
    <row r="1775" spans="1:7" ht="25.5">
      <c r="A1775" s="630">
        <v>181</v>
      </c>
      <c r="B1775" s="630" t="s">
        <v>3383</v>
      </c>
      <c r="C1775" s="630" t="s">
        <v>3358</v>
      </c>
      <c r="D1775" s="630">
        <v>32.1</v>
      </c>
      <c r="E1775" s="631">
        <v>87.673806517632016</v>
      </c>
      <c r="F1775" s="522">
        <f t="shared" si="141"/>
        <v>113.87632812321672</v>
      </c>
      <c r="G1775" s="522">
        <f t="shared" si="142"/>
        <v>3655.4301327552571</v>
      </c>
    </row>
    <row r="1776" spans="1:7">
      <c r="A1776" s="629">
        <v>182</v>
      </c>
      <c r="B1776" s="629" t="s">
        <v>3361</v>
      </c>
      <c r="C1776" s="630" t="s">
        <v>73</v>
      </c>
      <c r="D1776" s="630">
        <v>1.8460000000000001</v>
      </c>
      <c r="E1776" s="631">
        <v>252.47428416</v>
      </c>
      <c r="F1776" s="522">
        <f t="shared" si="141"/>
        <v>327.9296926602172</v>
      </c>
      <c r="G1776" s="522">
        <f t="shared" si="142"/>
        <v>605.35821265076095</v>
      </c>
    </row>
    <row r="1777" spans="1:7">
      <c r="A1777" s="629">
        <v>183</v>
      </c>
      <c r="B1777" s="629" t="s">
        <v>3384</v>
      </c>
      <c r="C1777" s="630" t="s">
        <v>73</v>
      </c>
      <c r="D1777" s="630">
        <v>1.91178</v>
      </c>
      <c r="E1777" s="631">
        <v>345.69412416000006</v>
      </c>
      <c r="F1777" s="522">
        <f t="shared" si="141"/>
        <v>449.00956256752971</v>
      </c>
      <c r="G1777" s="522">
        <f t="shared" si="142"/>
        <v>858.40750152535202</v>
      </c>
    </row>
    <row r="1778" spans="1:7">
      <c r="A1778" s="629">
        <v>184</v>
      </c>
      <c r="B1778" s="629" t="s">
        <v>3359</v>
      </c>
      <c r="C1778" s="630" t="s">
        <v>73</v>
      </c>
      <c r="D1778" s="630">
        <v>0.33373000000000003</v>
      </c>
      <c r="E1778" s="631">
        <v>242.75611584000004</v>
      </c>
      <c r="F1778" s="522">
        <f t="shared" si="141"/>
        <v>315.30711622237993</v>
      </c>
      <c r="G1778" s="522">
        <f t="shared" si="142"/>
        <v>105.22744389689487</v>
      </c>
    </row>
    <row r="1779" spans="1:7">
      <c r="A1779" s="629">
        <v>185</v>
      </c>
      <c r="B1779" s="629" t="s">
        <v>3382</v>
      </c>
      <c r="C1779" s="630" t="s">
        <v>73</v>
      </c>
      <c r="D1779" s="630">
        <v>0.43585000000000002</v>
      </c>
      <c r="E1779" s="631">
        <v>242.75611584000004</v>
      </c>
      <c r="F1779" s="522">
        <f t="shared" si="141"/>
        <v>315.30711622237993</v>
      </c>
      <c r="G1779" s="522">
        <f t="shared" si="142"/>
        <v>137.42660660552428</v>
      </c>
    </row>
    <row r="1780" spans="1:7">
      <c r="A1780" s="629">
        <v>186</v>
      </c>
      <c r="B1780" s="629" t="s">
        <v>3362</v>
      </c>
      <c r="C1780" s="630" t="s">
        <v>73</v>
      </c>
      <c r="D1780" s="630">
        <v>2.3460000000000001</v>
      </c>
      <c r="E1780" s="631">
        <v>242.75611584000004</v>
      </c>
      <c r="F1780" s="522">
        <f t="shared" si="141"/>
        <v>315.30711622237993</v>
      </c>
      <c r="G1780" s="522">
        <f t="shared" si="142"/>
        <v>739.71049465770329</v>
      </c>
    </row>
    <row r="1781" spans="1:7">
      <c r="A1781" s="629">
        <v>187</v>
      </c>
      <c r="B1781" s="629" t="s">
        <v>3385</v>
      </c>
      <c r="C1781" s="630" t="s">
        <v>73</v>
      </c>
      <c r="D1781" s="630">
        <v>0.93132000000000004</v>
      </c>
      <c r="E1781" s="631">
        <v>242.75611584000004</v>
      </c>
      <c r="F1781" s="522">
        <f t="shared" si="141"/>
        <v>315.30711622237993</v>
      </c>
      <c r="G1781" s="522">
        <f t="shared" si="142"/>
        <v>293.65182348022688</v>
      </c>
    </row>
    <row r="1782" spans="1:7" ht="25.5">
      <c r="A1782" s="629">
        <v>188</v>
      </c>
      <c r="B1782" s="629" t="s">
        <v>3387</v>
      </c>
      <c r="C1782" s="630" t="s">
        <v>73</v>
      </c>
      <c r="D1782" s="630">
        <v>0.3644</v>
      </c>
      <c r="E1782" s="631">
        <v>91.921525920000008</v>
      </c>
      <c r="F1782" s="522">
        <f t="shared" si="141"/>
        <v>119.3935368273025</v>
      </c>
      <c r="G1782" s="522">
        <f t="shared" si="142"/>
        <v>43.507004819869032</v>
      </c>
    </row>
    <row r="1783" spans="1:7">
      <c r="A1783" s="629">
        <v>189</v>
      </c>
      <c r="B1783" s="629" t="s">
        <v>3388</v>
      </c>
      <c r="C1783" s="630" t="s">
        <v>73</v>
      </c>
      <c r="D1783" s="630">
        <v>0.21479999999999999</v>
      </c>
      <c r="E1783" s="631">
        <v>558.35188416000005</v>
      </c>
      <c r="F1783" s="522">
        <f t="shared" si="141"/>
        <v>725.22301579358611</v>
      </c>
      <c r="G1783" s="522">
        <f t="shared" si="142"/>
        <v>155.7779037924623</v>
      </c>
    </row>
    <row r="1784" spans="1:7">
      <c r="A1784" s="629">
        <v>190</v>
      </c>
      <c r="B1784" s="629" t="s">
        <v>3389</v>
      </c>
      <c r="C1784" s="630" t="s">
        <v>73</v>
      </c>
      <c r="D1784" s="630">
        <v>7.0400000000000004E-2</v>
      </c>
      <c r="E1784" s="631">
        <v>558.35188416000005</v>
      </c>
      <c r="F1784" s="522">
        <f t="shared" si="141"/>
        <v>725.22301579358611</v>
      </c>
      <c r="G1784" s="522">
        <f t="shared" si="142"/>
        <v>51.055700311868463</v>
      </c>
    </row>
    <row r="1785" spans="1:7">
      <c r="A1785" s="629">
        <v>191</v>
      </c>
      <c r="B1785" s="629" t="s">
        <v>3390</v>
      </c>
      <c r="C1785" s="630" t="s">
        <v>73</v>
      </c>
      <c r="D1785" s="630">
        <v>7.9200000000000007E-2</v>
      </c>
      <c r="E1785" s="631">
        <v>558.35188416000005</v>
      </c>
      <c r="F1785" s="522">
        <f t="shared" si="141"/>
        <v>725.22301579358611</v>
      </c>
      <c r="G1785" s="522">
        <f t="shared" si="142"/>
        <v>57.437662850852028</v>
      </c>
    </row>
    <row r="1786" spans="1:7">
      <c r="A1786" s="633">
        <v>192</v>
      </c>
      <c r="B1786" s="629" t="s">
        <v>3440</v>
      </c>
      <c r="C1786" s="630" t="s">
        <v>73</v>
      </c>
      <c r="D1786" s="630">
        <v>0.19640000000000002</v>
      </c>
      <c r="E1786" s="631">
        <v>74.649430800000005</v>
      </c>
      <c r="F1786" s="522">
        <f t="shared" si="141"/>
        <v>96.959438783835282</v>
      </c>
      <c r="G1786" s="522">
        <f t="shared" si="142"/>
        <v>19.042833777145251</v>
      </c>
    </row>
    <row r="1787" spans="1:7">
      <c r="A1787" s="633">
        <v>193</v>
      </c>
      <c r="B1787" s="629" t="s">
        <v>3384</v>
      </c>
      <c r="C1787" s="630" t="s">
        <v>73</v>
      </c>
      <c r="D1787" s="630">
        <v>0.1111</v>
      </c>
      <c r="E1787" s="631">
        <v>345.69412416000006</v>
      </c>
      <c r="F1787" s="522">
        <f t="shared" si="141"/>
        <v>449.00956256752971</v>
      </c>
      <c r="G1787" s="522">
        <f t="shared" si="142"/>
        <v>49.884962401252551</v>
      </c>
    </row>
    <row r="1788" spans="1:7">
      <c r="A1788" s="633">
        <v>194</v>
      </c>
      <c r="B1788" s="629" t="s">
        <v>3378</v>
      </c>
      <c r="C1788" s="630" t="s">
        <v>73</v>
      </c>
      <c r="D1788" s="630">
        <v>8.5300000000000001E-2</v>
      </c>
      <c r="E1788" s="631">
        <v>242.75611584000004</v>
      </c>
      <c r="F1788" s="522">
        <f t="shared" si="141"/>
        <v>315.30711622237993</v>
      </c>
      <c r="G1788" s="522">
        <f t="shared" si="142"/>
        <v>26.895697013769009</v>
      </c>
    </row>
    <row r="1789" spans="1:7">
      <c r="A1789" s="629">
        <v>195</v>
      </c>
      <c r="B1789" s="629" t="s">
        <v>3441</v>
      </c>
      <c r="C1789" s="630" t="s">
        <v>3358</v>
      </c>
      <c r="D1789" s="630">
        <v>2.2999999999999998</v>
      </c>
      <c r="E1789" s="631">
        <v>80.678409162240001</v>
      </c>
      <c r="F1789" s="522">
        <f t="shared" si="141"/>
        <v>104.79026016020775</v>
      </c>
      <c r="G1789" s="522">
        <f t="shared" si="142"/>
        <v>241.01759836847782</v>
      </c>
    </row>
    <row r="1790" spans="1:7">
      <c r="A1790" s="629">
        <v>196</v>
      </c>
      <c r="B1790" s="629" t="s">
        <v>3442</v>
      </c>
      <c r="C1790" s="630" t="s">
        <v>3358</v>
      </c>
      <c r="D1790" s="630">
        <v>0.08</v>
      </c>
      <c r="E1790" s="631">
        <v>37.842300600000002</v>
      </c>
      <c r="F1790" s="522">
        <f t="shared" si="141"/>
        <v>49.151992039907064</v>
      </c>
      <c r="G1790" s="522">
        <f t="shared" si="142"/>
        <v>3.9321593631925653</v>
      </c>
    </row>
    <row r="1791" spans="1:7">
      <c r="A1791" s="629">
        <v>197</v>
      </c>
      <c r="B1791" s="629" t="s">
        <v>3373</v>
      </c>
      <c r="C1791" s="630" t="s">
        <v>3356</v>
      </c>
      <c r="D1791" s="630">
        <v>91</v>
      </c>
      <c r="E1791" s="631">
        <v>2.2023187200000001</v>
      </c>
      <c r="F1791" s="522">
        <f t="shared" si="141"/>
        <v>2.8605119265602554</v>
      </c>
      <c r="G1791" s="522">
        <f t="shared" si="142"/>
        <v>260.30658531698322</v>
      </c>
    </row>
    <row r="1792" spans="1:7">
      <c r="A1792" s="633">
        <v>198</v>
      </c>
      <c r="B1792" s="629" t="s">
        <v>3440</v>
      </c>
      <c r="C1792" s="630" t="s">
        <v>73</v>
      </c>
      <c r="D1792" s="630">
        <v>1.8970000000000001E-2</v>
      </c>
      <c r="E1792" s="631">
        <v>74.649430800000005</v>
      </c>
      <c r="F1792" s="522">
        <f t="shared" si="141"/>
        <v>96.959438783835282</v>
      </c>
      <c r="G1792" s="522">
        <f t="shared" si="142"/>
        <v>1.8393205537293553</v>
      </c>
    </row>
    <row r="1793" spans="1:7">
      <c r="A1793" s="629">
        <v>199</v>
      </c>
      <c r="B1793" s="629" t="s">
        <v>3443</v>
      </c>
      <c r="C1793" s="630" t="s">
        <v>73</v>
      </c>
      <c r="D1793" s="630">
        <v>4.6999999999999999E-4</v>
      </c>
      <c r="E1793" s="631">
        <v>252.47428416</v>
      </c>
      <c r="F1793" s="522">
        <f t="shared" si="141"/>
        <v>327.9296926602172</v>
      </c>
      <c r="G1793" s="522">
        <f t="shared" si="142"/>
        <v>0.15412695555030209</v>
      </c>
    </row>
    <row r="1794" spans="1:7">
      <c r="A1794" s="633">
        <v>200</v>
      </c>
      <c r="B1794" s="629" t="s">
        <v>3378</v>
      </c>
      <c r="C1794" s="630" t="s">
        <v>73</v>
      </c>
      <c r="D1794" s="630">
        <v>1.8499999999999999E-2</v>
      </c>
      <c r="E1794" s="631">
        <v>242.75611584000004</v>
      </c>
      <c r="F1794" s="522">
        <f t="shared" si="141"/>
        <v>315.30711622237993</v>
      </c>
      <c r="G1794" s="522">
        <f t="shared" si="142"/>
        <v>5.8331816501140281</v>
      </c>
    </row>
    <row r="1795" spans="1:7">
      <c r="A1795" s="629">
        <v>201</v>
      </c>
      <c r="B1795" s="629" t="s">
        <v>3441</v>
      </c>
      <c r="C1795" s="630" t="s">
        <v>3358</v>
      </c>
      <c r="D1795" s="630">
        <v>0.1</v>
      </c>
      <c r="E1795" s="631">
        <v>80.678409162240001</v>
      </c>
      <c r="F1795" s="522">
        <f t="shared" si="141"/>
        <v>104.79026016020775</v>
      </c>
      <c r="G1795" s="522">
        <f t="shared" si="142"/>
        <v>10.479026016020775</v>
      </c>
    </row>
    <row r="1796" spans="1:7">
      <c r="A1796" s="633">
        <v>202</v>
      </c>
      <c r="B1796" s="629" t="s">
        <v>3440</v>
      </c>
      <c r="C1796" s="630" t="s">
        <v>73</v>
      </c>
      <c r="D1796" s="630">
        <v>5.5399999999999998E-3</v>
      </c>
      <c r="E1796" s="631">
        <v>74.649430800000005</v>
      </c>
      <c r="F1796" s="522">
        <f t="shared" si="141"/>
        <v>96.959438783835282</v>
      </c>
      <c r="G1796" s="522">
        <f t="shared" si="142"/>
        <v>0.5371552908624474</v>
      </c>
    </row>
    <row r="1797" spans="1:7">
      <c r="A1797" s="629">
        <v>203</v>
      </c>
      <c r="B1797" s="629" t="s">
        <v>3443</v>
      </c>
      <c r="C1797" s="630" t="s">
        <v>73</v>
      </c>
      <c r="D1797" s="630">
        <v>5.4000000000000001E-4</v>
      </c>
      <c r="E1797" s="631">
        <v>252.47428416</v>
      </c>
      <c r="F1797" s="522">
        <f t="shared" si="141"/>
        <v>327.9296926602172</v>
      </c>
      <c r="G1797" s="522">
        <f t="shared" si="142"/>
        <v>0.17708203403651729</v>
      </c>
    </row>
    <row r="1798" spans="1:7">
      <c r="A1798" s="633">
        <v>204</v>
      </c>
      <c r="B1798" s="629" t="s">
        <v>3378</v>
      </c>
      <c r="C1798" s="630" t="s">
        <v>73</v>
      </c>
      <c r="D1798" s="630">
        <v>5.0000000000000001E-3</v>
      </c>
      <c r="E1798" s="631">
        <v>242.75611584000004</v>
      </c>
      <c r="F1798" s="522">
        <f t="shared" si="141"/>
        <v>315.30711622237993</v>
      </c>
      <c r="G1798" s="522">
        <f t="shared" si="142"/>
        <v>1.5765355811118997</v>
      </c>
    </row>
    <row r="1799" spans="1:7">
      <c r="A1799" s="629">
        <v>205</v>
      </c>
      <c r="B1799" s="629" t="s">
        <v>3444</v>
      </c>
      <c r="C1799" s="630" t="s">
        <v>3358</v>
      </c>
      <c r="D1799" s="630">
        <v>0.04</v>
      </c>
      <c r="E1799" s="631">
        <v>80.678409162240001</v>
      </c>
      <c r="F1799" s="522">
        <f t="shared" si="141"/>
        <v>104.79026016020775</v>
      </c>
      <c r="G1799" s="522">
        <f t="shared" si="142"/>
        <v>4.1916104064083104</v>
      </c>
    </row>
    <row r="1800" spans="1:7">
      <c r="A1800" s="633">
        <v>206</v>
      </c>
      <c r="B1800" s="629" t="s">
        <v>3440</v>
      </c>
      <c r="C1800" s="630" t="s">
        <v>73</v>
      </c>
      <c r="D1800" s="630">
        <v>3.3E-3</v>
      </c>
      <c r="E1800" s="631">
        <v>74.649430800000005</v>
      </c>
      <c r="F1800" s="522">
        <f t="shared" si="141"/>
        <v>96.959438783835282</v>
      </c>
      <c r="G1800" s="522">
        <f t="shared" si="142"/>
        <v>0.3199661479866564</v>
      </c>
    </row>
    <row r="1801" spans="1:7">
      <c r="A1801" s="629">
        <v>207</v>
      </c>
      <c r="B1801" s="629" t="s">
        <v>3443</v>
      </c>
      <c r="C1801" s="630" t="s">
        <v>73</v>
      </c>
      <c r="D1801" s="630">
        <v>5.9999999999999995E-4</v>
      </c>
      <c r="E1801" s="631">
        <v>252.47428416</v>
      </c>
      <c r="F1801" s="522">
        <f t="shared" si="141"/>
        <v>327.9296926602172</v>
      </c>
      <c r="G1801" s="522">
        <f t="shared" si="142"/>
        <v>0.19675781559613031</v>
      </c>
    </row>
    <row r="1802" spans="1:7">
      <c r="A1802" s="633">
        <v>208</v>
      </c>
      <c r="B1802" s="629" t="s">
        <v>3378</v>
      </c>
      <c r="C1802" s="630" t="s">
        <v>73</v>
      </c>
      <c r="D1802" s="630">
        <v>2.7000000000000001E-3</v>
      </c>
      <c r="E1802" s="631">
        <v>242.75611584000004</v>
      </c>
      <c r="F1802" s="522">
        <f t="shared" si="141"/>
        <v>315.30711622237993</v>
      </c>
      <c r="G1802" s="522">
        <f t="shared" si="142"/>
        <v>0.85132921380042581</v>
      </c>
    </row>
    <row r="1803" spans="1:7">
      <c r="A1803" s="629">
        <v>209</v>
      </c>
      <c r="B1803" s="629" t="s">
        <v>3444</v>
      </c>
      <c r="C1803" s="630" t="s">
        <v>3358</v>
      </c>
      <c r="D1803" s="630">
        <v>0.02</v>
      </c>
      <c r="E1803" s="631">
        <v>80.678409162240001</v>
      </c>
      <c r="F1803" s="522">
        <f t="shared" ref="F1803:F1866" si="143">E1803*$H$3</f>
        <v>104.79026016020775</v>
      </c>
      <c r="G1803" s="522">
        <f t="shared" si="142"/>
        <v>2.0958052032041552</v>
      </c>
    </row>
    <row r="1804" spans="1:7">
      <c r="A1804" s="629">
        <v>210</v>
      </c>
      <c r="B1804" s="629" t="s">
        <v>3445</v>
      </c>
      <c r="C1804" s="630" t="s">
        <v>3358</v>
      </c>
      <c r="D1804" s="630">
        <v>9.1</v>
      </c>
      <c r="E1804" s="632">
        <v>29.799625080000002</v>
      </c>
      <c r="F1804" s="522">
        <f t="shared" si="143"/>
        <v>38.705652444512715</v>
      </c>
      <c r="G1804" s="522">
        <f t="shared" ref="G1804:G1867" si="144">F1804*D1804</f>
        <v>352.22143724506572</v>
      </c>
    </row>
    <row r="1805" spans="1:7" ht="25.5">
      <c r="A1805" s="629">
        <v>213</v>
      </c>
      <c r="B1805" s="629" t="s">
        <v>3355</v>
      </c>
      <c r="C1805" s="630" t="s">
        <v>3356</v>
      </c>
      <c r="D1805" s="630">
        <v>563</v>
      </c>
      <c r="E1805" s="631">
        <v>0.88006839839999995</v>
      </c>
      <c r="F1805" s="522">
        <f t="shared" si="143"/>
        <v>1.1430889302943319</v>
      </c>
      <c r="G1805" s="522">
        <f t="shared" si="144"/>
        <v>643.55906775570884</v>
      </c>
    </row>
    <row r="1806" spans="1:7" ht="12.75" customHeight="1">
      <c r="A1806" s="629">
        <v>214</v>
      </c>
      <c r="B1806" s="629" t="s">
        <v>3422</v>
      </c>
      <c r="C1806" s="630" t="s">
        <v>3358</v>
      </c>
      <c r="D1806" s="630">
        <v>314</v>
      </c>
      <c r="E1806" s="631">
        <v>0.20030076000000002</v>
      </c>
      <c r="F1806" s="522">
        <f t="shared" si="143"/>
        <v>0.26016339400642402</v>
      </c>
      <c r="G1806" s="522">
        <f t="shared" si="144"/>
        <v>81.691305718017148</v>
      </c>
    </row>
    <row r="1807" spans="1:7" ht="25.5">
      <c r="A1807" s="629">
        <v>217</v>
      </c>
      <c r="B1807" s="629" t="s">
        <v>3357</v>
      </c>
      <c r="C1807" s="630" t="s">
        <v>3358</v>
      </c>
      <c r="D1807" s="630">
        <v>23.9</v>
      </c>
      <c r="E1807" s="631">
        <v>84.356345461632017</v>
      </c>
      <c r="F1807" s="522">
        <f t="shared" si="143"/>
        <v>109.56739825289024</v>
      </c>
      <c r="G1807" s="522">
        <f t="shared" si="144"/>
        <v>2618.6608182440768</v>
      </c>
    </row>
    <row r="1808" spans="1:7" ht="12.75" customHeight="1">
      <c r="A1808" s="629">
        <v>220</v>
      </c>
      <c r="B1808" s="629" t="s">
        <v>3363</v>
      </c>
      <c r="C1808" s="630" t="s">
        <v>3358</v>
      </c>
      <c r="D1808" s="630">
        <v>26</v>
      </c>
      <c r="E1808" s="631">
        <v>14.01776016</v>
      </c>
      <c r="F1808" s="522">
        <f t="shared" si="143"/>
        <v>18.207160370203454</v>
      </c>
      <c r="G1808" s="522">
        <f t="shared" si="144"/>
        <v>473.38616962528977</v>
      </c>
    </row>
    <row r="1809" spans="1:7" ht="25.5">
      <c r="A1809" s="629">
        <v>221</v>
      </c>
      <c r="B1809" s="629" t="s">
        <v>3364</v>
      </c>
      <c r="C1809" s="630" t="s">
        <v>3358</v>
      </c>
      <c r="D1809" s="630">
        <v>26</v>
      </c>
      <c r="E1809" s="631">
        <v>60.548870833574398</v>
      </c>
      <c r="F1809" s="522">
        <f t="shared" si="143"/>
        <v>78.644732747490778</v>
      </c>
      <c r="G1809" s="522">
        <f t="shared" si="144"/>
        <v>2044.7630514347602</v>
      </c>
    </row>
    <row r="1810" spans="1:7" ht="12.75" customHeight="1">
      <c r="A1810" s="629">
        <v>222</v>
      </c>
      <c r="B1810" s="629" t="s">
        <v>3365</v>
      </c>
      <c r="C1810" s="630" t="s">
        <v>73</v>
      </c>
      <c r="D1810" s="630">
        <v>0.58589999999999998</v>
      </c>
      <c r="E1810" s="631">
        <v>690.87717733333329</v>
      </c>
      <c r="F1810" s="522">
        <f t="shared" si="143"/>
        <v>897.3553135625549</v>
      </c>
      <c r="G1810" s="522">
        <f t="shared" si="144"/>
        <v>525.76047821630084</v>
      </c>
    </row>
    <row r="1811" spans="1:7" ht="25.5">
      <c r="A1811" s="629">
        <v>223</v>
      </c>
      <c r="B1811" s="629" t="s">
        <v>3393</v>
      </c>
      <c r="C1811" s="630" t="s">
        <v>3358</v>
      </c>
      <c r="D1811" s="630">
        <v>16.5</v>
      </c>
      <c r="E1811" s="631">
        <v>66.616258907174412</v>
      </c>
      <c r="F1811" s="522">
        <f t="shared" si="143"/>
        <v>86.5254431051643</v>
      </c>
      <c r="G1811" s="522">
        <f t="shared" si="144"/>
        <v>1427.669811235211</v>
      </c>
    </row>
    <row r="1812" spans="1:7">
      <c r="A1812" s="629">
        <v>224</v>
      </c>
      <c r="B1812" s="629" t="s">
        <v>3378</v>
      </c>
      <c r="C1812" s="630" t="s">
        <v>73</v>
      </c>
      <c r="D1812" s="630">
        <v>0.46904000000000001</v>
      </c>
      <c r="E1812" s="631">
        <v>242.75611584000004</v>
      </c>
      <c r="F1812" s="522">
        <f t="shared" si="143"/>
        <v>315.30711622237993</v>
      </c>
      <c r="G1812" s="522">
        <f t="shared" si="144"/>
        <v>147.89164979294509</v>
      </c>
    </row>
    <row r="1813" spans="1:7">
      <c r="A1813" s="629">
        <v>225</v>
      </c>
      <c r="B1813" s="629" t="s">
        <v>3384</v>
      </c>
      <c r="C1813" s="630" t="s">
        <v>73</v>
      </c>
      <c r="D1813" s="630">
        <v>0.32604</v>
      </c>
      <c r="E1813" s="631">
        <v>345.69412416000006</v>
      </c>
      <c r="F1813" s="522">
        <f t="shared" si="143"/>
        <v>449.00956256752971</v>
      </c>
      <c r="G1813" s="522">
        <f t="shared" si="144"/>
        <v>146.39507777951738</v>
      </c>
    </row>
    <row r="1814" spans="1:7" ht="12.75" customHeight="1">
      <c r="A1814" s="629">
        <v>226</v>
      </c>
      <c r="B1814" s="629" t="s">
        <v>3361</v>
      </c>
      <c r="C1814" s="630" t="s">
        <v>73</v>
      </c>
      <c r="D1814" s="630">
        <v>6.6299999999999998E-2</v>
      </c>
      <c r="E1814" s="631">
        <v>252.47428416</v>
      </c>
      <c r="F1814" s="522">
        <f t="shared" si="143"/>
        <v>327.9296926602172</v>
      </c>
      <c r="G1814" s="522">
        <f t="shared" si="144"/>
        <v>21.741738623372399</v>
      </c>
    </row>
    <row r="1815" spans="1:7" ht="25.5">
      <c r="A1815" s="629">
        <v>227</v>
      </c>
      <c r="B1815" s="629" t="s">
        <v>3436</v>
      </c>
      <c r="C1815" s="630" t="s">
        <v>3358</v>
      </c>
      <c r="D1815" s="630">
        <v>0.6</v>
      </c>
      <c r="E1815" s="631">
        <v>78.611784999475205</v>
      </c>
      <c r="F1815" s="522">
        <f t="shared" si="143"/>
        <v>102.10599697358492</v>
      </c>
      <c r="G1815" s="522">
        <f t="shared" si="144"/>
        <v>61.26359818415095</v>
      </c>
    </row>
    <row r="1816" spans="1:7">
      <c r="A1816" s="629">
        <v>228</v>
      </c>
      <c r="B1816" s="629" t="s">
        <v>3378</v>
      </c>
      <c r="C1816" s="630" t="s">
        <v>73</v>
      </c>
      <c r="D1816" s="630">
        <v>2.4199999999999999E-2</v>
      </c>
      <c r="E1816" s="631">
        <v>242.75611584000004</v>
      </c>
      <c r="F1816" s="522">
        <f t="shared" si="143"/>
        <v>315.30711622237993</v>
      </c>
      <c r="G1816" s="522">
        <f t="shared" si="144"/>
        <v>7.630432212581594</v>
      </c>
    </row>
    <row r="1817" spans="1:7" ht="12.75" customHeight="1">
      <c r="A1817" s="629">
        <v>229</v>
      </c>
      <c r="B1817" s="629" t="s">
        <v>3361</v>
      </c>
      <c r="C1817" s="630" t="s">
        <v>73</v>
      </c>
      <c r="D1817" s="630">
        <v>2.1899999999999999E-2</v>
      </c>
      <c r="E1817" s="631">
        <v>252.47428416</v>
      </c>
      <c r="F1817" s="522">
        <f t="shared" si="143"/>
        <v>327.9296926602172</v>
      </c>
      <c r="G1817" s="522">
        <f t="shared" si="144"/>
        <v>7.1816602692587566</v>
      </c>
    </row>
    <row r="1818" spans="1:7" ht="25.5">
      <c r="A1818" s="629">
        <v>230</v>
      </c>
      <c r="B1818" s="629" t="s">
        <v>3437</v>
      </c>
      <c r="C1818" s="630" t="s">
        <v>3358</v>
      </c>
      <c r="D1818" s="630">
        <v>0.15</v>
      </c>
      <c r="E1818" s="631">
        <v>78.611784999475205</v>
      </c>
      <c r="F1818" s="522">
        <f t="shared" si="143"/>
        <v>102.10599697358492</v>
      </c>
      <c r="G1818" s="522">
        <f t="shared" si="144"/>
        <v>15.315899546037738</v>
      </c>
    </row>
    <row r="1819" spans="1:7">
      <c r="A1819" s="629">
        <v>231</v>
      </c>
      <c r="B1819" s="629" t="s">
        <v>3378</v>
      </c>
      <c r="C1819" s="630" t="s">
        <v>73</v>
      </c>
      <c r="D1819" s="630">
        <v>6.1000000000000004E-3</v>
      </c>
      <c r="E1819" s="631">
        <v>242.75611584000004</v>
      </c>
      <c r="F1819" s="522">
        <f t="shared" si="143"/>
        <v>315.30711622237993</v>
      </c>
      <c r="G1819" s="522">
        <f t="shared" si="144"/>
        <v>1.9233734089565178</v>
      </c>
    </row>
    <row r="1820" spans="1:7" ht="12.75" customHeight="1">
      <c r="A1820" s="629">
        <v>232</v>
      </c>
      <c r="B1820" s="629" t="s">
        <v>3361</v>
      </c>
      <c r="C1820" s="630" t="s">
        <v>73</v>
      </c>
      <c r="D1820" s="630">
        <v>5.7000000000000002E-3</v>
      </c>
      <c r="E1820" s="631">
        <v>252.47428416</v>
      </c>
      <c r="F1820" s="522">
        <f t="shared" si="143"/>
        <v>327.9296926602172</v>
      </c>
      <c r="G1820" s="522">
        <f t="shared" si="144"/>
        <v>1.869199248163238</v>
      </c>
    </row>
    <row r="1821" spans="1:7" ht="25.5">
      <c r="A1821" s="629">
        <v>233</v>
      </c>
      <c r="B1821" s="629" t="s">
        <v>3438</v>
      </c>
      <c r="C1821" s="630" t="s">
        <v>3358</v>
      </c>
      <c r="D1821" s="630">
        <v>1.2</v>
      </c>
      <c r="E1821" s="631">
        <v>78.611784999475205</v>
      </c>
      <c r="F1821" s="522">
        <f t="shared" si="143"/>
        <v>102.10599697358492</v>
      </c>
      <c r="G1821" s="522">
        <f t="shared" si="144"/>
        <v>122.5271963683019</v>
      </c>
    </row>
    <row r="1822" spans="1:7">
      <c r="A1822" s="629">
        <v>234</v>
      </c>
      <c r="B1822" s="629" t="s">
        <v>3378</v>
      </c>
      <c r="C1822" s="630" t="s">
        <v>73</v>
      </c>
      <c r="D1822" s="630">
        <v>3.56E-2</v>
      </c>
      <c r="E1822" s="631">
        <v>242.75611584000004</v>
      </c>
      <c r="F1822" s="522">
        <f t="shared" si="143"/>
        <v>315.30711622237993</v>
      </c>
      <c r="G1822" s="522">
        <f t="shared" si="144"/>
        <v>11.224933337516726</v>
      </c>
    </row>
    <row r="1823" spans="1:7" ht="12.75" customHeight="1">
      <c r="A1823" s="629">
        <v>235</v>
      </c>
      <c r="B1823" s="629" t="s">
        <v>3361</v>
      </c>
      <c r="C1823" s="630" t="s">
        <v>73</v>
      </c>
      <c r="D1823" s="630">
        <v>3.7699999999999997E-2</v>
      </c>
      <c r="E1823" s="631">
        <v>252.47428416</v>
      </c>
      <c r="F1823" s="522">
        <f t="shared" si="143"/>
        <v>327.9296926602172</v>
      </c>
      <c r="G1823" s="522">
        <f t="shared" si="144"/>
        <v>12.362949413290188</v>
      </c>
    </row>
    <row r="1824" spans="1:7" ht="25.5">
      <c r="A1824" s="629">
        <v>236</v>
      </c>
      <c r="B1824" s="629" t="s">
        <v>3446</v>
      </c>
      <c r="C1824" s="630" t="s">
        <v>3358</v>
      </c>
      <c r="D1824" s="630">
        <v>0.82</v>
      </c>
      <c r="E1824" s="631">
        <v>78.611784999475205</v>
      </c>
      <c r="F1824" s="522">
        <f t="shared" si="143"/>
        <v>102.10599697358492</v>
      </c>
      <c r="G1824" s="522">
        <f t="shared" si="144"/>
        <v>83.726917518339633</v>
      </c>
    </row>
    <row r="1825" spans="1:7">
      <c r="A1825" s="629">
        <v>237</v>
      </c>
      <c r="B1825" s="629" t="s">
        <v>3378</v>
      </c>
      <c r="C1825" s="630" t="s">
        <v>73</v>
      </c>
      <c r="D1825" s="630">
        <v>1.4999999999999999E-2</v>
      </c>
      <c r="E1825" s="631">
        <v>242.75611584000004</v>
      </c>
      <c r="F1825" s="522">
        <f t="shared" si="143"/>
        <v>315.30711622237993</v>
      </c>
      <c r="G1825" s="522">
        <f t="shared" si="144"/>
        <v>4.7296067433356992</v>
      </c>
    </row>
    <row r="1826" spans="1:7" ht="12.75" customHeight="1">
      <c r="A1826" s="629">
        <v>238</v>
      </c>
      <c r="B1826" s="629" t="s">
        <v>3361</v>
      </c>
      <c r="C1826" s="630" t="s">
        <v>73</v>
      </c>
      <c r="D1826" s="630">
        <v>1.3299999999999999E-2</v>
      </c>
      <c r="E1826" s="631">
        <v>252.47428416</v>
      </c>
      <c r="F1826" s="522">
        <f t="shared" si="143"/>
        <v>327.9296926602172</v>
      </c>
      <c r="G1826" s="522">
        <f t="shared" si="144"/>
        <v>4.3614649123808888</v>
      </c>
    </row>
    <row r="1827" spans="1:7" ht="25.5">
      <c r="A1827" s="629">
        <v>239</v>
      </c>
      <c r="B1827" s="629" t="s">
        <v>3447</v>
      </c>
      <c r="C1827" s="630" t="s">
        <v>3358</v>
      </c>
      <c r="D1827" s="630">
        <v>0.7</v>
      </c>
      <c r="E1827" s="631">
        <v>78.611784999475205</v>
      </c>
      <c r="F1827" s="522">
        <f t="shared" si="143"/>
        <v>102.10599697358492</v>
      </c>
      <c r="G1827" s="522">
        <f t="shared" si="144"/>
        <v>71.47419788150944</v>
      </c>
    </row>
    <row r="1828" spans="1:7">
      <c r="A1828" s="629">
        <v>240</v>
      </c>
      <c r="B1828" s="629" t="s">
        <v>3378</v>
      </c>
      <c r="C1828" s="630" t="s">
        <v>73</v>
      </c>
      <c r="D1828" s="630">
        <v>2.4199999999999999E-2</v>
      </c>
      <c r="E1828" s="631">
        <v>242.75611584000004</v>
      </c>
      <c r="F1828" s="522">
        <f t="shared" si="143"/>
        <v>315.30711622237993</v>
      </c>
      <c r="G1828" s="522">
        <f t="shared" si="144"/>
        <v>7.630432212581594</v>
      </c>
    </row>
    <row r="1829" spans="1:7" ht="12.75" customHeight="1">
      <c r="A1829" s="629">
        <v>241</v>
      </c>
      <c r="B1829" s="629" t="s">
        <v>3361</v>
      </c>
      <c r="C1829" s="630" t="s">
        <v>73</v>
      </c>
      <c r="D1829" s="630">
        <v>2.5499999999999998E-2</v>
      </c>
      <c r="E1829" s="631">
        <v>252.47428416</v>
      </c>
      <c r="F1829" s="522">
        <f t="shared" si="143"/>
        <v>327.9296926602172</v>
      </c>
      <c r="G1829" s="522">
        <f t="shared" si="144"/>
        <v>8.3622071628355386</v>
      </c>
    </row>
    <row r="1830" spans="1:7" ht="25.5">
      <c r="A1830" s="629">
        <v>242</v>
      </c>
      <c r="B1830" s="629" t="s">
        <v>3448</v>
      </c>
      <c r="C1830" s="630" t="s">
        <v>3358</v>
      </c>
      <c r="D1830" s="630">
        <v>0.3</v>
      </c>
      <c r="E1830" s="631">
        <v>78.611784999475205</v>
      </c>
      <c r="F1830" s="522">
        <f t="shared" si="143"/>
        <v>102.10599697358492</v>
      </c>
      <c r="G1830" s="522">
        <f t="shared" si="144"/>
        <v>30.631799092075475</v>
      </c>
    </row>
    <row r="1831" spans="1:7">
      <c r="A1831" s="629">
        <v>243</v>
      </c>
      <c r="B1831" s="629" t="s">
        <v>3378</v>
      </c>
      <c r="C1831" s="630" t="s">
        <v>73</v>
      </c>
      <c r="D1831" s="630">
        <v>1.0699999999999999E-2</v>
      </c>
      <c r="E1831" s="631">
        <v>242.75611584000004</v>
      </c>
      <c r="F1831" s="522">
        <f t="shared" si="143"/>
        <v>315.30711622237993</v>
      </c>
      <c r="G1831" s="522">
        <f t="shared" si="144"/>
        <v>3.3737861435794652</v>
      </c>
    </row>
    <row r="1832" spans="1:7">
      <c r="A1832" s="629">
        <v>244</v>
      </c>
      <c r="B1832" s="629" t="s">
        <v>3361</v>
      </c>
      <c r="C1832" s="630" t="s">
        <v>73</v>
      </c>
      <c r="D1832" s="630">
        <v>7.6E-3</v>
      </c>
      <c r="E1832" s="631">
        <v>252.47428416</v>
      </c>
      <c r="F1832" s="522">
        <f t="shared" si="143"/>
        <v>327.9296926602172</v>
      </c>
      <c r="G1832" s="522">
        <f t="shared" si="144"/>
        <v>2.4922656642176508</v>
      </c>
    </row>
    <row r="1833" spans="1:7">
      <c r="A1833" s="633">
        <v>245</v>
      </c>
      <c r="B1833" s="629" t="s">
        <v>3439</v>
      </c>
      <c r="C1833" s="630" t="s">
        <v>73</v>
      </c>
      <c r="D1833" s="630">
        <v>1.6169</v>
      </c>
      <c r="E1833" s="631">
        <v>74.649430800000005</v>
      </c>
      <c r="F1833" s="522">
        <f t="shared" si="143"/>
        <v>96.959438783835282</v>
      </c>
      <c r="G1833" s="522">
        <f t="shared" si="144"/>
        <v>156.77371656958326</v>
      </c>
    </row>
    <row r="1834" spans="1:7">
      <c r="A1834" s="633">
        <v>246</v>
      </c>
      <c r="B1834" s="629" t="s">
        <v>3384</v>
      </c>
      <c r="C1834" s="630" t="s">
        <v>73</v>
      </c>
      <c r="D1834" s="630">
        <v>0.65780000000000005</v>
      </c>
      <c r="E1834" s="631">
        <v>345.69412416000006</v>
      </c>
      <c r="F1834" s="522">
        <f t="shared" si="143"/>
        <v>449.00956256752971</v>
      </c>
      <c r="G1834" s="522">
        <f t="shared" si="144"/>
        <v>295.35849025692107</v>
      </c>
    </row>
    <row r="1835" spans="1:7" ht="12.75" customHeight="1">
      <c r="A1835" s="633">
        <v>247</v>
      </c>
      <c r="B1835" s="629" t="s">
        <v>3378</v>
      </c>
      <c r="C1835" s="630" t="s">
        <v>73</v>
      </c>
      <c r="D1835" s="630">
        <v>0.95909999999999995</v>
      </c>
      <c r="E1835" s="631">
        <v>242.75611584000004</v>
      </c>
      <c r="F1835" s="522">
        <f t="shared" si="143"/>
        <v>315.30711622237993</v>
      </c>
      <c r="G1835" s="522">
        <f t="shared" si="144"/>
        <v>302.41105516888456</v>
      </c>
    </row>
    <row r="1836" spans="1:7" ht="25.5">
      <c r="A1836" s="629">
        <v>248</v>
      </c>
      <c r="B1836" s="629" t="s">
        <v>3371</v>
      </c>
      <c r="C1836" s="630" t="s">
        <v>3358</v>
      </c>
      <c r="D1836" s="630">
        <v>79.599999999999994</v>
      </c>
      <c r="E1836" s="632">
        <v>22.51682508</v>
      </c>
      <c r="F1836" s="522">
        <f t="shared" si="143"/>
        <v>29.246287608003932</v>
      </c>
      <c r="G1836" s="522">
        <f t="shared" si="144"/>
        <v>2328.0044935971127</v>
      </c>
    </row>
    <row r="1837" spans="1:7" ht="25.5">
      <c r="A1837" s="629">
        <v>249</v>
      </c>
      <c r="B1837" s="629" t="s">
        <v>3372</v>
      </c>
      <c r="C1837" s="630" t="s">
        <v>3358</v>
      </c>
      <c r="D1837" s="630">
        <v>3.56</v>
      </c>
      <c r="E1837" s="631">
        <v>37.842300600000002</v>
      </c>
      <c r="F1837" s="522">
        <f t="shared" si="143"/>
        <v>49.151992039907064</v>
      </c>
      <c r="G1837" s="522">
        <f t="shared" si="144"/>
        <v>174.98109166206916</v>
      </c>
    </row>
    <row r="1838" spans="1:7" ht="12.75" customHeight="1">
      <c r="A1838" s="629">
        <v>250</v>
      </c>
      <c r="B1838" s="629" t="s">
        <v>3373</v>
      </c>
      <c r="C1838" s="630" t="s">
        <v>3356</v>
      </c>
      <c r="D1838" s="630">
        <v>199</v>
      </c>
      <c r="E1838" s="631">
        <v>2.2023187200000001</v>
      </c>
      <c r="F1838" s="522">
        <f t="shared" si="143"/>
        <v>2.8605119265602554</v>
      </c>
      <c r="G1838" s="522">
        <f t="shared" si="144"/>
        <v>569.24187338549086</v>
      </c>
    </row>
    <row r="1839" spans="1:7" ht="25.5">
      <c r="A1839" s="629">
        <v>251</v>
      </c>
      <c r="B1839" s="629" t="s">
        <v>3380</v>
      </c>
      <c r="C1839" s="630" t="s">
        <v>3358</v>
      </c>
      <c r="D1839" s="630">
        <v>31.1</v>
      </c>
      <c r="E1839" s="631">
        <v>91.586421433843213</v>
      </c>
      <c r="F1839" s="522">
        <f t="shared" si="143"/>
        <v>118.95828176154373</v>
      </c>
      <c r="G1839" s="522">
        <f t="shared" si="144"/>
        <v>3699.6025627840104</v>
      </c>
    </row>
    <row r="1840" spans="1:7" ht="25.5">
      <c r="A1840" s="629">
        <v>252</v>
      </c>
      <c r="B1840" s="629" t="s">
        <v>3381</v>
      </c>
      <c r="C1840" s="630" t="s">
        <v>3358</v>
      </c>
      <c r="D1840" s="630">
        <v>48.6</v>
      </c>
      <c r="E1840" s="631">
        <v>91.488531383039998</v>
      </c>
      <c r="F1840" s="522">
        <f t="shared" si="143"/>
        <v>118.83113592417185</v>
      </c>
      <c r="G1840" s="522">
        <f t="shared" si="144"/>
        <v>5775.1932059147521</v>
      </c>
    </row>
    <row r="1841" spans="1:7" ht="25.5">
      <c r="A1841" s="630">
        <v>253</v>
      </c>
      <c r="B1841" s="630" t="s">
        <v>3383</v>
      </c>
      <c r="C1841" s="630" t="s">
        <v>3358</v>
      </c>
      <c r="D1841" s="630">
        <v>66.7</v>
      </c>
      <c r="E1841" s="631">
        <v>86.604808002432009</v>
      </c>
      <c r="F1841" s="522">
        <f t="shared" si="143"/>
        <v>112.48784471505461</v>
      </c>
      <c r="G1841" s="522">
        <f t="shared" si="144"/>
        <v>7502.9392424941425</v>
      </c>
    </row>
    <row r="1842" spans="1:7">
      <c r="A1842" s="629">
        <v>254</v>
      </c>
      <c r="B1842" s="629" t="s">
        <v>3361</v>
      </c>
      <c r="C1842" s="630" t="s">
        <v>73</v>
      </c>
      <c r="D1842" s="630">
        <v>3.5830000000000002</v>
      </c>
      <c r="E1842" s="631">
        <v>252.47428416</v>
      </c>
      <c r="F1842" s="522">
        <f t="shared" si="143"/>
        <v>327.9296926602172</v>
      </c>
      <c r="G1842" s="522">
        <f t="shared" si="144"/>
        <v>1174.9720888015584</v>
      </c>
    </row>
    <row r="1843" spans="1:7">
      <c r="A1843" s="629">
        <v>255</v>
      </c>
      <c r="B1843" s="629" t="s">
        <v>3384</v>
      </c>
      <c r="C1843" s="630" t="s">
        <v>73</v>
      </c>
      <c r="D1843" s="630">
        <v>3.6901799999999998</v>
      </c>
      <c r="E1843" s="631">
        <v>345.69412416000006</v>
      </c>
      <c r="F1843" s="522">
        <f t="shared" si="143"/>
        <v>449.00956256752971</v>
      </c>
      <c r="G1843" s="522">
        <f t="shared" si="144"/>
        <v>1656.9261075954466</v>
      </c>
    </row>
    <row r="1844" spans="1:7">
      <c r="A1844" s="629">
        <v>256</v>
      </c>
      <c r="B1844" s="629" t="s">
        <v>3359</v>
      </c>
      <c r="C1844" s="630" t="s">
        <v>73</v>
      </c>
      <c r="D1844" s="630">
        <v>0.71099000000000001</v>
      </c>
      <c r="E1844" s="631">
        <v>242.75611584000004</v>
      </c>
      <c r="F1844" s="522">
        <f t="shared" si="143"/>
        <v>315.30711622237993</v>
      </c>
      <c r="G1844" s="522">
        <f t="shared" si="144"/>
        <v>224.18020656294991</v>
      </c>
    </row>
    <row r="1845" spans="1:7">
      <c r="A1845" s="629">
        <v>257</v>
      </c>
      <c r="B1845" s="629" t="s">
        <v>3382</v>
      </c>
      <c r="C1845" s="630" t="s">
        <v>73</v>
      </c>
      <c r="D1845" s="630">
        <v>2.2929499999999998</v>
      </c>
      <c r="E1845" s="631">
        <v>242.75611584000004</v>
      </c>
      <c r="F1845" s="522">
        <f t="shared" si="143"/>
        <v>315.30711622237993</v>
      </c>
      <c r="G1845" s="522">
        <f t="shared" si="144"/>
        <v>722.98345214210599</v>
      </c>
    </row>
    <row r="1846" spans="1:7">
      <c r="A1846" s="629">
        <v>258</v>
      </c>
      <c r="B1846" s="629" t="s">
        <v>3362</v>
      </c>
      <c r="C1846" s="630" t="s">
        <v>73</v>
      </c>
      <c r="D1846" s="630">
        <v>1.137</v>
      </c>
      <c r="E1846" s="631">
        <v>242.75611584000004</v>
      </c>
      <c r="F1846" s="522">
        <f t="shared" si="143"/>
        <v>315.30711622237993</v>
      </c>
      <c r="G1846" s="522">
        <f t="shared" si="144"/>
        <v>358.504191144846</v>
      </c>
    </row>
    <row r="1847" spans="1:7">
      <c r="A1847" s="629">
        <v>259</v>
      </c>
      <c r="B1847" s="629" t="s">
        <v>3385</v>
      </c>
      <c r="C1847" s="630" t="s">
        <v>73</v>
      </c>
      <c r="D1847" s="630">
        <v>6.9848999999999997</v>
      </c>
      <c r="E1847" s="631">
        <v>242.75611584000004</v>
      </c>
      <c r="F1847" s="522">
        <f t="shared" si="143"/>
        <v>315.30711622237993</v>
      </c>
      <c r="G1847" s="522">
        <f t="shared" si="144"/>
        <v>2202.3886761017015</v>
      </c>
    </row>
    <row r="1848" spans="1:7" ht="25.5">
      <c r="A1848" s="629">
        <v>260</v>
      </c>
      <c r="B1848" s="629" t="s">
        <v>3387</v>
      </c>
      <c r="C1848" s="630" t="s">
        <v>73</v>
      </c>
      <c r="D1848" s="630">
        <v>0.53439999999999999</v>
      </c>
      <c r="E1848" s="631">
        <v>91.921525920000008</v>
      </c>
      <c r="F1848" s="522">
        <f t="shared" si="143"/>
        <v>119.3935368273025</v>
      </c>
      <c r="G1848" s="522">
        <f t="shared" si="144"/>
        <v>63.803906080510451</v>
      </c>
    </row>
    <row r="1849" spans="1:7">
      <c r="A1849" s="629">
        <v>261</v>
      </c>
      <c r="B1849" s="629" t="s">
        <v>3388</v>
      </c>
      <c r="C1849" s="630" t="s">
        <v>73</v>
      </c>
      <c r="D1849" s="630">
        <v>0.38479999999999998</v>
      </c>
      <c r="E1849" s="631">
        <v>558.35188416000005</v>
      </c>
      <c r="F1849" s="522">
        <f t="shared" si="143"/>
        <v>725.22301579358611</v>
      </c>
      <c r="G1849" s="522">
        <f t="shared" si="144"/>
        <v>279.06581647737192</v>
      </c>
    </row>
    <row r="1850" spans="1:7">
      <c r="A1850" s="629">
        <v>262</v>
      </c>
      <c r="B1850" s="629" t="s">
        <v>3389</v>
      </c>
      <c r="C1850" s="630" t="s">
        <v>73</v>
      </c>
      <c r="D1850" s="630">
        <v>7.0400000000000004E-2</v>
      </c>
      <c r="E1850" s="631">
        <v>558.35188416000005</v>
      </c>
      <c r="F1850" s="522">
        <f t="shared" si="143"/>
        <v>725.22301579358611</v>
      </c>
      <c r="G1850" s="522">
        <f t="shared" si="144"/>
        <v>51.055700311868463</v>
      </c>
    </row>
    <row r="1851" spans="1:7">
      <c r="A1851" s="629">
        <v>263</v>
      </c>
      <c r="B1851" s="629" t="s">
        <v>3390</v>
      </c>
      <c r="C1851" s="630" t="s">
        <v>73</v>
      </c>
      <c r="D1851" s="630">
        <v>7.9200000000000007E-2</v>
      </c>
      <c r="E1851" s="631">
        <v>558.35188416000005</v>
      </c>
      <c r="F1851" s="522">
        <f t="shared" si="143"/>
        <v>725.22301579358611</v>
      </c>
      <c r="G1851" s="522">
        <f t="shared" si="144"/>
        <v>57.437662850852028</v>
      </c>
    </row>
    <row r="1852" spans="1:7">
      <c r="A1852" s="633">
        <v>264</v>
      </c>
      <c r="B1852" s="629" t="s">
        <v>3440</v>
      </c>
      <c r="C1852" s="630" t="s">
        <v>73</v>
      </c>
      <c r="D1852" s="630">
        <v>0.69090000000000007</v>
      </c>
      <c r="E1852" s="631">
        <v>74.649430800000005</v>
      </c>
      <c r="F1852" s="522">
        <f t="shared" si="143"/>
        <v>96.959438783835282</v>
      </c>
      <c r="G1852" s="522">
        <f t="shared" si="144"/>
        <v>66.989276255751804</v>
      </c>
    </row>
    <row r="1853" spans="1:7">
      <c r="A1853" s="633">
        <v>265</v>
      </c>
      <c r="B1853" s="629" t="s">
        <v>3384</v>
      </c>
      <c r="C1853" s="630" t="s">
        <v>73</v>
      </c>
      <c r="D1853" s="630">
        <v>0.39250000000000002</v>
      </c>
      <c r="E1853" s="631">
        <v>345.69412416000006</v>
      </c>
      <c r="F1853" s="522">
        <f t="shared" si="143"/>
        <v>449.00956256752971</v>
      </c>
      <c r="G1853" s="522">
        <f t="shared" si="144"/>
        <v>176.23625330775542</v>
      </c>
    </row>
    <row r="1854" spans="1:7">
      <c r="A1854" s="633">
        <v>266</v>
      </c>
      <c r="B1854" s="629" t="s">
        <v>3378</v>
      </c>
      <c r="C1854" s="630" t="s">
        <v>73</v>
      </c>
      <c r="D1854" s="630">
        <v>0.2984</v>
      </c>
      <c r="E1854" s="631">
        <v>242.75611584000004</v>
      </c>
      <c r="F1854" s="522">
        <f t="shared" si="143"/>
        <v>315.30711622237993</v>
      </c>
      <c r="G1854" s="522">
        <f t="shared" si="144"/>
        <v>94.087643480758175</v>
      </c>
    </row>
    <row r="1855" spans="1:7">
      <c r="A1855" s="629">
        <v>267</v>
      </c>
      <c r="B1855" s="629" t="s">
        <v>3441</v>
      </c>
      <c r="C1855" s="630" t="s">
        <v>3358</v>
      </c>
      <c r="D1855" s="630">
        <v>10</v>
      </c>
      <c r="E1855" s="631">
        <v>80.678409162240001</v>
      </c>
      <c r="F1855" s="522">
        <f t="shared" si="143"/>
        <v>104.79026016020775</v>
      </c>
      <c r="G1855" s="522">
        <f t="shared" si="144"/>
        <v>1047.9026016020775</v>
      </c>
    </row>
    <row r="1856" spans="1:7">
      <c r="A1856" s="629">
        <v>268</v>
      </c>
      <c r="B1856" s="629" t="s">
        <v>3442</v>
      </c>
      <c r="C1856" s="630" t="s">
        <v>3358</v>
      </c>
      <c r="D1856" s="630">
        <v>0.08</v>
      </c>
      <c r="E1856" s="631">
        <v>37.842300600000002</v>
      </c>
      <c r="F1856" s="522">
        <f t="shared" si="143"/>
        <v>49.151992039907064</v>
      </c>
      <c r="G1856" s="522">
        <f t="shared" si="144"/>
        <v>3.9321593631925653</v>
      </c>
    </row>
    <row r="1857" spans="1:7">
      <c r="A1857" s="629">
        <v>269</v>
      </c>
      <c r="B1857" s="629" t="s">
        <v>3373</v>
      </c>
      <c r="C1857" s="630" t="s">
        <v>3356</v>
      </c>
      <c r="D1857" s="630">
        <v>369</v>
      </c>
      <c r="E1857" s="631">
        <v>2.6917228800000008</v>
      </c>
      <c r="F1857" s="522">
        <f t="shared" si="143"/>
        <v>3.4961812435736466</v>
      </c>
      <c r="G1857" s="522">
        <f t="shared" si="144"/>
        <v>1290.0908788786755</v>
      </c>
    </row>
    <row r="1858" spans="1:7">
      <c r="A1858" s="633">
        <v>270</v>
      </c>
      <c r="B1858" s="629" t="s">
        <v>3440</v>
      </c>
      <c r="C1858" s="630" t="s">
        <v>73</v>
      </c>
      <c r="D1858" s="630">
        <v>1.0200000000000001E-2</v>
      </c>
      <c r="E1858" s="631">
        <v>74.649430800000005</v>
      </c>
      <c r="F1858" s="522">
        <f t="shared" si="143"/>
        <v>96.959438783835282</v>
      </c>
      <c r="G1858" s="522">
        <f t="shared" si="144"/>
        <v>0.98898627559511998</v>
      </c>
    </row>
    <row r="1859" spans="1:7">
      <c r="A1859" s="629">
        <v>271</v>
      </c>
      <c r="B1859" s="629" t="s">
        <v>3443</v>
      </c>
      <c r="C1859" s="630" t="s">
        <v>73</v>
      </c>
      <c r="D1859" s="630">
        <v>1.6000000000000001E-3</v>
      </c>
      <c r="E1859" s="631">
        <v>252.47428416</v>
      </c>
      <c r="F1859" s="522">
        <f t="shared" si="143"/>
        <v>327.9296926602172</v>
      </c>
      <c r="G1859" s="522">
        <f t="shared" si="144"/>
        <v>0.52468750825634758</v>
      </c>
    </row>
    <row r="1860" spans="1:7">
      <c r="A1860" s="633">
        <v>272</v>
      </c>
      <c r="B1860" s="629" t="s">
        <v>3378</v>
      </c>
      <c r="C1860" s="630" t="s">
        <v>73</v>
      </c>
      <c r="D1860" s="630">
        <v>8.6E-3</v>
      </c>
      <c r="E1860" s="631">
        <v>242.75611584000004</v>
      </c>
      <c r="F1860" s="522">
        <f t="shared" si="143"/>
        <v>315.30711622237993</v>
      </c>
      <c r="G1860" s="522">
        <f t="shared" si="144"/>
        <v>2.7116411995124676</v>
      </c>
    </row>
    <row r="1861" spans="1:7">
      <c r="A1861" s="629">
        <v>273</v>
      </c>
      <c r="B1861" s="629" t="s">
        <v>3441</v>
      </c>
      <c r="C1861" s="630" t="s">
        <v>3358</v>
      </c>
      <c r="D1861" s="630">
        <v>0.1</v>
      </c>
      <c r="E1861" s="631">
        <v>80.678409162240001</v>
      </c>
      <c r="F1861" s="522">
        <f t="shared" si="143"/>
        <v>104.79026016020775</v>
      </c>
      <c r="G1861" s="522">
        <f t="shared" si="144"/>
        <v>10.479026016020775</v>
      </c>
    </row>
    <row r="1862" spans="1:7">
      <c r="A1862" s="633">
        <v>274</v>
      </c>
      <c r="B1862" s="629" t="s">
        <v>3440</v>
      </c>
      <c r="C1862" s="630" t="s">
        <v>73</v>
      </c>
      <c r="D1862" s="630">
        <v>4.446E-2</v>
      </c>
      <c r="E1862" s="631">
        <v>74.649430800000005</v>
      </c>
      <c r="F1862" s="522">
        <f t="shared" si="143"/>
        <v>96.959438783835282</v>
      </c>
      <c r="G1862" s="522">
        <f t="shared" si="144"/>
        <v>4.3108166483293164</v>
      </c>
    </row>
    <row r="1863" spans="1:7">
      <c r="A1863" s="629">
        <v>275</v>
      </c>
      <c r="B1863" s="629" t="s">
        <v>3443</v>
      </c>
      <c r="C1863" s="630" t="s">
        <v>73</v>
      </c>
      <c r="D1863" s="630">
        <v>7.4599999999999996E-3</v>
      </c>
      <c r="E1863" s="631">
        <v>252.47428416</v>
      </c>
      <c r="F1863" s="522">
        <f t="shared" si="143"/>
        <v>327.9296926602172</v>
      </c>
      <c r="G1863" s="522">
        <f t="shared" si="144"/>
        <v>2.4463555072452201</v>
      </c>
    </row>
    <row r="1864" spans="1:7">
      <c r="A1864" s="633">
        <v>276</v>
      </c>
      <c r="B1864" s="629" t="s">
        <v>3378</v>
      </c>
      <c r="C1864" s="630" t="s">
        <v>73</v>
      </c>
      <c r="D1864" s="630">
        <v>3.6999999999999998E-2</v>
      </c>
      <c r="E1864" s="631">
        <v>242.75611584000004</v>
      </c>
      <c r="F1864" s="522">
        <f t="shared" si="143"/>
        <v>315.30711622237993</v>
      </c>
      <c r="G1864" s="522">
        <f t="shared" si="144"/>
        <v>11.666363300228056</v>
      </c>
    </row>
    <row r="1865" spans="1:7">
      <c r="A1865" s="629">
        <v>277</v>
      </c>
      <c r="B1865" s="629" t="s">
        <v>3444</v>
      </c>
      <c r="C1865" s="630" t="s">
        <v>3358</v>
      </c>
      <c r="D1865" s="630">
        <v>0.5</v>
      </c>
      <c r="E1865" s="631">
        <v>80.678409162240001</v>
      </c>
      <c r="F1865" s="522">
        <f t="shared" si="143"/>
        <v>104.79026016020775</v>
      </c>
      <c r="G1865" s="522">
        <f t="shared" si="144"/>
        <v>52.395130080103876</v>
      </c>
    </row>
    <row r="1866" spans="1:7">
      <c r="A1866" s="633">
        <v>278</v>
      </c>
      <c r="B1866" s="629" t="s">
        <v>3440</v>
      </c>
      <c r="C1866" s="630" t="s">
        <v>73</v>
      </c>
      <c r="D1866" s="630">
        <v>2.3630000000000002E-2</v>
      </c>
      <c r="E1866" s="631">
        <v>74.649430800000005</v>
      </c>
      <c r="F1866" s="522">
        <f t="shared" si="143"/>
        <v>96.959438783835282</v>
      </c>
      <c r="G1866" s="522">
        <f t="shared" si="144"/>
        <v>2.291151538462028</v>
      </c>
    </row>
    <row r="1867" spans="1:7">
      <c r="A1867" s="629">
        <v>279</v>
      </c>
      <c r="B1867" s="629" t="s">
        <v>3443</v>
      </c>
      <c r="C1867" s="630" t="s">
        <v>73</v>
      </c>
      <c r="D1867" s="630">
        <v>3.7299999999999998E-3</v>
      </c>
      <c r="E1867" s="631">
        <v>252.47428416</v>
      </c>
      <c r="F1867" s="522">
        <f t="shared" ref="F1867:F1930" si="145">E1867*$H$3</f>
        <v>327.9296926602172</v>
      </c>
      <c r="G1867" s="522">
        <f t="shared" si="144"/>
        <v>1.2231777536226101</v>
      </c>
    </row>
    <row r="1868" spans="1:7">
      <c r="A1868" s="633">
        <v>280</v>
      </c>
      <c r="B1868" s="629" t="s">
        <v>3378</v>
      </c>
      <c r="C1868" s="630" t="s">
        <v>73</v>
      </c>
      <c r="D1868" s="630">
        <v>1.9900000000000001E-2</v>
      </c>
      <c r="E1868" s="631">
        <v>242.75611584000004</v>
      </c>
      <c r="F1868" s="522">
        <f t="shared" si="145"/>
        <v>315.30711622237993</v>
      </c>
      <c r="G1868" s="522">
        <f t="shared" ref="G1868:G1931" si="146">F1868*D1868</f>
        <v>6.2746116128253613</v>
      </c>
    </row>
    <row r="1869" spans="1:7">
      <c r="A1869" s="629">
        <v>281</v>
      </c>
      <c r="B1869" s="629" t="s">
        <v>3444</v>
      </c>
      <c r="C1869" s="630" t="s">
        <v>3358</v>
      </c>
      <c r="D1869" s="630">
        <v>0.25</v>
      </c>
      <c r="E1869" s="631">
        <v>80.678409162240001</v>
      </c>
      <c r="F1869" s="522">
        <f t="shared" si="145"/>
        <v>104.79026016020775</v>
      </c>
      <c r="G1869" s="522">
        <f t="shared" si="146"/>
        <v>26.197565040051938</v>
      </c>
    </row>
    <row r="1870" spans="1:7">
      <c r="A1870" s="629">
        <v>282</v>
      </c>
      <c r="B1870" s="629" t="s">
        <v>3445</v>
      </c>
      <c r="C1870" s="630" t="s">
        <v>3358</v>
      </c>
      <c r="D1870" s="630">
        <v>36.9</v>
      </c>
      <c r="E1870" s="632">
        <v>29.799625080000002</v>
      </c>
      <c r="F1870" s="522">
        <f t="shared" si="145"/>
        <v>38.705652444512715</v>
      </c>
      <c r="G1870" s="522">
        <f t="shared" si="146"/>
        <v>1428.2385752025191</v>
      </c>
    </row>
    <row r="1871" spans="1:7">
      <c r="A1871" s="633">
        <v>283</v>
      </c>
      <c r="B1871" s="629" t="s">
        <v>3440</v>
      </c>
      <c r="C1871" s="630" t="s">
        <v>73</v>
      </c>
      <c r="D1871" s="630">
        <v>0.11260000000000001</v>
      </c>
      <c r="E1871" s="631">
        <v>74.649430800000005</v>
      </c>
      <c r="F1871" s="522">
        <f t="shared" si="145"/>
        <v>96.959438783835282</v>
      </c>
      <c r="G1871" s="522">
        <f t="shared" si="146"/>
        <v>10.917632807059853</v>
      </c>
    </row>
    <row r="1872" spans="1:7">
      <c r="A1872" s="633">
        <v>284</v>
      </c>
      <c r="B1872" s="629" t="s">
        <v>3384</v>
      </c>
      <c r="C1872" s="630" t="s">
        <v>73</v>
      </c>
      <c r="D1872" s="630">
        <v>5.9299999999999999E-2</v>
      </c>
      <c r="E1872" s="631">
        <v>345.69412416000006</v>
      </c>
      <c r="F1872" s="522">
        <f t="shared" si="145"/>
        <v>449.00956256752971</v>
      </c>
      <c r="G1872" s="522">
        <f t="shared" si="146"/>
        <v>26.626267060254513</v>
      </c>
    </row>
    <row r="1873" spans="1:7">
      <c r="A1873" s="633">
        <v>285</v>
      </c>
      <c r="B1873" s="629" t="s">
        <v>3378</v>
      </c>
      <c r="C1873" s="630" t="s">
        <v>73</v>
      </c>
      <c r="D1873" s="630">
        <v>5.33E-2</v>
      </c>
      <c r="E1873" s="631">
        <v>242.75611584000004</v>
      </c>
      <c r="F1873" s="522">
        <f t="shared" si="145"/>
        <v>315.30711622237993</v>
      </c>
      <c r="G1873" s="522">
        <f t="shared" si="146"/>
        <v>16.805869294652851</v>
      </c>
    </row>
    <row r="1874" spans="1:7">
      <c r="A1874" s="629">
        <v>286</v>
      </c>
      <c r="B1874" s="629" t="s">
        <v>3444</v>
      </c>
      <c r="C1874" s="630" t="s">
        <v>3358</v>
      </c>
      <c r="D1874" s="630">
        <v>2.5</v>
      </c>
      <c r="E1874" s="631">
        <v>80.678409162240001</v>
      </c>
      <c r="F1874" s="522">
        <f t="shared" si="145"/>
        <v>104.79026016020775</v>
      </c>
      <c r="G1874" s="522">
        <f t="shared" si="146"/>
        <v>261.97565040051938</v>
      </c>
    </row>
    <row r="1875" spans="1:7">
      <c r="A1875" s="629">
        <v>287</v>
      </c>
      <c r="B1875" s="629" t="s">
        <v>3442</v>
      </c>
      <c r="C1875" s="630" t="s">
        <v>3358</v>
      </c>
      <c r="D1875" s="630">
        <v>0.1</v>
      </c>
      <c r="E1875" s="631">
        <v>37.842300600000002</v>
      </c>
      <c r="F1875" s="522">
        <f t="shared" si="145"/>
        <v>49.151992039907064</v>
      </c>
      <c r="G1875" s="522">
        <f t="shared" si="146"/>
        <v>4.9151992039907064</v>
      </c>
    </row>
    <row r="1876" spans="1:7">
      <c r="A1876" s="629">
        <v>288</v>
      </c>
      <c r="B1876" s="629" t="s">
        <v>3373</v>
      </c>
      <c r="C1876" s="630" t="s">
        <v>3356</v>
      </c>
      <c r="D1876" s="630">
        <v>94</v>
      </c>
      <c r="E1876" s="631">
        <v>2.2023187200000001</v>
      </c>
      <c r="F1876" s="522">
        <f t="shared" si="145"/>
        <v>2.8605119265602554</v>
      </c>
      <c r="G1876" s="522">
        <f t="shared" si="146"/>
        <v>268.88812109666401</v>
      </c>
    </row>
    <row r="1877" spans="1:7">
      <c r="A1877" s="633">
        <v>289</v>
      </c>
      <c r="B1877" s="629" t="s">
        <v>3440</v>
      </c>
      <c r="C1877" s="630" t="s">
        <v>73</v>
      </c>
      <c r="D1877" s="630">
        <v>7.0699999999999999E-2</v>
      </c>
      <c r="E1877" s="631">
        <v>74.649430800000005</v>
      </c>
      <c r="F1877" s="522">
        <f t="shared" si="145"/>
        <v>96.959438783835282</v>
      </c>
      <c r="G1877" s="522">
        <f t="shared" si="146"/>
        <v>6.8550323220171547</v>
      </c>
    </row>
    <row r="1878" spans="1:7">
      <c r="A1878" s="633">
        <v>290</v>
      </c>
      <c r="B1878" s="629" t="s">
        <v>3449</v>
      </c>
      <c r="C1878" s="630" t="s">
        <v>73</v>
      </c>
      <c r="D1878" s="630">
        <v>5.9299999999999999E-2</v>
      </c>
      <c r="E1878" s="631">
        <v>252.47428416</v>
      </c>
      <c r="F1878" s="522">
        <f t="shared" si="145"/>
        <v>327.9296926602172</v>
      </c>
      <c r="G1878" s="522">
        <f t="shared" si="146"/>
        <v>19.44623077475088</v>
      </c>
    </row>
    <row r="1879" spans="1:7">
      <c r="A1879" s="633">
        <v>291</v>
      </c>
      <c r="B1879" s="629" t="s">
        <v>3378</v>
      </c>
      <c r="C1879" s="630" t="s">
        <v>73</v>
      </c>
      <c r="D1879" s="630">
        <v>1.14E-2</v>
      </c>
      <c r="E1879" s="631">
        <v>242.75611584000004</v>
      </c>
      <c r="F1879" s="522">
        <f t="shared" si="145"/>
        <v>315.30711622237993</v>
      </c>
      <c r="G1879" s="522">
        <f t="shared" si="146"/>
        <v>3.5945011249351313</v>
      </c>
    </row>
    <row r="1880" spans="1:7">
      <c r="A1880" s="629">
        <v>292</v>
      </c>
      <c r="B1880" s="629" t="s">
        <v>3444</v>
      </c>
      <c r="C1880" s="630" t="s">
        <v>3358</v>
      </c>
      <c r="D1880" s="630">
        <v>0.15</v>
      </c>
      <c r="E1880" s="631">
        <v>80.678409162240001</v>
      </c>
      <c r="F1880" s="522">
        <f t="shared" si="145"/>
        <v>104.79026016020775</v>
      </c>
      <c r="G1880" s="522">
        <f t="shared" si="146"/>
        <v>15.718539024031163</v>
      </c>
    </row>
    <row r="1881" spans="1:7">
      <c r="A1881" s="629">
        <v>293</v>
      </c>
      <c r="B1881" s="629" t="s">
        <v>3445</v>
      </c>
      <c r="C1881" s="630" t="s">
        <v>3358</v>
      </c>
      <c r="D1881" s="630">
        <v>9.4</v>
      </c>
      <c r="E1881" s="632">
        <v>29.799625080000002</v>
      </c>
      <c r="F1881" s="522">
        <f t="shared" si="145"/>
        <v>38.705652444512715</v>
      </c>
      <c r="G1881" s="522">
        <f t="shared" si="146"/>
        <v>363.83313297841954</v>
      </c>
    </row>
    <row r="1882" spans="1:7" ht="25.5">
      <c r="A1882" s="629">
        <v>294</v>
      </c>
      <c r="B1882" s="629" t="s">
        <v>3433</v>
      </c>
      <c r="C1882" s="630" t="s">
        <v>3358</v>
      </c>
      <c r="D1882" s="630">
        <v>275.5</v>
      </c>
      <c r="E1882" s="631">
        <v>0.66473944679999997</v>
      </c>
      <c r="F1882" s="522">
        <f t="shared" si="145"/>
        <v>0.86340596315980389</v>
      </c>
      <c r="G1882" s="522">
        <f t="shared" si="146"/>
        <v>237.86834285052598</v>
      </c>
    </row>
    <row r="1883" spans="1:7">
      <c r="A1883" s="629">
        <v>295</v>
      </c>
      <c r="B1883" s="629" t="s">
        <v>3434</v>
      </c>
      <c r="C1883" s="630" t="s">
        <v>3358</v>
      </c>
      <c r="D1883" s="630">
        <v>14.5</v>
      </c>
      <c r="E1883" s="631">
        <v>2.7880380000000002</v>
      </c>
      <c r="F1883" s="522">
        <f t="shared" si="145"/>
        <v>3.621281460434211</v>
      </c>
      <c r="G1883" s="522">
        <f t="shared" si="146"/>
        <v>52.508581176296062</v>
      </c>
    </row>
    <row r="1884" spans="1:7" ht="25.5">
      <c r="A1884" s="629">
        <v>296</v>
      </c>
      <c r="B1884" s="629" t="s">
        <v>3355</v>
      </c>
      <c r="C1884" s="630" t="s">
        <v>3356</v>
      </c>
      <c r="D1884" s="630">
        <v>229.1</v>
      </c>
      <c r="E1884" s="631">
        <v>0.88006839839999995</v>
      </c>
      <c r="F1884" s="522">
        <f t="shared" si="145"/>
        <v>1.1430889302943319</v>
      </c>
      <c r="G1884" s="522">
        <f t="shared" si="146"/>
        <v>261.88167393043142</v>
      </c>
    </row>
    <row r="1885" spans="1:7">
      <c r="A1885" s="629">
        <v>297</v>
      </c>
      <c r="B1885" s="629" t="s">
        <v>3422</v>
      </c>
      <c r="C1885" s="630" t="s">
        <v>3358</v>
      </c>
      <c r="D1885" s="630">
        <v>246.6</v>
      </c>
      <c r="E1885" s="631">
        <v>0.20030076000000002</v>
      </c>
      <c r="F1885" s="522">
        <f t="shared" si="145"/>
        <v>0.26016339400642402</v>
      </c>
      <c r="G1885" s="522">
        <f t="shared" si="146"/>
        <v>64.156292961984164</v>
      </c>
    </row>
    <row r="1886" spans="1:7">
      <c r="A1886" s="629">
        <v>298</v>
      </c>
      <c r="B1886" s="629" t="s">
        <v>3423</v>
      </c>
      <c r="C1886" s="630" t="s">
        <v>73</v>
      </c>
      <c r="D1886" s="630">
        <v>82.46</v>
      </c>
      <c r="E1886" s="631">
        <v>2.3671908000000004</v>
      </c>
      <c r="F1886" s="522">
        <f t="shared" si="145"/>
        <v>3.0746582928031931</v>
      </c>
      <c r="G1886" s="522">
        <f t="shared" si="146"/>
        <v>253.53632282455129</v>
      </c>
    </row>
    <row r="1887" spans="1:7" ht="12.75" customHeight="1">
      <c r="A1887" s="629">
        <v>299</v>
      </c>
      <c r="B1887" s="629" t="s">
        <v>3424</v>
      </c>
      <c r="C1887" s="630" t="s">
        <v>3358</v>
      </c>
      <c r="D1887" s="630">
        <v>33.799999999999997</v>
      </c>
      <c r="E1887" s="631">
        <v>23.766226511999996</v>
      </c>
      <c r="F1887" s="522">
        <f t="shared" si="145"/>
        <v>30.869089823160806</v>
      </c>
      <c r="G1887" s="522">
        <f t="shared" si="146"/>
        <v>1043.3752360228352</v>
      </c>
    </row>
    <row r="1888" spans="1:7" ht="25.5">
      <c r="A1888" s="629">
        <v>300</v>
      </c>
      <c r="B1888" s="629" t="s">
        <v>3357</v>
      </c>
      <c r="C1888" s="630" t="s">
        <v>3358</v>
      </c>
      <c r="D1888" s="630">
        <v>9.6</v>
      </c>
      <c r="E1888" s="631">
        <v>84.356345461632017</v>
      </c>
      <c r="F1888" s="522">
        <f t="shared" si="145"/>
        <v>109.56739825289024</v>
      </c>
      <c r="G1888" s="522">
        <f t="shared" si="146"/>
        <v>1051.8470232277464</v>
      </c>
    </row>
    <row r="1889" spans="1:7">
      <c r="A1889" s="629">
        <v>301</v>
      </c>
      <c r="B1889" s="629" t="s">
        <v>3361</v>
      </c>
      <c r="C1889" s="630" t="s">
        <v>73</v>
      </c>
      <c r="D1889" s="630">
        <v>1.4283999999999999</v>
      </c>
      <c r="E1889" s="631">
        <v>252.47428416</v>
      </c>
      <c r="F1889" s="522">
        <f t="shared" si="145"/>
        <v>327.9296926602172</v>
      </c>
      <c r="G1889" s="522">
        <f t="shared" si="146"/>
        <v>468.41477299585421</v>
      </c>
    </row>
    <row r="1890" spans="1:7">
      <c r="A1890" s="629">
        <v>302</v>
      </c>
      <c r="B1890" s="629" t="s">
        <v>3359</v>
      </c>
      <c r="C1890" s="630" t="s">
        <v>73</v>
      </c>
      <c r="D1890" s="630">
        <v>0.29020000000000001</v>
      </c>
      <c r="E1890" s="631">
        <v>242.75611584000004</v>
      </c>
      <c r="F1890" s="522">
        <f t="shared" si="145"/>
        <v>315.30711622237993</v>
      </c>
      <c r="G1890" s="522">
        <f t="shared" si="146"/>
        <v>91.502125127734658</v>
      </c>
    </row>
    <row r="1891" spans="1:7" ht="12.75" customHeight="1">
      <c r="A1891" s="629">
        <v>303</v>
      </c>
      <c r="B1891" s="629" t="s">
        <v>3363</v>
      </c>
      <c r="C1891" s="630" t="s">
        <v>3358</v>
      </c>
      <c r="D1891" s="630">
        <v>5</v>
      </c>
      <c r="E1891" s="631">
        <v>14.01776016</v>
      </c>
      <c r="F1891" s="522">
        <f t="shared" si="145"/>
        <v>18.207160370203454</v>
      </c>
      <c r="G1891" s="522">
        <f t="shared" si="146"/>
        <v>91.035801851017268</v>
      </c>
    </row>
    <row r="1892" spans="1:7" ht="25.5">
      <c r="A1892" s="629">
        <v>304</v>
      </c>
      <c r="B1892" s="629" t="s">
        <v>3364</v>
      </c>
      <c r="C1892" s="630" t="s">
        <v>3358</v>
      </c>
      <c r="D1892" s="630">
        <v>5</v>
      </c>
      <c r="E1892" s="631">
        <v>60.548870833574398</v>
      </c>
      <c r="F1892" s="522">
        <f t="shared" si="145"/>
        <v>78.644732747490778</v>
      </c>
      <c r="G1892" s="522">
        <f t="shared" si="146"/>
        <v>393.22366373745388</v>
      </c>
    </row>
    <row r="1893" spans="1:7" ht="25.5">
      <c r="A1893" s="629">
        <v>305</v>
      </c>
      <c r="B1893" s="629" t="s">
        <v>3365</v>
      </c>
      <c r="C1893" s="630" t="s">
        <v>73</v>
      </c>
      <c r="D1893" s="630">
        <v>0.11940000000000001</v>
      </c>
      <c r="E1893" s="631">
        <v>690.87717733333329</v>
      </c>
      <c r="F1893" s="522">
        <f t="shared" si="145"/>
        <v>897.3553135625549</v>
      </c>
      <c r="G1893" s="522">
        <f t="shared" si="146"/>
        <v>107.14422443936905</v>
      </c>
    </row>
    <row r="1894" spans="1:7">
      <c r="A1894" s="629">
        <v>306</v>
      </c>
      <c r="B1894" s="629" t="s">
        <v>3450</v>
      </c>
      <c r="C1894" s="630" t="s">
        <v>3358</v>
      </c>
      <c r="D1894" s="630">
        <v>7.1</v>
      </c>
      <c r="E1894" s="631">
        <v>2.7880380000000002</v>
      </c>
      <c r="F1894" s="522">
        <f t="shared" si="145"/>
        <v>3.621281460434211</v>
      </c>
      <c r="G1894" s="522">
        <f t="shared" si="146"/>
        <v>25.711098369082897</v>
      </c>
    </row>
    <row r="1895" spans="1:7">
      <c r="A1895" s="629">
        <v>307</v>
      </c>
      <c r="B1895" s="629" t="s">
        <v>3451</v>
      </c>
      <c r="C1895" s="630" t="s">
        <v>73</v>
      </c>
      <c r="D1895" s="630">
        <v>13.489999999999998</v>
      </c>
      <c r="E1895" s="631">
        <v>2.3671908000000004</v>
      </c>
      <c r="F1895" s="522">
        <f t="shared" si="145"/>
        <v>3.0746582928031931</v>
      </c>
      <c r="G1895" s="522">
        <f t="shared" si="146"/>
        <v>41.47714036991507</v>
      </c>
    </row>
    <row r="1896" spans="1:7">
      <c r="A1896" s="629">
        <v>308</v>
      </c>
      <c r="B1896" s="629" t="s">
        <v>3395</v>
      </c>
      <c r="C1896" s="630" t="s">
        <v>3358</v>
      </c>
      <c r="D1896" s="630">
        <v>2.2000000000000002</v>
      </c>
      <c r="E1896" s="631">
        <v>13.70273712</v>
      </c>
      <c r="F1896" s="522">
        <f t="shared" si="145"/>
        <v>17.797988366679245</v>
      </c>
      <c r="G1896" s="522">
        <f t="shared" si="146"/>
        <v>39.155574406694342</v>
      </c>
    </row>
    <row r="1897" spans="1:7">
      <c r="A1897" s="629">
        <v>309</v>
      </c>
      <c r="B1897" s="629" t="s">
        <v>3396</v>
      </c>
      <c r="C1897" s="630" t="s">
        <v>3358</v>
      </c>
      <c r="D1897" s="630">
        <v>9.1</v>
      </c>
      <c r="E1897" s="631">
        <v>60.548870833574398</v>
      </c>
      <c r="F1897" s="522">
        <f t="shared" si="145"/>
        <v>78.644732747490778</v>
      </c>
      <c r="G1897" s="522">
        <f t="shared" si="146"/>
        <v>715.66706800216605</v>
      </c>
    </row>
    <row r="1898" spans="1:7" ht="25.5">
      <c r="A1898" s="629">
        <v>310</v>
      </c>
      <c r="B1898" s="629" t="s">
        <v>3452</v>
      </c>
      <c r="C1898" s="630" t="s">
        <v>3358</v>
      </c>
      <c r="D1898" s="630">
        <v>2.9</v>
      </c>
      <c r="E1898" s="631">
        <v>39.679409692800007</v>
      </c>
      <c r="F1898" s="522">
        <f t="shared" si="145"/>
        <v>51.538146424657839</v>
      </c>
      <c r="G1898" s="522">
        <f t="shared" si="146"/>
        <v>149.46062463150773</v>
      </c>
    </row>
    <row r="1899" spans="1:7" ht="25.5">
      <c r="A1899" s="629">
        <v>311</v>
      </c>
      <c r="B1899" s="629" t="s">
        <v>3387</v>
      </c>
      <c r="C1899" s="630" t="s">
        <v>73</v>
      </c>
      <c r="D1899" s="630">
        <v>7.7827000000000002</v>
      </c>
      <c r="E1899" s="631">
        <v>91.921525920000008</v>
      </c>
      <c r="F1899" s="522">
        <f t="shared" si="145"/>
        <v>119.3935368273025</v>
      </c>
      <c r="G1899" s="522">
        <f t="shared" si="146"/>
        <v>929.20407906584717</v>
      </c>
    </row>
    <row r="1900" spans="1:7">
      <c r="A1900" s="629">
        <v>312</v>
      </c>
      <c r="B1900" s="629" t="s">
        <v>3388</v>
      </c>
      <c r="C1900" s="630" t="s">
        <v>73</v>
      </c>
      <c r="D1900" s="630">
        <v>0.76959999999999995</v>
      </c>
      <c r="E1900" s="631">
        <v>558.35188416000005</v>
      </c>
      <c r="F1900" s="522">
        <f t="shared" si="145"/>
        <v>725.22301579358611</v>
      </c>
      <c r="G1900" s="522">
        <f t="shared" si="146"/>
        <v>558.13163295474385</v>
      </c>
    </row>
    <row r="1901" spans="1:7">
      <c r="A1901" s="629">
        <v>313</v>
      </c>
      <c r="B1901" s="629" t="s">
        <v>3389</v>
      </c>
      <c r="C1901" s="630" t="s">
        <v>73</v>
      </c>
      <c r="D1901" s="630">
        <v>5.28E-2</v>
      </c>
      <c r="E1901" s="631">
        <v>558.35188416000005</v>
      </c>
      <c r="F1901" s="522">
        <f t="shared" si="145"/>
        <v>725.22301579358611</v>
      </c>
      <c r="G1901" s="522">
        <f t="shared" si="146"/>
        <v>38.291775233901348</v>
      </c>
    </row>
    <row r="1902" spans="1:7" ht="12.75" customHeight="1">
      <c r="A1902" s="629">
        <v>314</v>
      </c>
      <c r="B1902" s="629" t="s">
        <v>3390</v>
      </c>
      <c r="C1902" s="630" t="s">
        <v>73</v>
      </c>
      <c r="D1902" s="630">
        <v>6.0299999999999999E-2</v>
      </c>
      <c r="E1902" s="631">
        <v>558.35188416000005</v>
      </c>
      <c r="F1902" s="522">
        <f t="shared" si="145"/>
        <v>725.22301579358611</v>
      </c>
      <c r="G1902" s="522">
        <f t="shared" si="146"/>
        <v>43.730947852353239</v>
      </c>
    </row>
    <row r="1903" spans="1:7" ht="25.5">
      <c r="A1903" s="629">
        <v>315</v>
      </c>
      <c r="B1903" s="629" t="s">
        <v>3380</v>
      </c>
      <c r="C1903" s="630" t="s">
        <v>3358</v>
      </c>
      <c r="D1903" s="630">
        <v>6.9</v>
      </c>
      <c r="E1903" s="631">
        <v>91.586421433843213</v>
      </c>
      <c r="F1903" s="522">
        <f t="shared" si="145"/>
        <v>118.95828176154373</v>
      </c>
      <c r="G1903" s="522">
        <f t="shared" si="146"/>
        <v>820.81214415465183</v>
      </c>
    </row>
    <row r="1904" spans="1:7" ht="25.5">
      <c r="A1904" s="629">
        <v>316</v>
      </c>
      <c r="B1904" s="629" t="s">
        <v>3381</v>
      </c>
      <c r="C1904" s="630" t="s">
        <v>3358</v>
      </c>
      <c r="D1904" s="630">
        <v>7.9</v>
      </c>
      <c r="E1904" s="631">
        <v>91.488531383039998</v>
      </c>
      <c r="F1904" s="522">
        <f t="shared" si="145"/>
        <v>118.83113592417185</v>
      </c>
      <c r="G1904" s="522">
        <f t="shared" si="146"/>
        <v>938.76597380095768</v>
      </c>
    </row>
    <row r="1905" spans="1:7" ht="25.5">
      <c r="A1905" s="630">
        <v>317</v>
      </c>
      <c r="B1905" s="630" t="s">
        <v>3383</v>
      </c>
      <c r="C1905" s="630" t="s">
        <v>3358</v>
      </c>
      <c r="D1905" s="630">
        <v>8</v>
      </c>
      <c r="E1905" s="631">
        <v>86.604808002432009</v>
      </c>
      <c r="F1905" s="522">
        <f t="shared" si="145"/>
        <v>112.48784471505461</v>
      </c>
      <c r="G1905" s="522">
        <f t="shared" si="146"/>
        <v>899.90275772043685</v>
      </c>
    </row>
    <row r="1906" spans="1:7">
      <c r="A1906" s="629">
        <v>318</v>
      </c>
      <c r="B1906" s="629" t="s">
        <v>3361</v>
      </c>
      <c r="C1906" s="630" t="s">
        <v>73</v>
      </c>
      <c r="D1906" s="630">
        <v>0.70589999999999997</v>
      </c>
      <c r="E1906" s="631">
        <v>252.47428416</v>
      </c>
      <c r="F1906" s="522">
        <f t="shared" si="145"/>
        <v>327.9296926602172</v>
      </c>
      <c r="G1906" s="522">
        <f t="shared" si="146"/>
        <v>231.48557004884731</v>
      </c>
    </row>
    <row r="1907" spans="1:7">
      <c r="A1907" s="629">
        <v>319</v>
      </c>
      <c r="B1907" s="629" t="s">
        <v>3384</v>
      </c>
      <c r="C1907" s="630" t="s">
        <v>73</v>
      </c>
      <c r="D1907" s="630">
        <v>1.1559600000000001</v>
      </c>
      <c r="E1907" s="631">
        <v>345.69412416000006</v>
      </c>
      <c r="F1907" s="522">
        <f t="shared" si="145"/>
        <v>449.00956256752971</v>
      </c>
      <c r="G1907" s="522">
        <f t="shared" si="146"/>
        <v>519.03709394556165</v>
      </c>
    </row>
    <row r="1908" spans="1:7">
      <c r="A1908" s="629">
        <v>320</v>
      </c>
      <c r="B1908" s="629" t="s">
        <v>3382</v>
      </c>
      <c r="C1908" s="630" t="s">
        <v>73</v>
      </c>
      <c r="D1908" s="630">
        <v>0.34109999999999996</v>
      </c>
      <c r="E1908" s="631">
        <v>242.75611584000004</v>
      </c>
      <c r="F1908" s="522">
        <f t="shared" si="145"/>
        <v>315.30711622237993</v>
      </c>
      <c r="G1908" s="522">
        <f t="shared" si="146"/>
        <v>107.55125734345378</v>
      </c>
    </row>
    <row r="1909" spans="1:7">
      <c r="A1909" s="629">
        <v>321</v>
      </c>
      <c r="B1909" s="629" t="s">
        <v>3360</v>
      </c>
      <c r="C1909" s="630" t="s">
        <v>73</v>
      </c>
      <c r="D1909" s="630">
        <v>0.62348000000000003</v>
      </c>
      <c r="E1909" s="631">
        <v>242.75611584000004</v>
      </c>
      <c r="F1909" s="522">
        <f t="shared" si="145"/>
        <v>315.30711622237993</v>
      </c>
      <c r="G1909" s="522">
        <f t="shared" si="146"/>
        <v>196.58768082232945</v>
      </c>
    </row>
    <row r="1910" spans="1:7">
      <c r="A1910" s="629">
        <v>322</v>
      </c>
      <c r="B1910" s="629" t="s">
        <v>3385</v>
      </c>
      <c r="C1910" s="630" t="s">
        <v>73</v>
      </c>
      <c r="D1910" s="630">
        <v>4.6566000000000001</v>
      </c>
      <c r="E1910" s="631">
        <v>242.75611584000004</v>
      </c>
      <c r="F1910" s="522">
        <f t="shared" si="145"/>
        <v>315.30711622237993</v>
      </c>
      <c r="G1910" s="522">
        <f t="shared" si="146"/>
        <v>1468.2591174011345</v>
      </c>
    </row>
    <row r="1911" spans="1:7" ht="12.75" customHeight="1">
      <c r="A1911" s="629">
        <v>323</v>
      </c>
      <c r="B1911" s="629" t="s">
        <v>3427</v>
      </c>
      <c r="C1911" s="630" t="s">
        <v>73</v>
      </c>
      <c r="D1911" s="630">
        <v>0.60124999999999995</v>
      </c>
      <c r="E1911" s="631">
        <v>242.75611584000004</v>
      </c>
      <c r="F1911" s="522">
        <f t="shared" si="145"/>
        <v>315.30711622237993</v>
      </c>
      <c r="G1911" s="522">
        <f t="shared" si="146"/>
        <v>189.57840362870593</v>
      </c>
    </row>
    <row r="1912" spans="1:7" ht="25.5">
      <c r="A1912" s="629">
        <v>324</v>
      </c>
      <c r="B1912" s="629" t="s">
        <v>3393</v>
      </c>
      <c r="C1912" s="630" t="s">
        <v>3358</v>
      </c>
      <c r="D1912" s="630">
        <v>5.9</v>
      </c>
      <c r="E1912" s="631">
        <v>66.616258907174412</v>
      </c>
      <c r="F1912" s="522">
        <f t="shared" si="145"/>
        <v>86.5254431051643</v>
      </c>
      <c r="G1912" s="522">
        <f t="shared" si="146"/>
        <v>510.50011432046938</v>
      </c>
    </row>
    <row r="1913" spans="1:7" ht="25.5">
      <c r="A1913" s="629">
        <v>325</v>
      </c>
      <c r="B1913" s="629" t="s">
        <v>3453</v>
      </c>
      <c r="C1913" s="630" t="s">
        <v>3358</v>
      </c>
      <c r="D1913" s="630">
        <v>1.4</v>
      </c>
      <c r="E1913" s="631">
        <v>84.356345461632017</v>
      </c>
      <c r="F1913" s="522">
        <f t="shared" si="145"/>
        <v>109.56739825289024</v>
      </c>
      <c r="G1913" s="522">
        <f t="shared" si="146"/>
        <v>153.39435755404634</v>
      </c>
    </row>
    <row r="1914" spans="1:7">
      <c r="A1914" s="629">
        <v>326</v>
      </c>
      <c r="B1914" s="629" t="s">
        <v>3378</v>
      </c>
      <c r="C1914" s="630" t="s">
        <v>73</v>
      </c>
      <c r="D1914" s="630">
        <v>0.40508</v>
      </c>
      <c r="E1914" s="631">
        <v>242.75611584000004</v>
      </c>
      <c r="F1914" s="522">
        <f t="shared" si="145"/>
        <v>315.30711622237993</v>
      </c>
      <c r="G1914" s="522">
        <f t="shared" si="146"/>
        <v>127.72460663936167</v>
      </c>
    </row>
    <row r="1915" spans="1:7">
      <c r="A1915" s="629">
        <v>327</v>
      </c>
      <c r="B1915" s="629" t="s">
        <v>3384</v>
      </c>
      <c r="C1915" s="630" t="s">
        <v>73</v>
      </c>
      <c r="D1915" s="630">
        <v>0.28158</v>
      </c>
      <c r="E1915" s="631">
        <v>31.077164160000002</v>
      </c>
      <c r="F1915" s="522">
        <f t="shared" si="145"/>
        <v>40.365001630350278</v>
      </c>
      <c r="G1915" s="522">
        <f t="shared" si="146"/>
        <v>11.365977159074031</v>
      </c>
    </row>
    <row r="1916" spans="1:7">
      <c r="A1916" s="629">
        <v>328</v>
      </c>
      <c r="B1916" s="629" t="s">
        <v>3361</v>
      </c>
      <c r="C1916" s="630" t="s">
        <v>73</v>
      </c>
      <c r="D1916" s="630">
        <v>0.17594000000000001</v>
      </c>
      <c r="E1916" s="631">
        <v>252.47428416</v>
      </c>
      <c r="F1916" s="522">
        <f t="shared" si="145"/>
        <v>327.9296926602172</v>
      </c>
      <c r="G1916" s="522">
        <f t="shared" si="146"/>
        <v>57.695950126638621</v>
      </c>
    </row>
    <row r="1917" spans="1:7">
      <c r="A1917" s="629">
        <v>329</v>
      </c>
      <c r="B1917" s="629" t="s">
        <v>3382</v>
      </c>
      <c r="C1917" s="630" t="s">
        <v>73</v>
      </c>
      <c r="D1917" s="630">
        <v>0.10044</v>
      </c>
      <c r="E1917" s="631">
        <v>242.75611584000004</v>
      </c>
      <c r="F1917" s="522">
        <f t="shared" si="145"/>
        <v>315.30711622237993</v>
      </c>
      <c r="G1917" s="522">
        <f t="shared" si="146"/>
        <v>31.669446753375841</v>
      </c>
    </row>
    <row r="1918" spans="1:7">
      <c r="A1918" s="629">
        <v>330</v>
      </c>
      <c r="B1918" s="629" t="s">
        <v>3434</v>
      </c>
      <c r="C1918" s="630" t="s">
        <v>3358</v>
      </c>
      <c r="D1918" s="630">
        <v>85</v>
      </c>
      <c r="E1918" s="631">
        <v>2.7880380000000002</v>
      </c>
      <c r="F1918" s="522">
        <f t="shared" si="145"/>
        <v>3.621281460434211</v>
      </c>
      <c r="G1918" s="522">
        <f t="shared" si="146"/>
        <v>307.80892413690793</v>
      </c>
    </row>
    <row r="1919" spans="1:7" ht="25.5">
      <c r="A1919" s="629">
        <v>331</v>
      </c>
      <c r="B1919" s="629" t="s">
        <v>3355</v>
      </c>
      <c r="C1919" s="630" t="s">
        <v>3356</v>
      </c>
      <c r="D1919" s="630">
        <v>33.5</v>
      </c>
      <c r="E1919" s="631">
        <v>0.97235603999999998</v>
      </c>
      <c r="F1919" s="522">
        <f t="shared" si="145"/>
        <v>1.2629580015025712</v>
      </c>
      <c r="G1919" s="522">
        <f t="shared" si="146"/>
        <v>42.309093050336138</v>
      </c>
    </row>
    <row r="1920" spans="1:7">
      <c r="A1920" s="629">
        <v>332</v>
      </c>
      <c r="B1920" s="629" t="s">
        <v>3422</v>
      </c>
      <c r="C1920" s="630" t="s">
        <v>3358</v>
      </c>
      <c r="D1920" s="630">
        <v>53</v>
      </c>
      <c r="E1920" s="631">
        <v>0.20030076000000002</v>
      </c>
      <c r="F1920" s="522">
        <f t="shared" si="145"/>
        <v>0.26016339400642402</v>
      </c>
      <c r="G1920" s="522">
        <f t="shared" si="146"/>
        <v>13.788659882340474</v>
      </c>
    </row>
    <row r="1921" spans="1:7">
      <c r="A1921" s="629">
        <v>333</v>
      </c>
      <c r="B1921" s="629" t="s">
        <v>3423</v>
      </c>
      <c r="C1921" s="630" t="s">
        <v>73</v>
      </c>
      <c r="D1921" s="630">
        <v>60.8</v>
      </c>
      <c r="E1921" s="631">
        <v>2.3671908000000004</v>
      </c>
      <c r="F1921" s="522">
        <f t="shared" si="145"/>
        <v>3.0746582928031931</v>
      </c>
      <c r="G1921" s="522">
        <f t="shared" si="146"/>
        <v>186.93922420243413</v>
      </c>
    </row>
    <row r="1922" spans="1:7" ht="25.5">
      <c r="A1922" s="629">
        <v>334</v>
      </c>
      <c r="B1922" s="629" t="s">
        <v>3424</v>
      </c>
      <c r="C1922" s="630" t="s">
        <v>3358</v>
      </c>
      <c r="D1922" s="630">
        <v>8.9</v>
      </c>
      <c r="E1922" s="631">
        <v>23.766226511999996</v>
      </c>
      <c r="F1922" s="522">
        <f t="shared" si="145"/>
        <v>30.869089823160806</v>
      </c>
      <c r="G1922" s="522">
        <f t="shared" si="146"/>
        <v>274.73489942613116</v>
      </c>
    </row>
    <row r="1923" spans="1:7" ht="12.75" customHeight="1">
      <c r="A1923" s="633">
        <v>335</v>
      </c>
      <c r="B1923" s="629" t="s">
        <v>3419</v>
      </c>
      <c r="C1923" s="630" t="s">
        <v>3358</v>
      </c>
      <c r="D1923" s="630">
        <v>2.2000000000000002</v>
      </c>
      <c r="E1923" s="631">
        <v>33.431259523200005</v>
      </c>
      <c r="F1923" s="522">
        <f t="shared" si="145"/>
        <v>43.422650735150967</v>
      </c>
      <c r="G1923" s="522">
        <f t="shared" si="146"/>
        <v>95.529831617332135</v>
      </c>
    </row>
    <row r="1924" spans="1:7" ht="25.5">
      <c r="A1924" s="629">
        <v>336</v>
      </c>
      <c r="B1924" s="629" t="s">
        <v>3357</v>
      </c>
      <c r="C1924" s="630" t="s">
        <v>3358</v>
      </c>
      <c r="D1924" s="630">
        <v>5.9</v>
      </c>
      <c r="E1924" s="631">
        <v>84.356345461632017</v>
      </c>
      <c r="F1924" s="522">
        <f t="shared" si="145"/>
        <v>109.56739825289024</v>
      </c>
      <c r="G1924" s="522">
        <f t="shared" si="146"/>
        <v>646.44764969205244</v>
      </c>
    </row>
    <row r="1925" spans="1:7">
      <c r="A1925" s="629">
        <v>337</v>
      </c>
      <c r="B1925" s="629" t="s">
        <v>3359</v>
      </c>
      <c r="C1925" s="630" t="s">
        <v>73</v>
      </c>
      <c r="D1925" s="630">
        <v>0.25940000000000002</v>
      </c>
      <c r="E1925" s="631">
        <v>242.75611584000004</v>
      </c>
      <c r="F1925" s="522">
        <f t="shared" si="145"/>
        <v>315.30711622237993</v>
      </c>
      <c r="G1925" s="522">
        <f t="shared" si="146"/>
        <v>81.790665948085362</v>
      </c>
    </row>
    <row r="1926" spans="1:7">
      <c r="A1926" s="629">
        <v>338</v>
      </c>
      <c r="B1926" s="629" t="s">
        <v>3361</v>
      </c>
      <c r="C1926" s="630" t="s">
        <v>73</v>
      </c>
      <c r="D1926" s="630">
        <v>0.28289999999999998</v>
      </c>
      <c r="E1926" s="631">
        <v>252.47428416</v>
      </c>
      <c r="F1926" s="522">
        <f t="shared" si="145"/>
        <v>327.9296926602172</v>
      </c>
      <c r="G1926" s="522">
        <f t="shared" si="146"/>
        <v>92.771310053575448</v>
      </c>
    </row>
    <row r="1927" spans="1:7">
      <c r="A1927" s="629">
        <v>339</v>
      </c>
      <c r="B1927" s="629" t="s">
        <v>3454</v>
      </c>
      <c r="C1927" s="630" t="s">
        <v>73</v>
      </c>
      <c r="D1927" s="630">
        <v>3.2199999999999999E-2</v>
      </c>
      <c r="E1927" s="631">
        <v>558.35188416000005</v>
      </c>
      <c r="F1927" s="522">
        <f t="shared" si="145"/>
        <v>725.22301579358611</v>
      </c>
      <c r="G1927" s="522">
        <f t="shared" si="146"/>
        <v>23.352181108553474</v>
      </c>
    </row>
    <row r="1928" spans="1:7" ht="12.75" customHeight="1">
      <c r="A1928" s="629">
        <v>340</v>
      </c>
      <c r="B1928" s="629" t="s">
        <v>3363</v>
      </c>
      <c r="C1928" s="630" t="s">
        <v>3358</v>
      </c>
      <c r="D1928" s="630">
        <v>4.2</v>
      </c>
      <c r="E1928" s="631">
        <v>14.01776016</v>
      </c>
      <c r="F1928" s="522">
        <f t="shared" si="145"/>
        <v>18.207160370203454</v>
      </c>
      <c r="G1928" s="522">
        <f t="shared" si="146"/>
        <v>76.470073554854508</v>
      </c>
    </row>
    <row r="1929" spans="1:7" ht="25.5">
      <c r="A1929" s="629">
        <v>341</v>
      </c>
      <c r="B1929" s="629" t="s">
        <v>3364</v>
      </c>
      <c r="C1929" s="630" t="s">
        <v>3358</v>
      </c>
      <c r="D1929" s="630">
        <v>4.2</v>
      </c>
      <c r="E1929" s="631">
        <v>60.548870833574398</v>
      </c>
      <c r="F1929" s="522">
        <f t="shared" si="145"/>
        <v>78.644732747490778</v>
      </c>
      <c r="G1929" s="522">
        <f t="shared" si="146"/>
        <v>330.30787753946129</v>
      </c>
    </row>
    <row r="1930" spans="1:7" ht="12.75" customHeight="1">
      <c r="A1930" s="629">
        <v>342</v>
      </c>
      <c r="B1930" s="629" t="s">
        <v>3365</v>
      </c>
      <c r="C1930" s="630" t="s">
        <v>73</v>
      </c>
      <c r="D1930" s="630">
        <v>0.13120000000000001</v>
      </c>
      <c r="E1930" s="631">
        <v>690.54768193333337</v>
      </c>
      <c r="F1930" s="522">
        <f t="shared" si="145"/>
        <v>896.92734393541275</v>
      </c>
      <c r="G1930" s="522">
        <f t="shared" si="146"/>
        <v>117.67686752432617</v>
      </c>
    </row>
    <row r="1931" spans="1:7" ht="25.5">
      <c r="A1931" s="629">
        <v>343</v>
      </c>
      <c r="B1931" s="629" t="s">
        <v>3380</v>
      </c>
      <c r="C1931" s="630" t="s">
        <v>3358</v>
      </c>
      <c r="D1931" s="630">
        <v>2.4</v>
      </c>
      <c r="E1931" s="631">
        <v>91.586421433843213</v>
      </c>
      <c r="F1931" s="522">
        <f t="shared" ref="F1931:F1938" si="147">E1931*$H$3</f>
        <v>118.95828176154373</v>
      </c>
      <c r="G1931" s="522">
        <f t="shared" si="146"/>
        <v>285.49987622770493</v>
      </c>
    </row>
    <row r="1932" spans="1:7" ht="25.5">
      <c r="A1932" s="630">
        <v>344</v>
      </c>
      <c r="B1932" s="630" t="s">
        <v>3383</v>
      </c>
      <c r="C1932" s="630" t="s">
        <v>3358</v>
      </c>
      <c r="D1932" s="630">
        <v>6.5</v>
      </c>
      <c r="E1932" s="631">
        <v>86.604808002432009</v>
      </c>
      <c r="F1932" s="522">
        <f t="shared" si="147"/>
        <v>112.48784471505461</v>
      </c>
      <c r="G1932" s="522">
        <f t="shared" ref="G1932:G1938" si="148">F1932*D1932</f>
        <v>731.17099064785498</v>
      </c>
    </row>
    <row r="1933" spans="1:7">
      <c r="A1933" s="629">
        <v>345</v>
      </c>
      <c r="B1933" s="629" t="s">
        <v>3361</v>
      </c>
      <c r="C1933" s="630" t="s">
        <v>73</v>
      </c>
      <c r="D1933" s="630">
        <v>0.29930000000000001</v>
      </c>
      <c r="E1933" s="631">
        <v>252.47428416</v>
      </c>
      <c r="F1933" s="522">
        <f t="shared" si="147"/>
        <v>327.9296926602172</v>
      </c>
      <c r="G1933" s="522">
        <f t="shared" si="148"/>
        <v>98.149357013203016</v>
      </c>
    </row>
    <row r="1934" spans="1:7">
      <c r="A1934" s="629">
        <v>346</v>
      </c>
      <c r="B1934" s="629" t="s">
        <v>3360</v>
      </c>
      <c r="C1934" s="630" t="s">
        <v>73</v>
      </c>
      <c r="D1934" s="630">
        <v>0.5464</v>
      </c>
      <c r="E1934" s="631">
        <v>242.75611584000004</v>
      </c>
      <c r="F1934" s="522">
        <f t="shared" si="147"/>
        <v>315.30711622237993</v>
      </c>
      <c r="G1934" s="522">
        <f t="shared" si="148"/>
        <v>172.28380830390839</v>
      </c>
    </row>
    <row r="1935" spans="1:7" ht="12.75" customHeight="1">
      <c r="A1935" s="629">
        <v>347</v>
      </c>
      <c r="B1935" s="629" t="s">
        <v>3454</v>
      </c>
      <c r="C1935" s="630" t="s">
        <v>73</v>
      </c>
      <c r="D1935" s="630">
        <v>4.8300000000000003E-2</v>
      </c>
      <c r="E1935" s="631">
        <v>558.35188416000005</v>
      </c>
      <c r="F1935" s="522">
        <f t="shared" si="147"/>
        <v>725.22301579358611</v>
      </c>
      <c r="G1935" s="522">
        <f t="shared" si="148"/>
        <v>35.028271662830214</v>
      </c>
    </row>
    <row r="1936" spans="1:7" ht="25.5">
      <c r="A1936" s="629">
        <v>348</v>
      </c>
      <c r="B1936" s="629" t="s">
        <v>3371</v>
      </c>
      <c r="C1936" s="630" t="s">
        <v>3358</v>
      </c>
      <c r="D1936" s="630">
        <v>18.399999999999999</v>
      </c>
      <c r="E1936" s="632">
        <v>22.51682508</v>
      </c>
      <c r="F1936" s="522">
        <f t="shared" si="147"/>
        <v>29.246287608003932</v>
      </c>
      <c r="G1936" s="522">
        <f t="shared" si="148"/>
        <v>538.13169198727235</v>
      </c>
    </row>
    <row r="1937" spans="1:7" ht="25.5">
      <c r="A1937" s="629">
        <v>349</v>
      </c>
      <c r="B1937" s="629" t="s">
        <v>3372</v>
      </c>
      <c r="C1937" s="630" t="s">
        <v>3358</v>
      </c>
      <c r="D1937" s="630">
        <v>0.115</v>
      </c>
      <c r="E1937" s="631">
        <v>37.842300600000002</v>
      </c>
      <c r="F1937" s="522">
        <f t="shared" si="147"/>
        <v>49.151992039907064</v>
      </c>
      <c r="G1937" s="522">
        <f t="shared" si="148"/>
        <v>5.6524790845893129</v>
      </c>
    </row>
    <row r="1938" spans="1:7">
      <c r="A1938" s="629">
        <v>350</v>
      </c>
      <c r="B1938" s="629" t="s">
        <v>3373</v>
      </c>
      <c r="C1938" s="630" t="s">
        <v>3356</v>
      </c>
      <c r="D1938" s="630">
        <v>46</v>
      </c>
      <c r="E1938" s="631">
        <v>2.2023187200000001</v>
      </c>
      <c r="F1938" s="522">
        <f t="shared" si="147"/>
        <v>2.8605119265602554</v>
      </c>
      <c r="G1938" s="522">
        <f t="shared" si="148"/>
        <v>131.58354862177174</v>
      </c>
    </row>
    <row r="1939" spans="1:7">
      <c r="A1939" s="529"/>
      <c r="B1939" s="530" t="s">
        <v>11</v>
      </c>
      <c r="C1939" s="529"/>
      <c r="D1939" s="531"/>
      <c r="E1939" s="529"/>
      <c r="F1939" s="529"/>
      <c r="G1939" s="532">
        <f>SUM(G1611:G1938)</f>
        <v>258043.01268130614</v>
      </c>
    </row>
    <row r="1940" spans="1:7">
      <c r="A1940" s="755" t="s">
        <v>4292</v>
      </c>
      <c r="B1940" s="755"/>
      <c r="C1940" s="755"/>
      <c r="D1940" s="755"/>
      <c r="E1940" s="755"/>
      <c r="F1940" s="755"/>
      <c r="G1940" s="755"/>
    </row>
    <row r="1941" spans="1:7">
      <c r="A1941" s="635"/>
      <c r="B1941" s="635" t="s">
        <v>3147</v>
      </c>
      <c r="C1941" s="630"/>
      <c r="D1941" s="630"/>
      <c r="E1941" s="630"/>
      <c r="F1941" s="529"/>
      <c r="G1941" s="529"/>
    </row>
    <row r="1942" spans="1:7" ht="25.5">
      <c r="A1942" s="629">
        <v>1</v>
      </c>
      <c r="B1942" s="629" t="s">
        <v>4213</v>
      </c>
      <c r="C1942" s="634" t="s">
        <v>3358</v>
      </c>
      <c r="D1942" s="630">
        <v>43.473000000000006</v>
      </c>
      <c r="E1942" s="631">
        <v>43.80949056</v>
      </c>
      <c r="F1942" s="522">
        <f t="shared" ref="F1942:F2005" si="149">E1942*$H$3</f>
        <v>56.902558701135199</v>
      </c>
      <c r="G1942" s="522">
        <f t="shared" ref="G1942" si="150">F1942*D1942</f>
        <v>2473.7249344144507</v>
      </c>
    </row>
    <row r="1943" spans="1:7" ht="25.5">
      <c r="A1943" s="629">
        <v>2</v>
      </c>
      <c r="B1943" s="629" t="s">
        <v>3456</v>
      </c>
      <c r="C1943" s="630" t="s">
        <v>3356</v>
      </c>
      <c r="D1943" s="630">
        <v>434.73</v>
      </c>
      <c r="E1943" s="631">
        <v>0.50208018144</v>
      </c>
      <c r="F1943" s="522">
        <f t="shared" si="149"/>
        <v>0.65213374161331972</v>
      </c>
      <c r="G1943" s="522">
        <f t="shared" ref="G1943:G2006" si="151">F1943*D1943</f>
        <v>283.50210149155851</v>
      </c>
    </row>
    <row r="1944" spans="1:7" ht="25.5">
      <c r="A1944" s="629">
        <v>3</v>
      </c>
      <c r="B1944" s="629" t="s">
        <v>3457</v>
      </c>
      <c r="C1944" s="630" t="s">
        <v>3358</v>
      </c>
      <c r="D1944" s="630">
        <v>43.472999999999999</v>
      </c>
      <c r="E1944" s="631">
        <v>40.846812</v>
      </c>
      <c r="F1944" s="522">
        <f t="shared" si="149"/>
        <v>53.05444295000342</v>
      </c>
      <c r="G1944" s="522">
        <f t="shared" si="151"/>
        <v>2306.4357983654986</v>
      </c>
    </row>
    <row r="1945" spans="1:7">
      <c r="A1945" s="629">
        <v>4</v>
      </c>
      <c r="B1945" s="629" t="s">
        <v>3374</v>
      </c>
      <c r="C1945" s="630" t="s">
        <v>3356</v>
      </c>
      <c r="D1945" s="630">
        <v>434.73</v>
      </c>
      <c r="E1945" s="631">
        <v>2.0974464000000004</v>
      </c>
      <c r="F1945" s="522">
        <f t="shared" si="149"/>
        <v>2.7242970729145295</v>
      </c>
      <c r="G1945" s="522">
        <f t="shared" si="151"/>
        <v>1184.3336665081335</v>
      </c>
    </row>
    <row r="1946" spans="1:7" ht="38.25">
      <c r="A1946" s="629">
        <v>5</v>
      </c>
      <c r="B1946" s="629" t="s">
        <v>3458</v>
      </c>
      <c r="C1946" s="630" t="s">
        <v>3356</v>
      </c>
      <c r="D1946" s="630">
        <v>434.73</v>
      </c>
      <c r="E1946" s="631">
        <v>1.4104041621600001</v>
      </c>
      <c r="F1946" s="522">
        <f t="shared" si="149"/>
        <v>1.8319228232001337</v>
      </c>
      <c r="G1946" s="522">
        <f t="shared" si="151"/>
        <v>796.39180892979414</v>
      </c>
    </row>
    <row r="1947" spans="1:7">
      <c r="A1947" s="629">
        <v>6</v>
      </c>
      <c r="B1947" s="629" t="s">
        <v>3459</v>
      </c>
      <c r="C1947" s="630" t="s">
        <v>3356</v>
      </c>
      <c r="D1947" s="630">
        <v>434.73</v>
      </c>
      <c r="E1947" s="631">
        <v>1.2920424000000001</v>
      </c>
      <c r="F1947" s="522">
        <f t="shared" si="149"/>
        <v>1.6781870222769286</v>
      </c>
      <c r="G1947" s="522">
        <f t="shared" si="151"/>
        <v>729.55824419444923</v>
      </c>
    </row>
    <row r="1948" spans="1:7" ht="25.5">
      <c r="A1948" s="629">
        <v>7</v>
      </c>
      <c r="B1948" s="629" t="s">
        <v>3460</v>
      </c>
      <c r="C1948" s="630" t="s">
        <v>3356</v>
      </c>
      <c r="D1948" s="630">
        <v>434.73</v>
      </c>
      <c r="E1948" s="631">
        <v>2.4927545400000004</v>
      </c>
      <c r="F1948" s="522">
        <f t="shared" si="149"/>
        <v>3.2377484815899966</v>
      </c>
      <c r="G1948" s="522">
        <f t="shared" si="151"/>
        <v>1407.5463974016193</v>
      </c>
    </row>
    <row r="1949" spans="1:7" ht="12.75" customHeight="1">
      <c r="A1949" s="629">
        <v>8</v>
      </c>
      <c r="B1949" s="629" t="s">
        <v>3461</v>
      </c>
      <c r="C1949" s="630" t="s">
        <v>3356</v>
      </c>
      <c r="D1949" s="630">
        <v>434.73</v>
      </c>
      <c r="E1949" s="631">
        <v>1.0293901562400003</v>
      </c>
      <c r="F1949" s="522">
        <f t="shared" si="149"/>
        <v>1.3370375469578926</v>
      </c>
      <c r="G1949" s="652">
        <f t="shared" si="151"/>
        <v>581.25033278900469</v>
      </c>
    </row>
    <row r="1950" spans="1:7" ht="25.5">
      <c r="A1950" s="629">
        <v>9</v>
      </c>
      <c r="B1950" s="629" t="s">
        <v>3462</v>
      </c>
      <c r="C1950" s="630" t="s">
        <v>3356</v>
      </c>
      <c r="D1950" s="630">
        <v>434.73</v>
      </c>
      <c r="E1950" s="631">
        <v>8.6769254956800008</v>
      </c>
      <c r="F1950" s="522">
        <f t="shared" si="149"/>
        <v>11.270143890102972</v>
      </c>
      <c r="G1950" s="652">
        <f t="shared" si="151"/>
        <v>4899.4696533444649</v>
      </c>
    </row>
    <row r="1951" spans="1:7" ht="25.5">
      <c r="A1951" s="629">
        <v>10</v>
      </c>
      <c r="B1951" s="629" t="s">
        <v>3463</v>
      </c>
      <c r="C1951" s="630" t="s">
        <v>3356</v>
      </c>
      <c r="D1951" s="630">
        <v>1062.27</v>
      </c>
      <c r="E1951" s="631">
        <v>19.58822129088</v>
      </c>
      <c r="F1951" s="522">
        <f t="shared" si="149"/>
        <v>25.442430341174127</v>
      </c>
      <c r="G1951" s="652">
        <f t="shared" si="151"/>
        <v>27026.730478519039</v>
      </c>
    </row>
    <row r="1952" spans="1:7">
      <c r="A1952" s="629">
        <v>11</v>
      </c>
      <c r="B1952" s="629" t="s">
        <v>3464</v>
      </c>
      <c r="C1952" s="630" t="s">
        <v>3356</v>
      </c>
      <c r="D1952" s="630">
        <v>166.69</v>
      </c>
      <c r="E1952" s="631">
        <v>7.5494590598400002</v>
      </c>
      <c r="F1952" s="522">
        <f t="shared" si="149"/>
        <v>9.8057186199419384</v>
      </c>
      <c r="G1952" s="652">
        <f t="shared" si="151"/>
        <v>1634.5152367581218</v>
      </c>
    </row>
    <row r="1953" spans="1:7" ht="25.5">
      <c r="A1953" s="629">
        <v>12</v>
      </c>
      <c r="B1953" s="629" t="s">
        <v>3465</v>
      </c>
      <c r="C1953" s="630" t="s">
        <v>2556</v>
      </c>
      <c r="D1953" s="630">
        <v>48</v>
      </c>
      <c r="E1953" s="631">
        <v>7.5535499713440002</v>
      </c>
      <c r="F1953" s="522">
        <f t="shared" si="149"/>
        <v>9.8110321565528853</v>
      </c>
      <c r="G1953" s="652">
        <f t="shared" si="151"/>
        <v>470.92954351453852</v>
      </c>
    </row>
    <row r="1954" spans="1:7">
      <c r="A1954" s="629">
        <v>13</v>
      </c>
      <c r="B1954" s="629" t="s">
        <v>3466</v>
      </c>
      <c r="C1954" s="630" t="s">
        <v>107</v>
      </c>
      <c r="D1954" s="630">
        <v>6</v>
      </c>
      <c r="E1954" s="631">
        <v>6.6908970720000003</v>
      </c>
      <c r="F1954" s="522">
        <f t="shared" si="149"/>
        <v>8.6905635864744841</v>
      </c>
      <c r="G1954" s="652">
        <f t="shared" si="151"/>
        <v>52.143381518846908</v>
      </c>
    </row>
    <row r="1955" spans="1:7">
      <c r="A1955" s="629">
        <v>14</v>
      </c>
      <c r="B1955" s="629" t="s">
        <v>3467</v>
      </c>
      <c r="C1955" s="630" t="s">
        <v>73</v>
      </c>
      <c r="D1955" s="630">
        <v>3.8942499999999991E-2</v>
      </c>
      <c r="E1955" s="631">
        <v>144.8785796256</v>
      </c>
      <c r="F1955" s="522">
        <f t="shared" si="149"/>
        <v>188.17753359610839</v>
      </c>
      <c r="G1955" s="652">
        <f t="shared" si="151"/>
        <v>7.3281036020664496</v>
      </c>
    </row>
    <row r="1956" spans="1:7">
      <c r="A1956" s="629">
        <v>15</v>
      </c>
      <c r="B1956" s="629" t="s">
        <v>3468</v>
      </c>
      <c r="C1956" s="630" t="s">
        <v>113</v>
      </c>
      <c r="D1956" s="630">
        <v>9.1999999999999993</v>
      </c>
      <c r="E1956" s="631">
        <v>1.10115936</v>
      </c>
      <c r="F1956" s="522">
        <f t="shared" si="149"/>
        <v>1.4302559632801277</v>
      </c>
      <c r="G1956" s="652">
        <f t="shared" si="151"/>
        <v>13.158354862177173</v>
      </c>
    </row>
    <row r="1957" spans="1:7">
      <c r="A1957" s="629">
        <v>16</v>
      </c>
      <c r="B1957" s="629" t="s">
        <v>3469</v>
      </c>
      <c r="C1957" s="630" t="s">
        <v>113</v>
      </c>
      <c r="D1957" s="630">
        <v>2.5</v>
      </c>
      <c r="E1957" s="631">
        <v>0.67001759999999999</v>
      </c>
      <c r="F1957" s="522">
        <f t="shared" si="149"/>
        <v>0.87026156495880791</v>
      </c>
      <c r="G1957" s="652">
        <f t="shared" si="151"/>
        <v>2.1756539123970198</v>
      </c>
    </row>
    <row r="1958" spans="1:7">
      <c r="A1958" s="629">
        <v>17</v>
      </c>
      <c r="B1958" s="629" t="s">
        <v>3470</v>
      </c>
      <c r="C1958" s="630" t="s">
        <v>107</v>
      </c>
      <c r="D1958" s="630">
        <v>4</v>
      </c>
      <c r="E1958" s="631">
        <v>8.7393600000000002E-2</v>
      </c>
      <c r="F1958" s="522">
        <f t="shared" si="149"/>
        <v>0.11351237803810538</v>
      </c>
      <c r="G1958" s="652">
        <f t="shared" si="151"/>
        <v>0.45404951215242151</v>
      </c>
    </row>
    <row r="1959" spans="1:7">
      <c r="A1959" s="629">
        <v>18</v>
      </c>
      <c r="B1959" s="629" t="s">
        <v>3471</v>
      </c>
      <c r="C1959" s="630" t="s">
        <v>107</v>
      </c>
      <c r="D1959" s="630">
        <v>16</v>
      </c>
      <c r="E1959" s="631">
        <v>0.39035808000000005</v>
      </c>
      <c r="F1959" s="522">
        <f t="shared" si="149"/>
        <v>0.50702195523687077</v>
      </c>
      <c r="G1959" s="652">
        <f t="shared" si="151"/>
        <v>8.1123512837899323</v>
      </c>
    </row>
    <row r="1960" spans="1:7">
      <c r="A1960" s="629">
        <v>19</v>
      </c>
      <c r="B1960" s="633" t="s">
        <v>3472</v>
      </c>
      <c r="C1960" s="630" t="s">
        <v>3358</v>
      </c>
      <c r="D1960" s="630">
        <v>0.69799999999999995</v>
      </c>
      <c r="E1960" s="631">
        <v>205.39260120960003</v>
      </c>
      <c r="F1960" s="522">
        <f t="shared" si="149"/>
        <v>266.77700191700467</v>
      </c>
      <c r="G1960" s="652">
        <f t="shared" si="151"/>
        <v>186.21034733806925</v>
      </c>
    </row>
    <row r="1961" spans="1:7">
      <c r="A1961" s="629">
        <v>20</v>
      </c>
      <c r="B1961" s="629" t="s">
        <v>3473</v>
      </c>
      <c r="C1961" s="630" t="s">
        <v>3358</v>
      </c>
      <c r="D1961" s="630">
        <v>1.613</v>
      </c>
      <c r="E1961" s="631">
        <v>204.51866520960002</v>
      </c>
      <c r="F1961" s="522">
        <f t="shared" si="149"/>
        <v>265.64187813662357</v>
      </c>
      <c r="G1961" s="652">
        <f t="shared" si="151"/>
        <v>428.48034943437381</v>
      </c>
    </row>
    <row r="1962" spans="1:7" ht="25.5">
      <c r="A1962" s="629">
        <v>21</v>
      </c>
      <c r="B1962" s="629" t="s">
        <v>3474</v>
      </c>
      <c r="C1962" s="630" t="s">
        <v>3358</v>
      </c>
      <c r="D1962" s="630">
        <v>0.69799999999999995</v>
      </c>
      <c r="E1962" s="631">
        <v>12.110593992</v>
      </c>
      <c r="F1962" s="522">
        <f t="shared" si="149"/>
        <v>15.730011390833102</v>
      </c>
      <c r="G1962" s="652">
        <f t="shared" si="151"/>
        <v>10.979547950801505</v>
      </c>
    </row>
    <row r="1963" spans="1:7" ht="25.5">
      <c r="A1963" s="629">
        <v>22</v>
      </c>
      <c r="B1963" s="629" t="s">
        <v>3475</v>
      </c>
      <c r="C1963" s="630" t="s">
        <v>3356</v>
      </c>
      <c r="D1963" s="630">
        <v>62.9</v>
      </c>
      <c r="E1963" s="631">
        <v>0.39588788400000008</v>
      </c>
      <c r="F1963" s="522">
        <f t="shared" si="149"/>
        <v>0.51420441713482012</v>
      </c>
      <c r="G1963" s="652">
        <f t="shared" si="151"/>
        <v>32.343457837780186</v>
      </c>
    </row>
    <row r="1964" spans="1:7">
      <c r="A1964" s="629">
        <v>23</v>
      </c>
      <c r="B1964" s="629" t="s">
        <v>3476</v>
      </c>
      <c r="C1964" s="630" t="s">
        <v>3356</v>
      </c>
      <c r="D1964" s="630">
        <v>787.2</v>
      </c>
      <c r="E1964" s="631">
        <v>1.2283899948000001</v>
      </c>
      <c r="F1964" s="522">
        <f t="shared" si="149"/>
        <v>1.5955112212789484</v>
      </c>
      <c r="G1964" s="652">
        <f t="shared" si="151"/>
        <v>1255.9864333907883</v>
      </c>
    </row>
    <row r="1965" spans="1:7">
      <c r="A1965" s="629">
        <v>24</v>
      </c>
      <c r="B1965" s="629" t="s">
        <v>3477</v>
      </c>
      <c r="C1965" s="630" t="s">
        <v>3358</v>
      </c>
      <c r="D1965" s="630">
        <v>118.1</v>
      </c>
      <c r="E1965" s="631">
        <v>7.6274220239999995</v>
      </c>
      <c r="F1965" s="522">
        <f t="shared" si="149"/>
        <v>9.9069818870541866</v>
      </c>
      <c r="G1965" s="652">
        <f t="shared" si="151"/>
        <v>1170.0145608610994</v>
      </c>
    </row>
    <row r="1966" spans="1:7">
      <c r="A1966" s="629">
        <v>25</v>
      </c>
      <c r="B1966" s="629" t="s">
        <v>3478</v>
      </c>
      <c r="C1966" s="630" t="s">
        <v>3356</v>
      </c>
      <c r="D1966" s="630">
        <v>787.2</v>
      </c>
      <c r="E1966" s="631">
        <v>1.2283899948000001</v>
      </c>
      <c r="F1966" s="522">
        <f t="shared" si="149"/>
        <v>1.5955112212789484</v>
      </c>
      <c r="G1966" s="652">
        <f t="shared" si="151"/>
        <v>1255.9864333907883</v>
      </c>
    </row>
    <row r="1967" spans="1:7" ht="25.5">
      <c r="A1967" s="629">
        <v>26</v>
      </c>
      <c r="B1967" s="629" t="s">
        <v>3479</v>
      </c>
      <c r="C1967" s="630" t="s">
        <v>3356</v>
      </c>
      <c r="D1967" s="630">
        <v>787.2</v>
      </c>
      <c r="E1967" s="631">
        <v>0.50208018144</v>
      </c>
      <c r="F1967" s="522">
        <f t="shared" si="149"/>
        <v>0.65213374161331972</v>
      </c>
      <c r="G1967" s="652">
        <f t="shared" si="151"/>
        <v>513.35968139800536</v>
      </c>
    </row>
    <row r="1968" spans="1:7">
      <c r="A1968" s="629">
        <v>27</v>
      </c>
      <c r="B1968" s="629" t="s">
        <v>3480</v>
      </c>
      <c r="C1968" s="630" t="s">
        <v>129</v>
      </c>
      <c r="D1968" s="630">
        <v>52.8</v>
      </c>
      <c r="E1968" s="631">
        <v>1.7478720000000001</v>
      </c>
      <c r="F1968" s="522">
        <f t="shared" si="149"/>
        <v>2.2702475607621078</v>
      </c>
      <c r="G1968" s="652">
        <f t="shared" si="151"/>
        <v>119.86907120823928</v>
      </c>
    </row>
    <row r="1969" spans="1:7" ht="25.5">
      <c r="A1969" s="629">
        <v>28</v>
      </c>
      <c r="B1969" s="629" t="s">
        <v>3481</v>
      </c>
      <c r="C1969" s="630" t="s">
        <v>3482</v>
      </c>
      <c r="D1969" s="630">
        <v>1</v>
      </c>
      <c r="E1969" s="631">
        <v>15.5</v>
      </c>
      <c r="F1969" s="522">
        <f t="shared" si="149"/>
        <v>20.1323879504979</v>
      </c>
      <c r="G1969" s="652">
        <f t="shared" si="151"/>
        <v>20.1323879504979</v>
      </c>
    </row>
    <row r="1970" spans="1:7">
      <c r="A1970" s="629">
        <v>29</v>
      </c>
      <c r="B1970" s="629" t="s">
        <v>3483</v>
      </c>
      <c r="C1970" s="630" t="s">
        <v>2556</v>
      </c>
      <c r="D1970" s="630">
        <v>72</v>
      </c>
      <c r="E1970" s="631">
        <v>7.8631332480000005</v>
      </c>
      <c r="F1970" s="522">
        <f t="shared" si="149"/>
        <v>10.213138648722234</v>
      </c>
      <c r="G1970" s="652">
        <f t="shared" si="151"/>
        <v>735.34598270800086</v>
      </c>
    </row>
    <row r="1971" spans="1:7" ht="25.5">
      <c r="A1971" s="629">
        <v>30</v>
      </c>
      <c r="B1971" s="629" t="s">
        <v>3484</v>
      </c>
      <c r="C1971" s="630" t="s">
        <v>3356</v>
      </c>
      <c r="D1971" s="630">
        <v>842</v>
      </c>
      <c r="E1971" s="631">
        <v>13.644051970080001</v>
      </c>
      <c r="F1971" s="522">
        <f t="shared" si="149"/>
        <v>17.721764353445533</v>
      </c>
      <c r="G1971" s="652">
        <f t="shared" si="151"/>
        <v>14921.725585601138</v>
      </c>
    </row>
    <row r="1972" spans="1:7">
      <c r="A1972" s="629"/>
      <c r="B1972" s="636" t="s">
        <v>3131</v>
      </c>
      <c r="C1972" s="637"/>
      <c r="D1972" s="637"/>
      <c r="E1972" s="637"/>
      <c r="F1972" s="522">
        <f t="shared" si="149"/>
        <v>0</v>
      </c>
      <c r="G1972" s="652">
        <f t="shared" si="151"/>
        <v>0</v>
      </c>
    </row>
    <row r="1973" spans="1:7" ht="25.5">
      <c r="A1973" s="629">
        <v>31</v>
      </c>
      <c r="B1973" s="629" t="s">
        <v>3485</v>
      </c>
      <c r="C1973" s="630" t="s">
        <v>3358</v>
      </c>
      <c r="D1973" s="630">
        <v>327.08000000000004</v>
      </c>
      <c r="E1973" s="631">
        <v>13.70273712</v>
      </c>
      <c r="F1973" s="522">
        <f t="shared" si="149"/>
        <v>17.797988366679245</v>
      </c>
      <c r="G1973" s="652">
        <f t="shared" si="151"/>
        <v>5821.3660349734482</v>
      </c>
    </row>
    <row r="1974" spans="1:7" ht="25.5">
      <c r="A1974" s="629">
        <v>32</v>
      </c>
      <c r="B1974" s="629" t="s">
        <v>3486</v>
      </c>
      <c r="C1974" s="630" t="s">
        <v>3356</v>
      </c>
      <c r="D1974" s="630">
        <v>1635.4</v>
      </c>
      <c r="E1974" s="631">
        <v>1.950007206</v>
      </c>
      <c r="F1974" s="522">
        <f t="shared" si="149"/>
        <v>2.5327936501586117</v>
      </c>
      <c r="G1974" s="652">
        <f t="shared" si="151"/>
        <v>4142.1307354693936</v>
      </c>
    </row>
    <row r="1975" spans="1:7">
      <c r="A1975" s="629">
        <v>33</v>
      </c>
      <c r="B1975" s="629" t="s">
        <v>3487</v>
      </c>
      <c r="C1975" s="630" t="s">
        <v>3356</v>
      </c>
      <c r="D1975" s="630">
        <v>1635.4</v>
      </c>
      <c r="E1975" s="631">
        <v>1.1786197999999999</v>
      </c>
      <c r="F1975" s="522">
        <f t="shared" si="149"/>
        <v>1.5308665199831124</v>
      </c>
      <c r="G1975" s="652">
        <f t="shared" si="151"/>
        <v>2503.5791067803821</v>
      </c>
    </row>
    <row r="1976" spans="1:7" ht="25.5">
      <c r="A1976" s="629">
        <v>34</v>
      </c>
      <c r="B1976" s="629" t="s">
        <v>3488</v>
      </c>
      <c r="C1976" s="630" t="s">
        <v>3356</v>
      </c>
      <c r="D1976" s="630">
        <v>1041</v>
      </c>
      <c r="E1976" s="631">
        <v>1.427343</v>
      </c>
      <c r="F1976" s="522">
        <f t="shared" si="149"/>
        <v>1.8539240654469371</v>
      </c>
      <c r="G1976" s="522">
        <f t="shared" si="151"/>
        <v>1929.9349521302615</v>
      </c>
    </row>
    <row r="1977" spans="1:7" ht="38.25">
      <c r="A1977" s="629">
        <v>35</v>
      </c>
      <c r="B1977" s="629" t="s">
        <v>3489</v>
      </c>
      <c r="C1977" s="630" t="s">
        <v>3358</v>
      </c>
      <c r="D1977" s="630">
        <v>162.352</v>
      </c>
      <c r="E1977" s="631">
        <v>39.679409692800007</v>
      </c>
      <c r="F1977" s="522">
        <f t="shared" si="149"/>
        <v>51.538146424657839</v>
      </c>
      <c r="G1977" s="522">
        <f t="shared" si="151"/>
        <v>8367.3211483360501</v>
      </c>
    </row>
    <row r="1978" spans="1:7">
      <c r="A1978" s="629">
        <v>36</v>
      </c>
      <c r="B1978" s="629" t="s">
        <v>3490</v>
      </c>
      <c r="C1978" s="630" t="s">
        <v>3356</v>
      </c>
      <c r="D1978" s="630">
        <v>2029</v>
      </c>
      <c r="E1978" s="631">
        <v>1.2337800000000001</v>
      </c>
      <c r="F1978" s="522">
        <f t="shared" si="149"/>
        <v>1.6025121035848582</v>
      </c>
      <c r="G1978" s="522">
        <f t="shared" si="151"/>
        <v>3251.497058173677</v>
      </c>
    </row>
    <row r="1979" spans="1:7" ht="25.5">
      <c r="A1979" s="629">
        <v>37</v>
      </c>
      <c r="B1979" s="629" t="s">
        <v>3491</v>
      </c>
      <c r="C1979" s="630" t="s">
        <v>3356</v>
      </c>
      <c r="D1979" s="630">
        <v>394</v>
      </c>
      <c r="E1979" s="631">
        <v>1.4355367392</v>
      </c>
      <c r="F1979" s="522">
        <f t="shared" si="149"/>
        <v>1.8645666161785244</v>
      </c>
      <c r="G1979" s="522">
        <f t="shared" si="151"/>
        <v>734.63924677433863</v>
      </c>
    </row>
    <row r="1980" spans="1:7" ht="25.5">
      <c r="A1980" s="629">
        <v>38</v>
      </c>
      <c r="B1980" s="629" t="s">
        <v>3492</v>
      </c>
      <c r="C1980" s="630" t="s">
        <v>3358</v>
      </c>
      <c r="D1980" s="630">
        <v>39.400000000000006</v>
      </c>
      <c r="E1980" s="631">
        <v>33.463277712</v>
      </c>
      <c r="F1980" s="522">
        <f t="shared" si="149"/>
        <v>43.464237999563466</v>
      </c>
      <c r="G1980" s="522">
        <f t="shared" si="151"/>
        <v>1712.4909771828009</v>
      </c>
    </row>
    <row r="1981" spans="1:7" ht="25.5">
      <c r="A1981" s="629">
        <v>39</v>
      </c>
      <c r="B1981" s="629" t="s">
        <v>3493</v>
      </c>
      <c r="C1981" s="630" t="s">
        <v>3356</v>
      </c>
      <c r="D1981" s="630">
        <v>1396.4</v>
      </c>
      <c r="E1981" s="631">
        <v>1.6070268948000002</v>
      </c>
      <c r="F1981" s="522">
        <f t="shared" si="149"/>
        <v>2.0873089608385538</v>
      </c>
      <c r="G1981" s="522">
        <f t="shared" si="151"/>
        <v>2914.7182329149568</v>
      </c>
    </row>
    <row r="1982" spans="1:7" ht="25.5">
      <c r="A1982" s="629">
        <v>40</v>
      </c>
      <c r="B1982" s="629" t="s">
        <v>3494</v>
      </c>
      <c r="C1982" s="630" t="s">
        <v>3356</v>
      </c>
      <c r="D1982" s="630">
        <v>633</v>
      </c>
      <c r="E1982" s="631">
        <v>1.4576077512000001</v>
      </c>
      <c r="F1982" s="522">
        <f t="shared" si="149"/>
        <v>1.8932338533426596</v>
      </c>
      <c r="G1982" s="522">
        <f t="shared" si="151"/>
        <v>1198.4170291659036</v>
      </c>
    </row>
    <row r="1983" spans="1:7" ht="12.75" customHeight="1">
      <c r="A1983" s="629">
        <v>41</v>
      </c>
      <c r="B1983" s="629" t="s">
        <v>3495</v>
      </c>
      <c r="C1983" s="630" t="s">
        <v>3356</v>
      </c>
      <c r="D1983" s="630">
        <v>239</v>
      </c>
      <c r="E1983" s="631">
        <v>3.2096322000000002</v>
      </c>
      <c r="F1983" s="522">
        <f t="shared" si="149"/>
        <v>4.1688748792780688</v>
      </c>
      <c r="G1983" s="522">
        <f t="shared" si="151"/>
        <v>996.3610961474584</v>
      </c>
    </row>
    <row r="1984" spans="1:7" ht="25.5">
      <c r="A1984" s="629">
        <v>42</v>
      </c>
      <c r="B1984" s="629" t="s">
        <v>3496</v>
      </c>
      <c r="C1984" s="630" t="s">
        <v>3356</v>
      </c>
      <c r="D1984" s="630">
        <v>739</v>
      </c>
      <c r="E1984" s="631">
        <v>9.0752538720000011</v>
      </c>
      <c r="F1984" s="522">
        <f t="shared" si="149"/>
        <v>11.787518174216919</v>
      </c>
      <c r="G1984" s="522">
        <f t="shared" si="151"/>
        <v>8710.9759307463028</v>
      </c>
    </row>
    <row r="1985" spans="1:7" ht="25.5">
      <c r="A1985" s="629">
        <v>43</v>
      </c>
      <c r="B1985" s="629" t="s">
        <v>3497</v>
      </c>
      <c r="C1985" s="630" t="s">
        <v>3356</v>
      </c>
      <c r="D1985" s="630">
        <v>394</v>
      </c>
      <c r="E1985" s="631">
        <v>2.9887753200000002</v>
      </c>
      <c r="F1985" s="522">
        <f t="shared" si="149"/>
        <v>3.88201188639442</v>
      </c>
      <c r="G1985" s="522">
        <f t="shared" si="151"/>
        <v>1529.5126832394014</v>
      </c>
    </row>
    <row r="1986" spans="1:7" ht="12.75" customHeight="1">
      <c r="A1986" s="629"/>
      <c r="B1986" s="636" t="s">
        <v>3498</v>
      </c>
      <c r="C1986" s="637"/>
      <c r="D1986" s="637"/>
      <c r="E1986" s="637"/>
      <c r="F1986" s="522">
        <f t="shared" si="149"/>
        <v>0</v>
      </c>
      <c r="G1986" s="522">
        <f t="shared" si="151"/>
        <v>0</v>
      </c>
    </row>
    <row r="1987" spans="1:7" ht="25.5">
      <c r="A1987" s="629">
        <v>44</v>
      </c>
      <c r="B1987" s="629" t="s">
        <v>3499</v>
      </c>
      <c r="C1987" s="630" t="s">
        <v>3356</v>
      </c>
      <c r="D1987" s="630">
        <v>239</v>
      </c>
      <c r="E1987" s="631">
        <v>6.302359816320001</v>
      </c>
      <c r="F1987" s="522">
        <f t="shared" si="149"/>
        <v>8.1859066339214799</v>
      </c>
      <c r="G1987" s="522">
        <f t="shared" si="151"/>
        <v>1956.4316855072336</v>
      </c>
    </row>
    <row r="1988" spans="1:7" ht="25.5">
      <c r="A1988" s="629">
        <v>45</v>
      </c>
      <c r="B1988" s="629" t="s">
        <v>3500</v>
      </c>
      <c r="C1988" s="630" t="s">
        <v>3356</v>
      </c>
      <c r="D1988" s="630">
        <v>63</v>
      </c>
      <c r="E1988" s="631">
        <v>5.3204587200000004</v>
      </c>
      <c r="F1988" s="522">
        <f t="shared" si="149"/>
        <v>6.9105509048806129</v>
      </c>
      <c r="G1988" s="522">
        <f t="shared" si="151"/>
        <v>435.36470700747861</v>
      </c>
    </row>
    <row r="1989" spans="1:7">
      <c r="A1989" s="629">
        <v>46</v>
      </c>
      <c r="B1989" s="629" t="s">
        <v>3501</v>
      </c>
      <c r="C1989" s="630" t="s">
        <v>113</v>
      </c>
      <c r="D1989" s="630">
        <v>126</v>
      </c>
      <c r="E1989" s="631">
        <v>1.0982800428480002</v>
      </c>
      <c r="F1989" s="522">
        <f t="shared" si="149"/>
        <v>1.4265161226390579</v>
      </c>
      <c r="G1989" s="522">
        <f t="shared" si="151"/>
        <v>179.7410314525213</v>
      </c>
    </row>
    <row r="1990" spans="1:7">
      <c r="A1990" s="629">
        <v>47</v>
      </c>
      <c r="B1990" s="629" t="s">
        <v>3502</v>
      </c>
      <c r="C1990" s="630" t="s">
        <v>113</v>
      </c>
      <c r="D1990" s="630">
        <v>62.42</v>
      </c>
      <c r="E1990" s="631">
        <v>1.4713738084800001</v>
      </c>
      <c r="F1990" s="522">
        <f t="shared" si="149"/>
        <v>1.9111140859690943</v>
      </c>
      <c r="G1990" s="522">
        <f t="shared" si="151"/>
        <v>119.29174124619087</v>
      </c>
    </row>
    <row r="1991" spans="1:7" ht="12.75" customHeight="1">
      <c r="A1991" s="629">
        <v>48</v>
      </c>
      <c r="B1991" s="629" t="s">
        <v>3503</v>
      </c>
      <c r="C1991" s="630" t="s">
        <v>4225</v>
      </c>
      <c r="D1991" s="630">
        <v>2118.13</v>
      </c>
      <c r="E1991" s="631">
        <v>3.9182348280000001</v>
      </c>
      <c r="F1991" s="522">
        <f t="shared" si="149"/>
        <v>5.0892531379644144</v>
      </c>
      <c r="G1991" s="522">
        <f t="shared" si="151"/>
        <v>10779.699749116566</v>
      </c>
    </row>
    <row r="1992" spans="1:7" ht="14.25">
      <c r="A1992" s="629">
        <v>49</v>
      </c>
      <c r="B1992" s="629" t="s">
        <v>3504</v>
      </c>
      <c r="C1992" s="630" t="s">
        <v>4225</v>
      </c>
      <c r="D1992" s="630">
        <v>1489.72</v>
      </c>
      <c r="E1992" s="631">
        <v>3.6278521132800003</v>
      </c>
      <c r="F1992" s="522">
        <f t="shared" si="149"/>
        <v>4.7120855594572015</v>
      </c>
      <c r="G1992" s="522">
        <f t="shared" si="151"/>
        <v>7019.6880996345826</v>
      </c>
    </row>
    <row r="1993" spans="1:7" ht="25.5">
      <c r="A1993" s="629">
        <v>50</v>
      </c>
      <c r="B1993" s="629" t="s">
        <v>3505</v>
      </c>
      <c r="C1993" s="630" t="s">
        <v>4225</v>
      </c>
      <c r="D1993" s="630">
        <v>2664.1900000000005</v>
      </c>
      <c r="E1993" s="631">
        <v>1.7879287704000002</v>
      </c>
      <c r="F1993" s="522">
        <f t="shared" si="149"/>
        <v>2.3222758473257739</v>
      </c>
      <c r="G1993" s="522">
        <f t="shared" si="151"/>
        <v>6186.9840896868545</v>
      </c>
    </row>
    <row r="1994" spans="1:7" ht="14.25">
      <c r="A1994" s="629">
        <v>51</v>
      </c>
      <c r="B1994" s="629" t="s">
        <v>3506</v>
      </c>
      <c r="C1994" s="630" t="s">
        <v>4225</v>
      </c>
      <c r="D1994" s="630">
        <v>516.25</v>
      </c>
      <c r="E1994" s="631">
        <v>4.0279786390080003</v>
      </c>
      <c r="F1994" s="522">
        <f t="shared" si="149"/>
        <v>5.2317953946340383</v>
      </c>
      <c r="G1994" s="522">
        <f t="shared" si="151"/>
        <v>2700.9143724798223</v>
      </c>
    </row>
    <row r="1995" spans="1:7" ht="25.5">
      <c r="A1995" s="629">
        <v>52</v>
      </c>
      <c r="B1995" s="629" t="s">
        <v>3507</v>
      </c>
      <c r="C1995" s="630" t="s">
        <v>4225</v>
      </c>
      <c r="D1995" s="630">
        <v>516.25</v>
      </c>
      <c r="E1995" s="631">
        <v>2.0029876156799999</v>
      </c>
      <c r="F1995" s="522">
        <f t="shared" si="149"/>
        <v>2.6016079831556485</v>
      </c>
      <c r="G1995" s="522">
        <f t="shared" si="151"/>
        <v>1343.0801213041036</v>
      </c>
    </row>
    <row r="1996" spans="1:7">
      <c r="A1996" s="629">
        <v>53</v>
      </c>
      <c r="B1996" s="629" t="s">
        <v>3508</v>
      </c>
      <c r="C1996" s="630" t="s">
        <v>3356</v>
      </c>
      <c r="D1996" s="630">
        <v>1.89</v>
      </c>
      <c r="E1996" s="631">
        <v>5.4026931746880003</v>
      </c>
      <c r="F1996" s="522">
        <f t="shared" si="149"/>
        <v>7.0173622561500615</v>
      </c>
      <c r="G1996" s="522">
        <f t="shared" si="151"/>
        <v>13.262814664123615</v>
      </c>
    </row>
    <row r="1997" spans="1:7">
      <c r="A1997" s="629">
        <v>54</v>
      </c>
      <c r="B1997" s="629" t="s">
        <v>3509</v>
      </c>
      <c r="C1997" s="630" t="s">
        <v>3356</v>
      </c>
      <c r="D1997" s="630">
        <v>1.89</v>
      </c>
      <c r="E1997" s="631">
        <v>2.0686952760000001</v>
      </c>
      <c r="F1997" s="522">
        <f t="shared" si="149"/>
        <v>2.68695328050286</v>
      </c>
      <c r="G1997" s="522">
        <f t="shared" si="151"/>
        <v>5.0783417001504052</v>
      </c>
    </row>
    <row r="1998" spans="1:7" ht="25.5">
      <c r="A1998" s="629">
        <v>55</v>
      </c>
      <c r="B1998" s="629" t="s">
        <v>3510</v>
      </c>
      <c r="C1998" s="630" t="s">
        <v>3356</v>
      </c>
      <c r="D1998" s="630">
        <v>2.94</v>
      </c>
      <c r="E1998" s="631">
        <v>16.767483712320001</v>
      </c>
      <c r="F1998" s="522">
        <f t="shared" si="149"/>
        <v>21.778676583876194</v>
      </c>
      <c r="G1998" s="522">
        <f t="shared" si="151"/>
        <v>64.029309156596014</v>
      </c>
    </row>
    <row r="1999" spans="1:7" ht="14.25">
      <c r="A1999" s="629">
        <v>56</v>
      </c>
      <c r="B1999" s="629" t="s">
        <v>3511</v>
      </c>
      <c r="C1999" s="630" t="s">
        <v>4225</v>
      </c>
      <c r="D1999" s="630">
        <v>1114.75</v>
      </c>
      <c r="E1999" s="631">
        <v>11.452359792000001</v>
      </c>
      <c r="F1999" s="522">
        <f t="shared" si="149"/>
        <v>14.875054856853385</v>
      </c>
      <c r="G1999" s="522">
        <f t="shared" si="151"/>
        <v>16581.96740167731</v>
      </c>
    </row>
    <row r="2000" spans="1:7">
      <c r="A2000" s="629">
        <v>57</v>
      </c>
      <c r="B2000" s="629" t="s">
        <v>3512</v>
      </c>
      <c r="C2000" s="630" t="s">
        <v>113</v>
      </c>
      <c r="D2000" s="630">
        <v>677.09</v>
      </c>
      <c r="E2000" s="631">
        <v>1.47000558</v>
      </c>
      <c r="F2000" s="522">
        <f t="shared" si="149"/>
        <v>1.9093369436101082</v>
      </c>
      <c r="G2000" s="522">
        <f t="shared" si="151"/>
        <v>1292.7929511489683</v>
      </c>
    </row>
    <row r="2001" spans="1:7" ht="25.5">
      <c r="A2001" s="629">
        <v>58</v>
      </c>
      <c r="B2001" s="629" t="s">
        <v>3513</v>
      </c>
      <c r="C2001" s="630" t="s">
        <v>4225</v>
      </c>
      <c r="D2001" s="630">
        <v>435.49</v>
      </c>
      <c r="E2001" s="631">
        <v>9.7787018999999997</v>
      </c>
      <c r="F2001" s="522">
        <f t="shared" si="149"/>
        <v>12.701201309875543</v>
      </c>
      <c r="G2001" s="522">
        <f t="shared" si="151"/>
        <v>5531.2461584377006</v>
      </c>
    </row>
    <row r="2002" spans="1:7" ht="25.5">
      <c r="A2002" s="629">
        <v>59</v>
      </c>
      <c r="B2002" s="629" t="s">
        <v>3514</v>
      </c>
      <c r="C2002" s="630" t="s">
        <v>4225</v>
      </c>
      <c r="D2002" s="630">
        <v>449.34</v>
      </c>
      <c r="E2002" s="631">
        <v>9.7787018999999997</v>
      </c>
      <c r="F2002" s="522">
        <f t="shared" si="149"/>
        <v>12.701201309875543</v>
      </c>
      <c r="G2002" s="522">
        <f t="shared" si="151"/>
        <v>5707.1577965794759</v>
      </c>
    </row>
    <row r="2003" spans="1:7" ht="25.5">
      <c r="A2003" s="629">
        <v>60</v>
      </c>
      <c r="B2003" s="629" t="s">
        <v>3515</v>
      </c>
      <c r="C2003" s="630" t="s">
        <v>4225</v>
      </c>
      <c r="D2003" s="630">
        <v>127.07000000000001</v>
      </c>
      <c r="E2003" s="631">
        <v>10.345915061760003</v>
      </c>
      <c r="F2003" s="522">
        <f t="shared" si="149"/>
        <v>13.437933917822699</v>
      </c>
      <c r="G2003" s="522">
        <f t="shared" si="151"/>
        <v>1707.5582629377304</v>
      </c>
    </row>
    <row r="2004" spans="1:7" ht="25.5">
      <c r="A2004" s="629">
        <v>61</v>
      </c>
      <c r="B2004" s="638" t="s">
        <v>3516</v>
      </c>
      <c r="C2004" s="639" t="s">
        <v>4225</v>
      </c>
      <c r="D2004" s="640">
        <v>197.38000000000002</v>
      </c>
      <c r="E2004" s="631">
        <v>5.1824944992000006</v>
      </c>
      <c r="F2004" s="522">
        <f t="shared" si="149"/>
        <v>6.7313541812397251</v>
      </c>
      <c r="G2004" s="522">
        <f t="shared" si="151"/>
        <v>1328.634688293097</v>
      </c>
    </row>
    <row r="2005" spans="1:7" ht="25.5">
      <c r="A2005" s="629">
        <v>62</v>
      </c>
      <c r="B2005" s="629" t="s">
        <v>3517</v>
      </c>
      <c r="C2005" s="630" t="s">
        <v>4225</v>
      </c>
      <c r="D2005" s="630">
        <v>265.61</v>
      </c>
      <c r="E2005" s="631">
        <v>11.452359792000001</v>
      </c>
      <c r="F2005" s="522">
        <f t="shared" si="149"/>
        <v>14.875054856853385</v>
      </c>
      <c r="G2005" s="522">
        <f t="shared" si="151"/>
        <v>3950.9633205288278</v>
      </c>
    </row>
    <row r="2006" spans="1:7">
      <c r="A2006" s="629">
        <v>63</v>
      </c>
      <c r="B2006" s="629" t="s">
        <v>3518</v>
      </c>
      <c r="C2006" s="630" t="s">
        <v>113</v>
      </c>
      <c r="D2006" s="630">
        <v>327</v>
      </c>
      <c r="E2006" s="631">
        <v>1.47000558</v>
      </c>
      <c r="F2006" s="522">
        <f t="shared" ref="F2006:F2050" si="152">E2006*$H$3</f>
        <v>1.9093369436101082</v>
      </c>
      <c r="G2006" s="522">
        <f t="shared" si="151"/>
        <v>624.35318056050539</v>
      </c>
    </row>
    <row r="2007" spans="1:7" ht="25.5">
      <c r="A2007" s="629">
        <v>64</v>
      </c>
      <c r="B2007" s="629" t="s">
        <v>3519</v>
      </c>
      <c r="C2007" s="630" t="s">
        <v>3356</v>
      </c>
      <c r="D2007" s="630">
        <v>541.46</v>
      </c>
      <c r="E2007" s="631">
        <v>1.427343</v>
      </c>
      <c r="F2007" s="522">
        <f t="shared" si="152"/>
        <v>1.8539240654469371</v>
      </c>
      <c r="G2007" s="522">
        <f t="shared" ref="G2007:G2050" si="153">F2007*D2007</f>
        <v>1003.8257244768986</v>
      </c>
    </row>
    <row r="2008" spans="1:7">
      <c r="A2008" s="629">
        <v>65</v>
      </c>
      <c r="B2008" s="629" t="s">
        <v>3520</v>
      </c>
      <c r="C2008" s="630" t="s">
        <v>3356</v>
      </c>
      <c r="D2008" s="630">
        <v>3.36</v>
      </c>
      <c r="E2008" s="631">
        <v>10.607554992000001</v>
      </c>
      <c r="F2008" s="522">
        <f t="shared" si="152"/>
        <v>13.777768535818366</v>
      </c>
      <c r="G2008" s="522">
        <f t="shared" si="153"/>
        <v>46.293302280349707</v>
      </c>
    </row>
    <row r="2009" spans="1:7">
      <c r="A2009" s="629">
        <v>66</v>
      </c>
      <c r="B2009" s="629" t="s">
        <v>3521</v>
      </c>
      <c r="C2009" s="630" t="s">
        <v>2556</v>
      </c>
      <c r="D2009" s="630">
        <v>69</v>
      </c>
      <c r="E2009" s="631">
        <v>1.3982976</v>
      </c>
      <c r="F2009" s="522">
        <f t="shared" si="152"/>
        <v>1.816198048609686</v>
      </c>
      <c r="G2009" s="522">
        <f t="shared" si="153"/>
        <v>125.31766535406834</v>
      </c>
    </row>
    <row r="2010" spans="1:7" ht="25.5">
      <c r="A2010" s="629">
        <v>67</v>
      </c>
      <c r="B2010" s="629" t="s">
        <v>3522</v>
      </c>
      <c r="C2010" s="630" t="s">
        <v>2556</v>
      </c>
      <c r="D2010" s="630">
        <v>63.84</v>
      </c>
      <c r="E2010" s="631">
        <v>2.0974464000000004</v>
      </c>
      <c r="F2010" s="522">
        <f t="shared" si="152"/>
        <v>2.7242970729145295</v>
      </c>
      <c r="G2010" s="522">
        <f t="shared" si="153"/>
        <v>173.91912513486358</v>
      </c>
    </row>
    <row r="2011" spans="1:7">
      <c r="A2011" s="629">
        <v>68</v>
      </c>
      <c r="B2011" s="629" t="s">
        <v>3523</v>
      </c>
      <c r="C2011" s="630" t="s">
        <v>3356</v>
      </c>
      <c r="D2011" s="630">
        <v>44.54</v>
      </c>
      <c r="E2011" s="631">
        <v>12</v>
      </c>
      <c r="F2011" s="522">
        <f t="shared" si="152"/>
        <v>15.586364864901601</v>
      </c>
      <c r="G2011" s="522">
        <f t="shared" si="153"/>
        <v>694.21669108271726</v>
      </c>
    </row>
    <row r="2012" spans="1:7">
      <c r="A2012" s="629">
        <v>69</v>
      </c>
      <c r="B2012" s="629" t="s">
        <v>3524</v>
      </c>
      <c r="C2012" s="630" t="s">
        <v>73</v>
      </c>
      <c r="D2012" s="630">
        <v>7.2500000000000004E-3</v>
      </c>
      <c r="E2012" s="631">
        <v>91.921525920000008</v>
      </c>
      <c r="F2012" s="522">
        <f t="shared" si="152"/>
        <v>119.3935368273025</v>
      </c>
      <c r="G2012" s="522">
        <f t="shared" si="153"/>
        <v>0.86560314199794319</v>
      </c>
    </row>
    <row r="2013" spans="1:7">
      <c r="A2013" s="629">
        <v>70</v>
      </c>
      <c r="B2013" s="629" t="s">
        <v>3525</v>
      </c>
      <c r="C2013" s="630" t="s">
        <v>73</v>
      </c>
      <c r="D2013" s="630">
        <v>5.45E-3</v>
      </c>
      <c r="E2013" s="631">
        <v>496.59374016000004</v>
      </c>
      <c r="F2013" s="522">
        <f t="shared" si="152"/>
        <v>645.00760197999159</v>
      </c>
      <c r="G2013" s="522">
        <f t="shared" si="153"/>
        <v>3.515291430790954</v>
      </c>
    </row>
    <row r="2014" spans="1:7" ht="12.75" customHeight="1">
      <c r="A2014" s="629">
        <v>71</v>
      </c>
      <c r="B2014" s="629" t="s">
        <v>3526</v>
      </c>
      <c r="C2014" s="630" t="s">
        <v>73</v>
      </c>
      <c r="D2014" s="630">
        <v>1.8E-3</v>
      </c>
      <c r="E2014" s="631">
        <v>558.35188416000005</v>
      </c>
      <c r="F2014" s="522">
        <f t="shared" si="152"/>
        <v>725.22301579358611</v>
      </c>
      <c r="G2014" s="522">
        <f t="shared" si="153"/>
        <v>1.305401428428455</v>
      </c>
    </row>
    <row r="2015" spans="1:7" ht="25.5">
      <c r="A2015" s="629">
        <v>72</v>
      </c>
      <c r="B2015" s="629" t="s">
        <v>3527</v>
      </c>
      <c r="C2015" s="630" t="s">
        <v>73</v>
      </c>
      <c r="D2015" s="630">
        <v>7.2500000000000004E-3</v>
      </c>
      <c r="E2015" s="631">
        <v>17.547087081600001</v>
      </c>
      <c r="F2015" s="522">
        <f t="shared" si="152"/>
        <v>22.791275130834919</v>
      </c>
      <c r="G2015" s="522">
        <f t="shared" si="153"/>
        <v>0.16523674469855318</v>
      </c>
    </row>
    <row r="2016" spans="1:7" ht="38.25">
      <c r="A2016" s="629">
        <v>73</v>
      </c>
      <c r="B2016" s="629" t="s">
        <v>3528</v>
      </c>
      <c r="C2016" s="630" t="s">
        <v>3356</v>
      </c>
      <c r="D2016" s="630">
        <v>0.84</v>
      </c>
      <c r="E2016" s="631">
        <v>41.754331583999999</v>
      </c>
      <c r="F2016" s="522">
        <f t="shared" si="152"/>
        <v>54.233187229859062</v>
      </c>
      <c r="G2016" s="522">
        <f t="shared" si="153"/>
        <v>45.555877273081613</v>
      </c>
    </row>
    <row r="2017" spans="1:7" ht="38.25">
      <c r="A2017" s="629">
        <v>74</v>
      </c>
      <c r="B2017" s="629" t="s">
        <v>3529</v>
      </c>
      <c r="C2017" s="630" t="s">
        <v>3356</v>
      </c>
      <c r="D2017" s="630">
        <v>2.4</v>
      </c>
      <c r="E2017" s="631">
        <v>33.014971584000001</v>
      </c>
      <c r="F2017" s="522">
        <f t="shared" si="152"/>
        <v>42.881949426048529</v>
      </c>
      <c r="G2017" s="522">
        <f t="shared" si="153"/>
        <v>102.91667862251647</v>
      </c>
    </row>
    <row r="2018" spans="1:7" ht="38.25">
      <c r="A2018" s="629">
        <v>75</v>
      </c>
      <c r="B2018" s="629" t="s">
        <v>3530</v>
      </c>
      <c r="C2018" s="634" t="s">
        <v>3356</v>
      </c>
      <c r="D2018" s="630">
        <v>54.69</v>
      </c>
      <c r="E2018" s="631">
        <v>40.783680000000004</v>
      </c>
      <c r="F2018" s="522">
        <f t="shared" si="152"/>
        <v>52.972443084449182</v>
      </c>
      <c r="G2018" s="522">
        <f t="shared" si="153"/>
        <v>2897.0629122885257</v>
      </c>
    </row>
    <row r="2019" spans="1:7" ht="38.25">
      <c r="A2019" s="629">
        <v>76</v>
      </c>
      <c r="B2019" s="629" t="s">
        <v>3531</v>
      </c>
      <c r="C2019" s="630" t="s">
        <v>3356</v>
      </c>
      <c r="D2019" s="630">
        <v>320.27</v>
      </c>
      <c r="E2019" s="631">
        <v>34.957440000000005</v>
      </c>
      <c r="F2019" s="522">
        <f t="shared" si="152"/>
        <v>45.404951215242157</v>
      </c>
      <c r="G2019" s="652">
        <f t="shared" si="153"/>
        <v>14541.843725705605</v>
      </c>
    </row>
    <row r="2020" spans="1:7" ht="25.5">
      <c r="A2020" s="629">
        <v>77</v>
      </c>
      <c r="B2020" s="629" t="s">
        <v>3532</v>
      </c>
      <c r="C2020" s="630" t="s">
        <v>113</v>
      </c>
      <c r="D2020" s="630">
        <v>1.8</v>
      </c>
      <c r="E2020" s="631">
        <v>4.568937408</v>
      </c>
      <c r="F2020" s="522">
        <f t="shared" si="152"/>
        <v>5.9344271238321493</v>
      </c>
      <c r="G2020" s="652">
        <f t="shared" si="153"/>
        <v>10.681968822897868</v>
      </c>
    </row>
    <row r="2021" spans="1:7">
      <c r="A2021" s="629">
        <v>78</v>
      </c>
      <c r="B2021" s="629" t="s">
        <v>254</v>
      </c>
      <c r="C2021" s="630" t="s">
        <v>113</v>
      </c>
      <c r="D2021" s="630">
        <v>35.799999999999997</v>
      </c>
      <c r="E2021" s="631">
        <v>5.5349280000000007</v>
      </c>
      <c r="F2021" s="522">
        <f t="shared" si="152"/>
        <v>7.1891172757466748</v>
      </c>
      <c r="G2021" s="652">
        <f t="shared" si="153"/>
        <v>257.37039847173094</v>
      </c>
    </row>
    <row r="2022" spans="1:7" ht="25.5">
      <c r="A2022" s="629">
        <v>79</v>
      </c>
      <c r="B2022" s="629" t="s">
        <v>3533</v>
      </c>
      <c r="C2022" s="630" t="s">
        <v>113</v>
      </c>
      <c r="D2022" s="630">
        <v>7.5600000000000014E-2</v>
      </c>
      <c r="E2022" s="631">
        <v>12.023121</v>
      </c>
      <c r="F2022" s="522">
        <f t="shared" si="152"/>
        <v>15.61639589340505</v>
      </c>
      <c r="G2022" s="522">
        <f t="shared" si="153"/>
        <v>1.180599529541422</v>
      </c>
    </row>
    <row r="2023" spans="1:7" ht="38.25">
      <c r="A2023" s="629">
        <v>80</v>
      </c>
      <c r="B2023" s="629" t="s">
        <v>3534</v>
      </c>
      <c r="C2023" s="630" t="s">
        <v>3356</v>
      </c>
      <c r="D2023" s="630">
        <v>3.36</v>
      </c>
      <c r="E2023" s="631">
        <v>111.66921158400001</v>
      </c>
      <c r="F2023" s="522">
        <f t="shared" si="152"/>
        <v>145.04308966034338</v>
      </c>
      <c r="G2023" s="522">
        <f t="shared" si="153"/>
        <v>487.34478125875376</v>
      </c>
    </row>
    <row r="2024" spans="1:7" ht="25.5">
      <c r="A2024" s="629">
        <v>81</v>
      </c>
      <c r="B2024" s="629" t="s">
        <v>3535</v>
      </c>
      <c r="C2024" s="630" t="s">
        <v>3356</v>
      </c>
      <c r="D2024" s="630">
        <v>2.1</v>
      </c>
      <c r="E2024" s="631">
        <v>87.393600000000006</v>
      </c>
      <c r="F2024" s="522">
        <f t="shared" si="152"/>
        <v>113.51237803810538</v>
      </c>
      <c r="G2024" s="522">
        <f t="shared" si="153"/>
        <v>238.37599388002133</v>
      </c>
    </row>
    <row r="2025" spans="1:7">
      <c r="A2025" s="629">
        <v>82</v>
      </c>
      <c r="B2025" s="629" t="s">
        <v>3536</v>
      </c>
      <c r="C2025" s="630" t="s">
        <v>3356</v>
      </c>
      <c r="D2025" s="630">
        <v>95.52</v>
      </c>
      <c r="E2025" s="631">
        <v>36.122688000000004</v>
      </c>
      <c r="F2025" s="522">
        <f t="shared" si="152"/>
        <v>46.918449589083558</v>
      </c>
      <c r="G2025" s="522">
        <f t="shared" si="153"/>
        <v>4481.6503047492615</v>
      </c>
    </row>
    <row r="2026" spans="1:7" ht="38.25">
      <c r="A2026" s="629">
        <v>83</v>
      </c>
      <c r="B2026" s="629" t="s">
        <v>3537</v>
      </c>
      <c r="C2026" s="630" t="s">
        <v>3356</v>
      </c>
      <c r="D2026" s="630">
        <v>3.36</v>
      </c>
      <c r="E2026" s="631">
        <v>111.66921158400001</v>
      </c>
      <c r="F2026" s="522">
        <f t="shared" si="152"/>
        <v>145.04308966034338</v>
      </c>
      <c r="G2026" s="522">
        <f t="shared" si="153"/>
        <v>487.34478125875376</v>
      </c>
    </row>
    <row r="2027" spans="1:7">
      <c r="A2027" s="629">
        <v>84</v>
      </c>
      <c r="B2027" s="629" t="s">
        <v>3538</v>
      </c>
      <c r="C2027" s="630" t="s">
        <v>107</v>
      </c>
      <c r="D2027" s="630">
        <v>48</v>
      </c>
      <c r="E2027" s="631">
        <v>6.4088640000000003</v>
      </c>
      <c r="F2027" s="522">
        <f t="shared" si="152"/>
        <v>8.3242410561277289</v>
      </c>
      <c r="G2027" s="522">
        <f t="shared" si="153"/>
        <v>399.56357069413099</v>
      </c>
    </row>
    <row r="2028" spans="1:7">
      <c r="A2028" s="629"/>
      <c r="B2028" s="635" t="s">
        <v>3539</v>
      </c>
      <c r="C2028" s="630"/>
      <c r="D2028" s="630"/>
      <c r="E2028" s="631"/>
      <c r="F2028" s="522">
        <f t="shared" si="152"/>
        <v>0</v>
      </c>
      <c r="G2028" s="522">
        <f t="shared" si="153"/>
        <v>0</v>
      </c>
    </row>
    <row r="2029" spans="1:7" ht="25.5">
      <c r="A2029" s="629">
        <v>85</v>
      </c>
      <c r="B2029" s="629" t="s">
        <v>3485</v>
      </c>
      <c r="C2029" s="630" t="s">
        <v>3358</v>
      </c>
      <c r="D2029" s="630">
        <v>133.53800000000001</v>
      </c>
      <c r="E2029" s="631">
        <v>13.70273712</v>
      </c>
      <c r="F2029" s="522">
        <f t="shared" si="152"/>
        <v>17.797988366679245</v>
      </c>
      <c r="G2029" s="522">
        <f t="shared" si="153"/>
        <v>2376.7077705096131</v>
      </c>
    </row>
    <row r="2030" spans="1:7" ht="25.5">
      <c r="A2030" s="629">
        <v>86</v>
      </c>
      <c r="B2030" s="629" t="s">
        <v>3486</v>
      </c>
      <c r="C2030" s="630" t="s">
        <v>3356</v>
      </c>
      <c r="D2030" s="630">
        <v>667.69</v>
      </c>
      <c r="E2030" s="631">
        <v>1.950007206</v>
      </c>
      <c r="F2030" s="522">
        <f t="shared" si="152"/>
        <v>2.5327936501586117</v>
      </c>
      <c r="G2030" s="522">
        <f t="shared" si="153"/>
        <v>1691.1209922744035</v>
      </c>
    </row>
    <row r="2031" spans="1:7">
      <c r="A2031" s="629">
        <v>87</v>
      </c>
      <c r="B2031" s="629" t="s">
        <v>3487</v>
      </c>
      <c r="C2031" s="630" t="s">
        <v>3356</v>
      </c>
      <c r="D2031" s="630">
        <v>667.69</v>
      </c>
      <c r="E2031" s="631">
        <v>1.3372808037970561</v>
      </c>
      <c r="F2031" s="522">
        <f t="shared" si="152"/>
        <v>1.7369455445674837</v>
      </c>
      <c r="G2031" s="522">
        <f t="shared" si="153"/>
        <v>1159.7411706522632</v>
      </c>
    </row>
    <row r="2032" spans="1:7" ht="25.5">
      <c r="A2032" s="629">
        <v>88</v>
      </c>
      <c r="B2032" s="629" t="s">
        <v>3488</v>
      </c>
      <c r="C2032" s="630" t="s">
        <v>3356</v>
      </c>
      <c r="D2032" s="630">
        <v>667.69</v>
      </c>
      <c r="E2032" s="631">
        <v>1.427343</v>
      </c>
      <c r="F2032" s="522">
        <f t="shared" si="152"/>
        <v>1.8539240654469371</v>
      </c>
      <c r="G2032" s="522">
        <f t="shared" si="153"/>
        <v>1237.8465592582656</v>
      </c>
    </row>
    <row r="2033" spans="1:7" ht="38.25">
      <c r="A2033" s="629">
        <v>89</v>
      </c>
      <c r="B2033" s="629" t="s">
        <v>3489</v>
      </c>
      <c r="C2033" s="630" t="s">
        <v>3358</v>
      </c>
      <c r="D2033" s="630">
        <v>53.415200000000006</v>
      </c>
      <c r="E2033" s="631">
        <v>39.679409692800007</v>
      </c>
      <c r="F2033" s="522">
        <f t="shared" si="152"/>
        <v>51.538146424657839</v>
      </c>
      <c r="G2033" s="522">
        <f t="shared" si="153"/>
        <v>2752.9203989023836</v>
      </c>
    </row>
    <row r="2034" spans="1:7">
      <c r="A2034" s="629">
        <v>90</v>
      </c>
      <c r="B2034" s="629" t="s">
        <v>3490</v>
      </c>
      <c r="C2034" s="630" t="s">
        <v>3356</v>
      </c>
      <c r="D2034" s="630">
        <v>667.69</v>
      </c>
      <c r="E2034" s="631">
        <v>1.0007304000000001</v>
      </c>
      <c r="F2034" s="522">
        <f t="shared" si="152"/>
        <v>1.2998124288165773</v>
      </c>
      <c r="G2034" s="522">
        <f t="shared" si="153"/>
        <v>867.87176059654064</v>
      </c>
    </row>
    <row r="2035" spans="1:7" ht="25.5">
      <c r="A2035" s="629">
        <v>91</v>
      </c>
      <c r="B2035" s="629" t="s">
        <v>3493</v>
      </c>
      <c r="C2035" s="630" t="s">
        <v>3356</v>
      </c>
      <c r="D2035" s="630">
        <v>311.14</v>
      </c>
      <c r="E2035" s="631">
        <v>1.6070268948000002</v>
      </c>
      <c r="F2035" s="522">
        <f t="shared" si="152"/>
        <v>2.0873089608385538</v>
      </c>
      <c r="G2035" s="522">
        <f t="shared" si="153"/>
        <v>649.44531007530759</v>
      </c>
    </row>
    <row r="2036" spans="1:7" ht="25.5">
      <c r="A2036" s="629">
        <v>92</v>
      </c>
      <c r="B2036" s="629" t="s">
        <v>3494</v>
      </c>
      <c r="C2036" s="630" t="s">
        <v>3356</v>
      </c>
      <c r="D2036" s="630">
        <v>356.55</v>
      </c>
      <c r="E2036" s="631">
        <v>1.7785170504000001</v>
      </c>
      <c r="F2036" s="522">
        <f t="shared" si="152"/>
        <v>2.3100513054985825</v>
      </c>
      <c r="G2036" s="522">
        <f t="shared" si="153"/>
        <v>823.64879297551965</v>
      </c>
    </row>
    <row r="2037" spans="1:7" ht="12.75" customHeight="1">
      <c r="A2037" s="629">
        <v>93</v>
      </c>
      <c r="B2037" s="629" t="s">
        <v>3495</v>
      </c>
      <c r="C2037" s="630" t="s">
        <v>3356</v>
      </c>
      <c r="D2037" s="630">
        <v>328.56</v>
      </c>
      <c r="E2037" s="631">
        <v>0.97235603999999998</v>
      </c>
      <c r="F2037" s="522">
        <f t="shared" si="152"/>
        <v>1.2629580015025712</v>
      </c>
      <c r="G2037" s="522">
        <f t="shared" si="153"/>
        <v>414.95748097368482</v>
      </c>
    </row>
    <row r="2038" spans="1:7" ht="25.5">
      <c r="A2038" s="629">
        <v>94</v>
      </c>
      <c r="B2038" s="629" t="s">
        <v>3496</v>
      </c>
      <c r="C2038" s="630" t="s">
        <v>3356</v>
      </c>
      <c r="D2038" s="630">
        <v>311.14</v>
      </c>
      <c r="E2038" s="631">
        <v>7.2924244320000007</v>
      </c>
      <c r="F2038" s="522">
        <f t="shared" si="152"/>
        <v>9.4718656622395692</v>
      </c>
      <c r="G2038" s="522">
        <f t="shared" si="153"/>
        <v>2947.0762821492194</v>
      </c>
    </row>
    <row r="2039" spans="1:7" ht="25.5">
      <c r="A2039" s="629">
        <v>95</v>
      </c>
      <c r="B2039" s="629" t="s">
        <v>3540</v>
      </c>
      <c r="C2039" s="630" t="s">
        <v>3356</v>
      </c>
      <c r="D2039" s="630">
        <v>27.99</v>
      </c>
      <c r="E2039" s="631">
        <v>9.0752538720000011</v>
      </c>
      <c r="F2039" s="522">
        <f t="shared" si="152"/>
        <v>11.787518174216919</v>
      </c>
      <c r="G2039" s="522">
        <f t="shared" si="153"/>
        <v>329.93263369633155</v>
      </c>
    </row>
    <row r="2040" spans="1:7" ht="12.75" customHeight="1">
      <c r="A2040" s="629">
        <v>96</v>
      </c>
      <c r="B2040" s="629" t="s">
        <v>3541</v>
      </c>
      <c r="C2040" s="630" t="s">
        <v>3356</v>
      </c>
      <c r="D2040" s="630">
        <v>328.56</v>
      </c>
      <c r="E2040" s="631">
        <v>2.5</v>
      </c>
      <c r="F2040" s="522">
        <f t="shared" si="152"/>
        <v>3.2471593468545001</v>
      </c>
      <c r="G2040" s="522">
        <f t="shared" si="153"/>
        <v>1066.8866750025145</v>
      </c>
    </row>
    <row r="2041" spans="1:7" ht="14.25">
      <c r="A2041" s="629">
        <v>97</v>
      </c>
      <c r="B2041" s="629" t="s">
        <v>3504</v>
      </c>
      <c r="C2041" s="630" t="s">
        <v>4225</v>
      </c>
      <c r="D2041" s="630">
        <v>300.46299999999997</v>
      </c>
      <c r="E2041" s="631">
        <v>3.6278521132800003</v>
      </c>
      <c r="F2041" s="522">
        <f t="shared" si="152"/>
        <v>4.7120855594572015</v>
      </c>
      <c r="G2041" s="522">
        <f t="shared" si="153"/>
        <v>1415.8073634511891</v>
      </c>
    </row>
    <row r="2042" spans="1:7" ht="14.25">
      <c r="A2042" s="629">
        <v>98</v>
      </c>
      <c r="B2042" s="629" t="s">
        <v>3506</v>
      </c>
      <c r="C2042" s="630" t="s">
        <v>4225</v>
      </c>
      <c r="D2042" s="630">
        <v>328.56</v>
      </c>
      <c r="E2042" s="631">
        <v>4.0275708022080003</v>
      </c>
      <c r="F2042" s="522">
        <f t="shared" si="152"/>
        <v>5.2312656702031939</v>
      </c>
      <c r="G2042" s="522">
        <f t="shared" si="153"/>
        <v>1718.7846486019614</v>
      </c>
    </row>
    <row r="2043" spans="1:7">
      <c r="A2043" s="629">
        <v>99</v>
      </c>
      <c r="B2043" s="629" t="s">
        <v>3542</v>
      </c>
      <c r="C2043" s="630" t="s">
        <v>3356</v>
      </c>
      <c r="D2043" s="630">
        <v>214.91</v>
      </c>
      <c r="E2043" s="631">
        <v>6.3074449800000005</v>
      </c>
      <c r="F2043" s="522">
        <f t="shared" si="152"/>
        <v>8.1925115686309997</v>
      </c>
      <c r="G2043" s="522">
        <f t="shared" si="153"/>
        <v>1760.652661214488</v>
      </c>
    </row>
    <row r="2044" spans="1:7">
      <c r="A2044" s="629">
        <v>100</v>
      </c>
      <c r="B2044" s="629" t="s">
        <v>3543</v>
      </c>
      <c r="C2044" s="630" t="s">
        <v>3356</v>
      </c>
      <c r="D2044" s="630">
        <v>239.97</v>
      </c>
      <c r="E2044" s="631">
        <v>1.3726197</v>
      </c>
      <c r="F2044" s="522">
        <f t="shared" si="152"/>
        <v>1.7828459554126479</v>
      </c>
      <c r="G2044" s="522">
        <f t="shared" si="153"/>
        <v>427.82954392037311</v>
      </c>
    </row>
    <row r="2045" spans="1:7" ht="12.75" customHeight="1">
      <c r="A2045" s="629">
        <v>101</v>
      </c>
      <c r="B2045" s="629" t="s">
        <v>3544</v>
      </c>
      <c r="C2045" s="630" t="s">
        <v>3356</v>
      </c>
      <c r="D2045" s="630">
        <v>1353.38</v>
      </c>
      <c r="E2045" s="631">
        <v>1.43670834</v>
      </c>
      <c r="F2045" s="522">
        <f t="shared" si="152"/>
        <v>1.8660883659739254</v>
      </c>
      <c r="G2045" s="522">
        <f t="shared" si="153"/>
        <v>2525.5266727417911</v>
      </c>
    </row>
    <row r="2046" spans="1:7" ht="25.5">
      <c r="A2046" s="629">
        <v>102</v>
      </c>
      <c r="B2046" s="638" t="s">
        <v>3545</v>
      </c>
      <c r="C2046" s="639" t="s">
        <v>3356</v>
      </c>
      <c r="D2046" s="640">
        <v>214.91</v>
      </c>
      <c r="E2046" s="631">
        <v>3.776739312000001</v>
      </c>
      <c r="F2046" s="522">
        <f t="shared" si="152"/>
        <v>4.9054697430374548</v>
      </c>
      <c r="G2046" s="522">
        <f t="shared" si="153"/>
        <v>1054.2345024761794</v>
      </c>
    </row>
    <row r="2047" spans="1:7">
      <c r="A2047" s="629">
        <v>103</v>
      </c>
      <c r="B2047" s="638" t="s">
        <v>3546</v>
      </c>
      <c r="C2047" s="639" t="s">
        <v>3356</v>
      </c>
      <c r="D2047" s="640">
        <v>214.91</v>
      </c>
      <c r="E2047" s="631">
        <v>3.4388173920000007</v>
      </c>
      <c r="F2047" s="522">
        <f t="shared" si="152"/>
        <v>4.4665552146234475</v>
      </c>
      <c r="G2047" s="522">
        <f t="shared" si="153"/>
        <v>959.90738117472506</v>
      </c>
    </row>
    <row r="2048" spans="1:7" ht="12.75" customHeight="1">
      <c r="A2048" s="629">
        <v>104</v>
      </c>
      <c r="B2048" s="629" t="s">
        <v>3547</v>
      </c>
      <c r="C2048" s="630" t="s">
        <v>3356</v>
      </c>
      <c r="D2048" s="630">
        <v>328.56</v>
      </c>
      <c r="E2048" s="631">
        <v>2.0775947399999999</v>
      </c>
      <c r="F2048" s="522">
        <f t="shared" si="152"/>
        <v>2.6985124715866977</v>
      </c>
      <c r="G2048" s="522">
        <f t="shared" si="153"/>
        <v>886.62325766452545</v>
      </c>
    </row>
    <row r="2049" spans="1:7" ht="25.5">
      <c r="A2049" s="629">
        <v>105</v>
      </c>
      <c r="B2049" s="638" t="s">
        <v>3548</v>
      </c>
      <c r="C2049" s="639" t="s">
        <v>3356</v>
      </c>
      <c r="D2049" s="640">
        <v>328.56</v>
      </c>
      <c r="E2049" s="631">
        <v>3.4562961120000009</v>
      </c>
      <c r="F2049" s="522">
        <f t="shared" si="152"/>
        <v>4.4892576902310681</v>
      </c>
      <c r="G2049" s="522">
        <f t="shared" si="153"/>
        <v>1474.9905067023199</v>
      </c>
    </row>
    <row r="2050" spans="1:7" ht="25.5">
      <c r="A2050" s="629">
        <v>106</v>
      </c>
      <c r="B2050" s="638" t="s">
        <v>3549</v>
      </c>
      <c r="C2050" s="639" t="s">
        <v>3356</v>
      </c>
      <c r="D2050" s="640">
        <v>328.56</v>
      </c>
      <c r="E2050" s="631">
        <v>3.1183741920000005</v>
      </c>
      <c r="F2050" s="522">
        <f t="shared" si="152"/>
        <v>4.0503431618170609</v>
      </c>
      <c r="G2050" s="522">
        <f t="shared" si="153"/>
        <v>1330.7807492466136</v>
      </c>
    </row>
    <row r="2051" spans="1:7">
      <c r="A2051" s="529"/>
      <c r="B2051" s="530" t="s">
        <v>11</v>
      </c>
      <c r="C2051" s="529"/>
      <c r="D2051" s="531"/>
      <c r="E2051" s="529"/>
      <c r="F2051" s="529"/>
      <c r="G2051" s="532">
        <f>SUM(G1942:G2050)</f>
        <v>231742.9867330358</v>
      </c>
    </row>
    <row r="2052" spans="1:7">
      <c r="A2052" s="755" t="s">
        <v>4293</v>
      </c>
      <c r="B2052" s="755"/>
      <c r="C2052" s="755"/>
      <c r="D2052" s="755"/>
      <c r="E2052" s="755"/>
      <c r="F2052" s="755"/>
      <c r="G2052" s="755"/>
    </row>
    <row r="2053" spans="1:7" ht="12.75" customHeight="1">
      <c r="A2053" s="629"/>
      <c r="B2053" s="635" t="s">
        <v>3550</v>
      </c>
      <c r="C2053" s="630"/>
      <c r="D2053" s="630"/>
      <c r="E2053" s="631"/>
      <c r="F2053" s="529"/>
      <c r="G2053" s="529"/>
    </row>
    <row r="2054" spans="1:7" ht="25.5">
      <c r="A2054" s="629">
        <v>1</v>
      </c>
      <c r="B2054" s="629" t="s">
        <v>3551</v>
      </c>
      <c r="C2054" s="630" t="s">
        <v>3356</v>
      </c>
      <c r="D2054" s="630">
        <v>725.32</v>
      </c>
      <c r="E2054" s="631">
        <v>21.48345204</v>
      </c>
      <c r="F2054" s="522">
        <f t="shared" ref="F2054:F2076" si="154">E2054*$H$3</f>
        <v>27.904076837754552</v>
      </c>
      <c r="G2054" s="652">
        <f t="shared" ref="G2054" si="155">F2054*D2054</f>
        <v>20239.385011960134</v>
      </c>
    </row>
    <row r="2055" spans="1:7" ht="25.5">
      <c r="A2055" s="629">
        <v>2</v>
      </c>
      <c r="B2055" s="629" t="s">
        <v>3552</v>
      </c>
      <c r="C2055" s="630" t="s">
        <v>3356</v>
      </c>
      <c r="D2055" s="630">
        <v>50.59</v>
      </c>
      <c r="E2055" s="631">
        <v>21.48345204</v>
      </c>
      <c r="F2055" s="522">
        <f t="shared" si="154"/>
        <v>27.904076837754552</v>
      </c>
      <c r="G2055" s="652">
        <f t="shared" ref="G2055:G2076" si="156">F2055*D2055</f>
        <v>1411.667247222003</v>
      </c>
    </row>
    <row r="2056" spans="1:7" ht="25.5">
      <c r="A2056" s="629">
        <v>3</v>
      </c>
      <c r="B2056" s="629" t="s">
        <v>3553</v>
      </c>
      <c r="C2056" s="630" t="s">
        <v>3356</v>
      </c>
      <c r="D2056" s="630">
        <v>598.42999999999995</v>
      </c>
      <c r="E2056" s="631">
        <v>19.165773768000001</v>
      </c>
      <c r="F2056" s="522">
        <f t="shared" si="154"/>
        <v>24.893728572183999</v>
      </c>
      <c r="G2056" s="652">
        <f t="shared" si="156"/>
        <v>14897.15398945207</v>
      </c>
    </row>
    <row r="2057" spans="1:7" ht="25.5">
      <c r="A2057" s="629">
        <v>4</v>
      </c>
      <c r="B2057" s="629" t="s">
        <v>3554</v>
      </c>
      <c r="C2057" s="630" t="s">
        <v>3356</v>
      </c>
      <c r="D2057" s="630">
        <v>14.2</v>
      </c>
      <c r="E2057" s="631">
        <v>19.165773768000001</v>
      </c>
      <c r="F2057" s="522">
        <f t="shared" si="154"/>
        <v>24.893728572183999</v>
      </c>
      <c r="G2057" s="522">
        <f t="shared" si="156"/>
        <v>353.49094572501275</v>
      </c>
    </row>
    <row r="2058" spans="1:7" ht="25.5">
      <c r="A2058" s="629">
        <v>5</v>
      </c>
      <c r="B2058" s="629" t="s">
        <v>3555</v>
      </c>
      <c r="C2058" s="630" t="s">
        <v>3356</v>
      </c>
      <c r="D2058" s="630">
        <v>19.63</v>
      </c>
      <c r="E2058" s="631">
        <v>38.85511033728001</v>
      </c>
      <c r="F2058" s="522">
        <f t="shared" si="154"/>
        <v>50.46749388190468</v>
      </c>
      <c r="G2058" s="522">
        <f t="shared" si="156"/>
        <v>990.67690490178882</v>
      </c>
    </row>
    <row r="2059" spans="1:7">
      <c r="A2059" s="629">
        <v>6</v>
      </c>
      <c r="B2059" s="629" t="s">
        <v>3556</v>
      </c>
      <c r="C2059" s="630" t="s">
        <v>3356</v>
      </c>
      <c r="D2059" s="630">
        <v>22.23</v>
      </c>
      <c r="E2059" s="631">
        <v>13.140826881599999</v>
      </c>
      <c r="F2059" s="522">
        <f t="shared" si="154"/>
        <v>17.068143533593723</v>
      </c>
      <c r="G2059" s="522">
        <f t="shared" si="156"/>
        <v>379.42483075178848</v>
      </c>
    </row>
    <row r="2060" spans="1:7" ht="25.5">
      <c r="A2060" s="629">
        <v>7</v>
      </c>
      <c r="B2060" s="629" t="s">
        <v>3557</v>
      </c>
      <c r="C2060" s="630" t="s">
        <v>3356</v>
      </c>
      <c r="D2060" s="630">
        <v>204.78</v>
      </c>
      <c r="E2060" s="631">
        <v>17.359235308800002</v>
      </c>
      <c r="F2060" s="522">
        <f t="shared" si="154"/>
        <v>22.547281274886636</v>
      </c>
      <c r="G2060" s="522">
        <f t="shared" si="156"/>
        <v>4617.232259471285</v>
      </c>
    </row>
    <row r="2061" spans="1:7">
      <c r="A2061" s="629">
        <v>8</v>
      </c>
      <c r="B2061" s="629" t="s">
        <v>3558</v>
      </c>
      <c r="C2061" s="630" t="s">
        <v>3356</v>
      </c>
      <c r="D2061" s="630">
        <v>151.5</v>
      </c>
      <c r="E2061" s="631">
        <v>29.892303408</v>
      </c>
      <c r="F2061" s="522">
        <f t="shared" si="154"/>
        <v>38.826028964119132</v>
      </c>
      <c r="G2061" s="522">
        <f t="shared" si="156"/>
        <v>5882.1433880640488</v>
      </c>
    </row>
    <row r="2062" spans="1:7">
      <c r="A2062" s="629">
        <v>9</v>
      </c>
      <c r="B2062" s="629" t="s">
        <v>3559</v>
      </c>
      <c r="C2062" s="630" t="s">
        <v>3356</v>
      </c>
      <c r="D2062" s="630">
        <v>9.1755000000000013</v>
      </c>
      <c r="E2062" s="631">
        <v>14.035004343360001</v>
      </c>
      <c r="F2062" s="522">
        <f t="shared" si="154"/>
        <v>18.229558214673972</v>
      </c>
      <c r="G2062" s="522">
        <f t="shared" si="156"/>
        <v>167.26531139874106</v>
      </c>
    </row>
    <row r="2063" spans="1:7" ht="25.5">
      <c r="A2063" s="629">
        <v>10</v>
      </c>
      <c r="B2063" s="629" t="s">
        <v>3560</v>
      </c>
      <c r="C2063" s="630" t="s">
        <v>3356</v>
      </c>
      <c r="D2063" s="630">
        <v>82.4</v>
      </c>
      <c r="E2063" s="631">
        <v>19.165773768000001</v>
      </c>
      <c r="F2063" s="522">
        <f t="shared" si="154"/>
        <v>24.893728572183999</v>
      </c>
      <c r="G2063" s="522">
        <f t="shared" si="156"/>
        <v>2051.2432343479618</v>
      </c>
    </row>
    <row r="2064" spans="1:7" ht="25.5">
      <c r="A2064" s="629">
        <v>11</v>
      </c>
      <c r="B2064" s="629" t="s">
        <v>3561</v>
      </c>
      <c r="C2064" s="630" t="s">
        <v>3356</v>
      </c>
      <c r="D2064" s="630">
        <v>2.5</v>
      </c>
      <c r="E2064" s="631">
        <v>21.48345204</v>
      </c>
      <c r="F2064" s="522">
        <f t="shared" si="154"/>
        <v>27.904076837754552</v>
      </c>
      <c r="G2064" s="522">
        <f t="shared" si="156"/>
        <v>69.760192094386383</v>
      </c>
    </row>
    <row r="2065" spans="1:7" ht="25.5">
      <c r="A2065" s="629">
        <v>12</v>
      </c>
      <c r="B2065" s="629" t="s">
        <v>3562</v>
      </c>
      <c r="C2065" s="630" t="s">
        <v>3356</v>
      </c>
      <c r="D2065" s="630">
        <v>7.4</v>
      </c>
      <c r="E2065" s="631">
        <v>17.359235308800002</v>
      </c>
      <c r="F2065" s="522">
        <f t="shared" si="154"/>
        <v>22.547281274886636</v>
      </c>
      <c r="G2065" s="522">
        <f t="shared" si="156"/>
        <v>166.84988143416112</v>
      </c>
    </row>
    <row r="2066" spans="1:7">
      <c r="A2066" s="629">
        <v>13</v>
      </c>
      <c r="B2066" s="629" t="s">
        <v>3563</v>
      </c>
      <c r="C2066" s="630" t="s">
        <v>113</v>
      </c>
      <c r="D2066" s="630">
        <v>25</v>
      </c>
      <c r="E2066" s="631">
        <v>18.730324368000005</v>
      </c>
      <c r="F2066" s="522">
        <f t="shared" si="154"/>
        <v>24.328139136467129</v>
      </c>
      <c r="G2066" s="522">
        <f t="shared" si="156"/>
        <v>608.20347841167825</v>
      </c>
    </row>
    <row r="2067" spans="1:7">
      <c r="A2067" s="629">
        <v>14</v>
      </c>
      <c r="B2067" s="629" t="s">
        <v>3564</v>
      </c>
      <c r="C2067" s="630" t="s">
        <v>3358</v>
      </c>
      <c r="D2067" s="630">
        <v>45.241</v>
      </c>
      <c r="E2067" s="631">
        <v>13.70273712</v>
      </c>
      <c r="F2067" s="522">
        <f t="shared" si="154"/>
        <v>17.797988366679245</v>
      </c>
      <c r="G2067" s="522">
        <f t="shared" si="156"/>
        <v>805.1987916969357</v>
      </c>
    </row>
    <row r="2068" spans="1:7" ht="12.75" customHeight="1">
      <c r="A2068" s="629">
        <v>15</v>
      </c>
      <c r="B2068" s="629" t="s">
        <v>3565</v>
      </c>
      <c r="C2068" s="630" t="s">
        <v>3358</v>
      </c>
      <c r="D2068" s="630">
        <v>45.241</v>
      </c>
      <c r="E2068" s="631">
        <v>39.679409692800007</v>
      </c>
      <c r="F2068" s="522">
        <f t="shared" si="154"/>
        <v>51.538146424657839</v>
      </c>
      <c r="G2068" s="522">
        <f t="shared" si="156"/>
        <v>2331.6372823979455</v>
      </c>
    </row>
    <row r="2069" spans="1:7" ht="25.5">
      <c r="A2069" s="629">
        <v>16</v>
      </c>
      <c r="B2069" s="629" t="s">
        <v>3566</v>
      </c>
      <c r="C2069" s="630" t="s">
        <v>3356</v>
      </c>
      <c r="D2069" s="630">
        <v>452.41</v>
      </c>
      <c r="E2069" s="631">
        <v>11.361537</v>
      </c>
      <c r="F2069" s="522">
        <f t="shared" si="154"/>
        <v>14.757088425673295</v>
      </c>
      <c r="G2069" s="522">
        <f t="shared" si="156"/>
        <v>6676.2543746588562</v>
      </c>
    </row>
    <row r="2070" spans="1:7">
      <c r="A2070" s="629">
        <v>17</v>
      </c>
      <c r="B2070" s="629" t="s">
        <v>3567</v>
      </c>
      <c r="C2070" s="630" t="s">
        <v>113</v>
      </c>
      <c r="D2070" s="630">
        <v>242.55</v>
      </c>
      <c r="E2070" s="631">
        <v>10.589057734560001</v>
      </c>
      <c r="F2070" s="522">
        <f t="shared" si="154"/>
        <v>13.753743118863378</v>
      </c>
      <c r="G2070" s="522">
        <f t="shared" si="156"/>
        <v>3335.9703934803124</v>
      </c>
    </row>
    <row r="2071" spans="1:7" ht="25.5">
      <c r="A2071" s="629">
        <v>18</v>
      </c>
      <c r="B2071" s="629" t="s">
        <v>3568</v>
      </c>
      <c r="C2071" s="630" t="s">
        <v>3356</v>
      </c>
      <c r="D2071" s="630">
        <v>24.84</v>
      </c>
      <c r="E2071" s="631">
        <v>16.585059962399999</v>
      </c>
      <c r="F2071" s="522">
        <f t="shared" si="154"/>
        <v>21.541732990019799</v>
      </c>
      <c r="G2071" s="522">
        <f t="shared" si="156"/>
        <v>535.09664747209183</v>
      </c>
    </row>
    <row r="2072" spans="1:7">
      <c r="A2072" s="629">
        <v>19</v>
      </c>
      <c r="B2072" s="629" t="s">
        <v>3569</v>
      </c>
      <c r="C2072" s="630" t="s">
        <v>3356</v>
      </c>
      <c r="D2072" s="630">
        <v>38.195999999999998</v>
      </c>
      <c r="E2072" s="631">
        <v>18.730324368000005</v>
      </c>
      <c r="F2072" s="522">
        <f t="shared" si="154"/>
        <v>24.328139136467129</v>
      </c>
      <c r="G2072" s="522">
        <f t="shared" si="156"/>
        <v>929.23760245649839</v>
      </c>
    </row>
    <row r="2073" spans="1:7" ht="25.5">
      <c r="A2073" s="629">
        <v>20</v>
      </c>
      <c r="B2073" s="629" t="s">
        <v>3570</v>
      </c>
      <c r="C2073" s="630" t="s">
        <v>3356</v>
      </c>
      <c r="D2073" s="630">
        <v>35.97</v>
      </c>
      <c r="E2073" s="631">
        <v>21.125099220000003</v>
      </c>
      <c r="F2073" s="522">
        <f t="shared" si="154"/>
        <v>27.438625354180687</v>
      </c>
      <c r="G2073" s="522">
        <f t="shared" si="156"/>
        <v>986.96735398987926</v>
      </c>
    </row>
    <row r="2074" spans="1:7" ht="25.5">
      <c r="A2074" s="629">
        <v>21</v>
      </c>
      <c r="B2074" s="629" t="s">
        <v>3571</v>
      </c>
      <c r="C2074" s="630" t="s">
        <v>3356</v>
      </c>
      <c r="D2074" s="630">
        <v>1.68</v>
      </c>
      <c r="E2074" s="631">
        <v>18.940069008000002</v>
      </c>
      <c r="F2074" s="522">
        <f t="shared" si="154"/>
        <v>24.600568843758577</v>
      </c>
      <c r="G2074" s="522">
        <f t="shared" si="156"/>
        <v>41.328955657514406</v>
      </c>
    </row>
    <row r="2075" spans="1:7">
      <c r="A2075" s="629">
        <v>22</v>
      </c>
      <c r="B2075" s="629" t="s">
        <v>3572</v>
      </c>
      <c r="C2075" s="630" t="s">
        <v>3356</v>
      </c>
      <c r="D2075" s="630">
        <v>2.96</v>
      </c>
      <c r="E2075" s="631">
        <v>32.852033327999997</v>
      </c>
      <c r="F2075" s="522">
        <f t="shared" si="154"/>
        <v>42.670314833676294</v>
      </c>
      <c r="G2075" s="522">
        <f t="shared" si="156"/>
        <v>126.30413190768182</v>
      </c>
    </row>
    <row r="2076" spans="1:7">
      <c r="A2076" s="629">
        <v>23</v>
      </c>
      <c r="B2076" s="629" t="s">
        <v>3573</v>
      </c>
      <c r="C2076" s="630" t="s">
        <v>3356</v>
      </c>
      <c r="D2076" s="630">
        <v>4.6399999999999997</v>
      </c>
      <c r="E2076" s="631">
        <v>2.5053468840000002</v>
      </c>
      <c r="F2076" s="522">
        <f t="shared" si="154"/>
        <v>3.2541042205973589</v>
      </c>
      <c r="G2076" s="522">
        <f t="shared" si="156"/>
        <v>15.099043583571744</v>
      </c>
    </row>
    <row r="2077" spans="1:7">
      <c r="A2077" s="529"/>
      <c r="B2077" s="530" t="s">
        <v>11</v>
      </c>
      <c r="C2077" s="529"/>
      <c r="D2077" s="531"/>
      <c r="E2077" s="529"/>
      <c r="F2077" s="529"/>
      <c r="G2077" s="532">
        <f>SUM(G2054:G2076)</f>
        <v>67617.591252536338</v>
      </c>
    </row>
    <row r="2078" spans="1:7">
      <c r="A2078" s="755" t="s">
        <v>4294</v>
      </c>
      <c r="B2078" s="755"/>
      <c r="C2078" s="755"/>
      <c r="D2078" s="755"/>
      <c r="E2078" s="755"/>
      <c r="F2078" s="755"/>
      <c r="G2078" s="755"/>
    </row>
    <row r="2079" spans="1:7">
      <c r="A2079" s="629"/>
      <c r="B2079" s="636" t="s">
        <v>3574</v>
      </c>
      <c r="C2079" s="637"/>
      <c r="D2079" s="637"/>
      <c r="E2079" s="637"/>
      <c r="F2079" s="529"/>
      <c r="G2079" s="529"/>
    </row>
    <row r="2080" spans="1:7" ht="25.5">
      <c r="A2080" s="629">
        <v>1</v>
      </c>
      <c r="B2080" s="629" t="s">
        <v>3575</v>
      </c>
      <c r="C2080" s="630" t="s">
        <v>2420</v>
      </c>
      <c r="D2080" s="630">
        <v>169.16400000000002</v>
      </c>
      <c r="E2080" s="631">
        <v>0.81573660000000003</v>
      </c>
      <c r="F2080" s="522">
        <f t="shared" ref="F2080:F2143" si="157">E2080*$H$3</f>
        <v>1.0595306901045243</v>
      </c>
      <c r="G2080" s="522">
        <f t="shared" ref="G2080" si="158">F2080*D2080</f>
        <v>179.23444966084176</v>
      </c>
    </row>
    <row r="2081" spans="1:7" ht="25.5">
      <c r="A2081" s="629">
        <v>2</v>
      </c>
      <c r="B2081" s="629" t="s">
        <v>3576</v>
      </c>
      <c r="C2081" s="630" t="s">
        <v>3577</v>
      </c>
      <c r="D2081" s="630">
        <v>554</v>
      </c>
      <c r="E2081" s="631">
        <v>4.6609920000000002</v>
      </c>
      <c r="F2081" s="522">
        <f t="shared" si="157"/>
        <v>6.0539934953656207</v>
      </c>
      <c r="G2081" s="522">
        <f t="shared" ref="G2081:G2144" si="159">F2081*D2081</f>
        <v>3353.912396432554</v>
      </c>
    </row>
    <row r="2082" spans="1:7" ht="25.5">
      <c r="A2082" s="629">
        <v>3</v>
      </c>
      <c r="B2082" s="629" t="s">
        <v>3576</v>
      </c>
      <c r="C2082" s="630" t="s">
        <v>3577</v>
      </c>
      <c r="D2082" s="630">
        <v>112</v>
      </c>
      <c r="E2082" s="631">
        <v>4.6609920000000002</v>
      </c>
      <c r="F2082" s="522">
        <f t="shared" si="157"/>
        <v>6.0539934953656207</v>
      </c>
      <c r="G2082" s="522">
        <f t="shared" si="159"/>
        <v>678.04727148094958</v>
      </c>
    </row>
    <row r="2083" spans="1:7" ht="25.5">
      <c r="A2083" s="629">
        <v>4</v>
      </c>
      <c r="B2083" s="629" t="s">
        <v>3578</v>
      </c>
      <c r="C2083" s="630" t="s">
        <v>113</v>
      </c>
      <c r="D2083" s="630">
        <v>10</v>
      </c>
      <c r="E2083" s="631">
        <v>6.7231500000000004</v>
      </c>
      <c r="F2083" s="522">
        <f t="shared" si="157"/>
        <v>8.7324557451219338</v>
      </c>
      <c r="G2083" s="522">
        <f t="shared" si="159"/>
        <v>87.324557451219334</v>
      </c>
    </row>
    <row r="2084" spans="1:7" ht="25.5">
      <c r="A2084" s="629">
        <v>5</v>
      </c>
      <c r="B2084" s="629" t="s">
        <v>3579</v>
      </c>
      <c r="C2084" s="630" t="s">
        <v>113</v>
      </c>
      <c r="D2084" s="630">
        <v>5</v>
      </c>
      <c r="E2084" s="631">
        <v>4.5359728800000001</v>
      </c>
      <c r="F2084" s="522">
        <f t="shared" si="157"/>
        <v>5.8916106937482109</v>
      </c>
      <c r="G2084" s="522">
        <f t="shared" si="159"/>
        <v>29.458053468741056</v>
      </c>
    </row>
    <row r="2085" spans="1:7" ht="25.5">
      <c r="A2085" s="629">
        <v>6</v>
      </c>
      <c r="B2085" s="629" t="s">
        <v>3580</v>
      </c>
      <c r="C2085" s="630" t="s">
        <v>113</v>
      </c>
      <c r="D2085" s="630">
        <v>170</v>
      </c>
      <c r="E2085" s="631">
        <v>3.3965978400000001</v>
      </c>
      <c r="F2085" s="522">
        <f t="shared" si="157"/>
        <v>4.4117177694647225</v>
      </c>
      <c r="G2085" s="522">
        <f t="shared" si="159"/>
        <v>749.99202080900284</v>
      </c>
    </row>
    <row r="2086" spans="1:7">
      <c r="A2086" s="629">
        <v>7</v>
      </c>
      <c r="B2086" s="629" t="s">
        <v>3581</v>
      </c>
      <c r="C2086" s="630" t="s">
        <v>113</v>
      </c>
      <c r="D2086" s="630">
        <v>10</v>
      </c>
      <c r="E2086" s="631">
        <v>2.6158816800000002</v>
      </c>
      <c r="F2086" s="522">
        <f t="shared" si="157"/>
        <v>3.3976738589909812</v>
      </c>
      <c r="G2086" s="522">
        <f t="shared" si="159"/>
        <v>33.976738589909814</v>
      </c>
    </row>
    <row r="2087" spans="1:7">
      <c r="A2087" s="629">
        <v>8</v>
      </c>
      <c r="B2087" s="629" t="s">
        <v>3582</v>
      </c>
      <c r="C2087" s="630" t="s">
        <v>113</v>
      </c>
      <c r="D2087" s="630">
        <v>25</v>
      </c>
      <c r="E2087" s="631">
        <v>2.10317256</v>
      </c>
      <c r="F2087" s="522">
        <f t="shared" si="157"/>
        <v>2.7317345745007628</v>
      </c>
      <c r="G2087" s="522">
        <f t="shared" si="159"/>
        <v>68.293364362519071</v>
      </c>
    </row>
    <row r="2088" spans="1:7" ht="25.5">
      <c r="A2088" s="629">
        <v>9</v>
      </c>
      <c r="B2088" s="629" t="s">
        <v>3583</v>
      </c>
      <c r="C2088" s="630" t="s">
        <v>113</v>
      </c>
      <c r="D2088" s="630">
        <v>15</v>
      </c>
      <c r="E2088" s="631">
        <v>8.9415331200000008</v>
      </c>
      <c r="F2088" s="522">
        <f t="shared" si="157"/>
        <v>11.613833138326834</v>
      </c>
      <c r="G2088" s="522">
        <f t="shared" si="159"/>
        <v>174.20749707490251</v>
      </c>
    </row>
    <row r="2089" spans="1:7" ht="25.5">
      <c r="A2089" s="629">
        <v>10</v>
      </c>
      <c r="B2089" s="629" t="s">
        <v>3584</v>
      </c>
      <c r="C2089" s="630" t="s">
        <v>113</v>
      </c>
      <c r="D2089" s="630">
        <v>25</v>
      </c>
      <c r="E2089" s="631">
        <v>6.1798953599999997</v>
      </c>
      <c r="F2089" s="522">
        <f t="shared" si="157"/>
        <v>8.0268419923227015</v>
      </c>
      <c r="G2089" s="522">
        <f t="shared" si="159"/>
        <v>200.67104980806755</v>
      </c>
    </row>
    <row r="2090" spans="1:7" ht="25.5">
      <c r="A2090" s="629">
        <v>11</v>
      </c>
      <c r="B2090" s="629" t="s">
        <v>3585</v>
      </c>
      <c r="C2090" s="630" t="s">
        <v>113</v>
      </c>
      <c r="D2090" s="630">
        <v>215</v>
      </c>
      <c r="E2090" s="631">
        <v>5.1157020000000006</v>
      </c>
      <c r="F2090" s="522">
        <f t="shared" si="157"/>
        <v>6.6445998260089052</v>
      </c>
      <c r="G2090" s="522">
        <f t="shared" si="159"/>
        <v>1428.5889625919147</v>
      </c>
    </row>
    <row r="2091" spans="1:7" ht="25.5">
      <c r="A2091" s="629">
        <v>12</v>
      </c>
      <c r="B2091" s="629" t="s">
        <v>3586</v>
      </c>
      <c r="C2091" s="630" t="s">
        <v>113</v>
      </c>
      <c r="D2091" s="630">
        <v>300</v>
      </c>
      <c r="E2091" s="631">
        <v>3.2442739679999999</v>
      </c>
      <c r="F2091" s="522">
        <f t="shared" si="157"/>
        <v>4.2138698155791747</v>
      </c>
      <c r="G2091" s="522">
        <f t="shared" si="159"/>
        <v>1264.1609446737525</v>
      </c>
    </row>
    <row r="2092" spans="1:7" ht="25.5">
      <c r="A2092" s="629">
        <v>13</v>
      </c>
      <c r="B2092" s="629" t="s">
        <v>3587</v>
      </c>
      <c r="C2092" s="630" t="s">
        <v>113</v>
      </c>
      <c r="D2092" s="630">
        <v>110</v>
      </c>
      <c r="E2092" s="631">
        <v>3.2536746000000001</v>
      </c>
      <c r="F2092" s="522">
        <f t="shared" si="157"/>
        <v>4.2260799556052309</v>
      </c>
      <c r="G2092" s="522">
        <f t="shared" si="159"/>
        <v>464.86879511657537</v>
      </c>
    </row>
    <row r="2093" spans="1:7" ht="25.5">
      <c r="A2093" s="629">
        <v>14</v>
      </c>
      <c r="B2093" s="629" t="s">
        <v>3588</v>
      </c>
      <c r="C2093" s="630" t="s">
        <v>113</v>
      </c>
      <c r="D2093" s="630">
        <v>290</v>
      </c>
      <c r="E2093" s="631">
        <v>3.6723801840000005</v>
      </c>
      <c r="F2093" s="522">
        <f t="shared" si="157"/>
        <v>4.7699214558715406</v>
      </c>
      <c r="G2093" s="522">
        <f t="shared" si="159"/>
        <v>1383.2772222027468</v>
      </c>
    </row>
    <row r="2094" spans="1:7" ht="25.5">
      <c r="A2094" s="629">
        <v>15</v>
      </c>
      <c r="B2094" s="629" t="s">
        <v>3589</v>
      </c>
      <c r="C2094" s="630" t="s">
        <v>113</v>
      </c>
      <c r="D2094" s="630">
        <v>10</v>
      </c>
      <c r="E2094" s="631">
        <v>0.88644180000000006</v>
      </c>
      <c r="F2094" s="522">
        <f t="shared" si="157"/>
        <v>1.151367110525011</v>
      </c>
      <c r="G2094" s="522">
        <f t="shared" si="159"/>
        <v>11.51367110525011</v>
      </c>
    </row>
    <row r="2095" spans="1:7" ht="25.5">
      <c r="A2095" s="629">
        <v>16</v>
      </c>
      <c r="B2095" s="629" t="s">
        <v>3590</v>
      </c>
      <c r="C2095" s="630" t="s">
        <v>113</v>
      </c>
      <c r="D2095" s="630">
        <v>11</v>
      </c>
      <c r="E2095" s="631">
        <v>0.88644180000000006</v>
      </c>
      <c r="F2095" s="522">
        <f t="shared" si="157"/>
        <v>1.151367110525011</v>
      </c>
      <c r="G2095" s="522">
        <f t="shared" si="159"/>
        <v>12.66503821577512</v>
      </c>
    </row>
    <row r="2096" spans="1:7" ht="25.5">
      <c r="A2096" s="629">
        <v>17</v>
      </c>
      <c r="B2096" s="629" t="s">
        <v>3591</v>
      </c>
      <c r="C2096" s="630" t="s">
        <v>113</v>
      </c>
      <c r="D2096" s="630">
        <v>12</v>
      </c>
      <c r="E2096" s="631">
        <v>0.88644180000000006</v>
      </c>
      <c r="F2096" s="522">
        <f t="shared" si="157"/>
        <v>1.151367110525011</v>
      </c>
      <c r="G2096" s="522">
        <f t="shared" si="159"/>
        <v>13.816405326300131</v>
      </c>
    </row>
    <row r="2097" spans="1:7" ht="25.5">
      <c r="A2097" s="629">
        <v>18</v>
      </c>
      <c r="B2097" s="629" t="s">
        <v>3592</v>
      </c>
      <c r="C2097" s="630" t="s">
        <v>113</v>
      </c>
      <c r="D2097" s="630">
        <v>13</v>
      </c>
      <c r="E2097" s="631">
        <v>0.88644180000000006</v>
      </c>
      <c r="F2097" s="522">
        <f t="shared" si="157"/>
        <v>1.151367110525011</v>
      </c>
      <c r="G2097" s="522">
        <f t="shared" si="159"/>
        <v>14.967772436825143</v>
      </c>
    </row>
    <row r="2098" spans="1:7" ht="25.5">
      <c r="A2098" s="629">
        <v>19</v>
      </c>
      <c r="B2098" s="629" t="s">
        <v>3593</v>
      </c>
      <c r="C2098" s="630" t="s">
        <v>113</v>
      </c>
      <c r="D2098" s="630">
        <v>14</v>
      </c>
      <c r="E2098" s="631">
        <v>0.88644180000000006</v>
      </c>
      <c r="F2098" s="522">
        <f t="shared" si="157"/>
        <v>1.151367110525011</v>
      </c>
      <c r="G2098" s="522">
        <f t="shared" si="159"/>
        <v>16.119139547350152</v>
      </c>
    </row>
    <row r="2099" spans="1:7" ht="25.5">
      <c r="A2099" s="629">
        <v>20</v>
      </c>
      <c r="B2099" s="629" t="s">
        <v>3594</v>
      </c>
      <c r="C2099" s="630" t="s">
        <v>113</v>
      </c>
      <c r="D2099" s="630">
        <v>15</v>
      </c>
      <c r="E2099" s="631">
        <v>0.88644180000000006</v>
      </c>
      <c r="F2099" s="522">
        <f t="shared" si="157"/>
        <v>1.151367110525011</v>
      </c>
      <c r="G2099" s="522">
        <f t="shared" si="159"/>
        <v>17.270506657875163</v>
      </c>
    </row>
    <row r="2100" spans="1:7" ht="25.5">
      <c r="A2100" s="629">
        <v>21</v>
      </c>
      <c r="B2100" s="629" t="s">
        <v>3595</v>
      </c>
      <c r="C2100" s="630" t="s">
        <v>113</v>
      </c>
      <c r="D2100" s="630">
        <v>16</v>
      </c>
      <c r="E2100" s="631">
        <v>0.88644180000000006</v>
      </c>
      <c r="F2100" s="522">
        <f t="shared" si="157"/>
        <v>1.151367110525011</v>
      </c>
      <c r="G2100" s="522">
        <f t="shared" si="159"/>
        <v>18.421873768400175</v>
      </c>
    </row>
    <row r="2101" spans="1:7" ht="25.5">
      <c r="A2101" s="629">
        <v>22</v>
      </c>
      <c r="B2101" s="629" t="s">
        <v>3596</v>
      </c>
      <c r="C2101" s="630" t="s">
        <v>113</v>
      </c>
      <c r="D2101" s="630">
        <v>17</v>
      </c>
      <c r="E2101" s="631">
        <v>0.88644180000000006</v>
      </c>
      <c r="F2101" s="522">
        <f t="shared" si="157"/>
        <v>1.151367110525011</v>
      </c>
      <c r="G2101" s="522">
        <f t="shared" si="159"/>
        <v>19.573240878925187</v>
      </c>
    </row>
    <row r="2102" spans="1:7" ht="25.5">
      <c r="A2102" s="629">
        <v>23</v>
      </c>
      <c r="B2102" s="629" t="s">
        <v>3597</v>
      </c>
      <c r="C2102" s="630" t="s">
        <v>113</v>
      </c>
      <c r="D2102" s="630">
        <v>18</v>
      </c>
      <c r="E2102" s="631">
        <v>0.88644180000000006</v>
      </c>
      <c r="F2102" s="522">
        <f t="shared" si="157"/>
        <v>1.151367110525011</v>
      </c>
      <c r="G2102" s="522">
        <f t="shared" si="159"/>
        <v>20.724607989450199</v>
      </c>
    </row>
    <row r="2103" spans="1:7" ht="25.5">
      <c r="A2103" s="629">
        <v>24</v>
      </c>
      <c r="B2103" s="629" t="s">
        <v>3598</v>
      </c>
      <c r="C2103" s="630" t="s">
        <v>113</v>
      </c>
      <c r="D2103" s="630">
        <v>19</v>
      </c>
      <c r="E2103" s="631">
        <v>0.88644180000000006</v>
      </c>
      <c r="F2103" s="522">
        <f t="shared" si="157"/>
        <v>1.151367110525011</v>
      </c>
      <c r="G2103" s="522">
        <f t="shared" si="159"/>
        <v>21.875975099975207</v>
      </c>
    </row>
    <row r="2104" spans="1:7" ht="25.5">
      <c r="A2104" s="629">
        <v>25</v>
      </c>
      <c r="B2104" s="629" t="s">
        <v>3599</v>
      </c>
      <c r="C2104" s="630" t="s">
        <v>113</v>
      </c>
      <c r="D2104" s="630">
        <v>20</v>
      </c>
      <c r="E2104" s="631">
        <v>0.88644180000000006</v>
      </c>
      <c r="F2104" s="522">
        <f t="shared" si="157"/>
        <v>1.151367110525011</v>
      </c>
      <c r="G2104" s="522">
        <f t="shared" si="159"/>
        <v>23.027342210500219</v>
      </c>
    </row>
    <row r="2105" spans="1:7">
      <c r="A2105" s="629">
        <v>26</v>
      </c>
      <c r="B2105" s="629" t="s">
        <v>3600</v>
      </c>
      <c r="C2105" s="630" t="s">
        <v>107</v>
      </c>
      <c r="D2105" s="630">
        <v>58</v>
      </c>
      <c r="E2105" s="631">
        <v>4.2816684480000005</v>
      </c>
      <c r="F2105" s="522">
        <f t="shared" si="157"/>
        <v>5.5613038884220813</v>
      </c>
      <c r="G2105" s="522">
        <f t="shared" si="159"/>
        <v>322.55562552848073</v>
      </c>
    </row>
    <row r="2106" spans="1:7">
      <c r="A2106" s="629">
        <v>27</v>
      </c>
      <c r="B2106" s="629" t="s">
        <v>3601</v>
      </c>
      <c r="C2106" s="630" t="s">
        <v>107</v>
      </c>
      <c r="D2106" s="630">
        <v>58</v>
      </c>
      <c r="E2106" s="631">
        <v>4.2816684480000005</v>
      </c>
      <c r="F2106" s="522">
        <f t="shared" si="157"/>
        <v>5.5613038884220813</v>
      </c>
      <c r="G2106" s="522">
        <f t="shared" si="159"/>
        <v>322.55562552848073</v>
      </c>
    </row>
    <row r="2107" spans="1:7">
      <c r="A2107" s="629">
        <v>28</v>
      </c>
      <c r="B2107" s="629" t="s">
        <v>3602</v>
      </c>
      <c r="C2107" s="630" t="s">
        <v>107</v>
      </c>
      <c r="D2107" s="630">
        <v>58</v>
      </c>
      <c r="E2107" s="631">
        <v>4.2816684480000005</v>
      </c>
      <c r="F2107" s="522">
        <f t="shared" si="157"/>
        <v>5.5613038884220813</v>
      </c>
      <c r="G2107" s="522">
        <f t="shared" si="159"/>
        <v>322.55562552848073</v>
      </c>
    </row>
    <row r="2108" spans="1:7">
      <c r="A2108" s="629">
        <v>29</v>
      </c>
      <c r="B2108" s="629" t="s">
        <v>3603</v>
      </c>
      <c r="C2108" s="630" t="s">
        <v>107</v>
      </c>
      <c r="D2108" s="630">
        <v>12</v>
      </c>
      <c r="E2108" s="631">
        <v>4.2816684480000005</v>
      </c>
      <c r="F2108" s="522">
        <f t="shared" si="157"/>
        <v>5.5613038884220813</v>
      </c>
      <c r="G2108" s="522">
        <f t="shared" si="159"/>
        <v>66.735646661064976</v>
      </c>
    </row>
    <row r="2109" spans="1:7">
      <c r="A2109" s="629">
        <v>30</v>
      </c>
      <c r="B2109" s="629" t="s">
        <v>3604</v>
      </c>
      <c r="C2109" s="630" t="s">
        <v>107</v>
      </c>
      <c r="D2109" s="630">
        <v>2</v>
      </c>
      <c r="E2109" s="631">
        <v>12.303627048000003</v>
      </c>
      <c r="F2109" s="522">
        <f t="shared" si="157"/>
        <v>15.98073502765002</v>
      </c>
      <c r="G2109" s="522">
        <f t="shared" si="159"/>
        <v>31.96147005530004</v>
      </c>
    </row>
    <row r="2110" spans="1:7">
      <c r="A2110" s="629">
        <v>31</v>
      </c>
      <c r="B2110" s="629" t="s">
        <v>3605</v>
      </c>
      <c r="C2110" s="630" t="s">
        <v>107</v>
      </c>
      <c r="D2110" s="630">
        <v>12</v>
      </c>
      <c r="E2110" s="631">
        <v>6.7313940959999998</v>
      </c>
      <c r="F2110" s="522">
        <f t="shared" si="157"/>
        <v>8.743163702475039</v>
      </c>
      <c r="G2110" s="522">
        <f t="shared" si="159"/>
        <v>104.91796442970048</v>
      </c>
    </row>
    <row r="2111" spans="1:7">
      <c r="A2111" s="629">
        <v>32</v>
      </c>
      <c r="B2111" s="629" t="s">
        <v>3606</v>
      </c>
      <c r="C2111" s="630" t="s">
        <v>107</v>
      </c>
      <c r="D2111" s="630">
        <v>8</v>
      </c>
      <c r="E2111" s="631">
        <v>6.9733913279999999</v>
      </c>
      <c r="F2111" s="522">
        <f t="shared" si="157"/>
        <v>9.0574851319957261</v>
      </c>
      <c r="G2111" s="522">
        <f t="shared" si="159"/>
        <v>72.459881055965809</v>
      </c>
    </row>
    <row r="2112" spans="1:7">
      <c r="A2112" s="629">
        <v>33</v>
      </c>
      <c r="B2112" s="629" t="s">
        <v>3607</v>
      </c>
      <c r="C2112" s="630" t="s">
        <v>107</v>
      </c>
      <c r="D2112" s="630">
        <v>2</v>
      </c>
      <c r="E2112" s="631">
        <v>7.2751905600000004</v>
      </c>
      <c r="F2112" s="522">
        <f t="shared" si="157"/>
        <v>9.4494812108206503</v>
      </c>
      <c r="G2112" s="522">
        <f t="shared" si="159"/>
        <v>18.898962421641301</v>
      </c>
    </row>
    <row r="2113" spans="1:7">
      <c r="A2113" s="629">
        <v>34</v>
      </c>
      <c r="B2113" s="629" t="s">
        <v>3608</v>
      </c>
      <c r="C2113" s="630" t="s">
        <v>107</v>
      </c>
      <c r="D2113" s="630">
        <v>5</v>
      </c>
      <c r="E2113" s="631">
        <v>8.0733854400000009</v>
      </c>
      <c r="F2113" s="522">
        <f t="shared" si="157"/>
        <v>10.486227596902014</v>
      </c>
      <c r="G2113" s="522">
        <f t="shared" si="159"/>
        <v>52.431137984510066</v>
      </c>
    </row>
    <row r="2114" spans="1:7">
      <c r="A2114" s="629">
        <v>35</v>
      </c>
      <c r="B2114" s="629" t="s">
        <v>3609</v>
      </c>
      <c r="C2114" s="630" t="s">
        <v>107</v>
      </c>
      <c r="D2114" s="630">
        <v>10</v>
      </c>
      <c r="E2114" s="631">
        <v>9.2619384</v>
      </c>
      <c r="F2114" s="522">
        <f t="shared" si="157"/>
        <v>12.029995938220246</v>
      </c>
      <c r="G2114" s="522">
        <f t="shared" si="159"/>
        <v>120.29995938220246</v>
      </c>
    </row>
    <row r="2115" spans="1:7">
      <c r="A2115" s="629">
        <v>36</v>
      </c>
      <c r="B2115" s="629" t="s">
        <v>3610</v>
      </c>
      <c r="C2115" s="630" t="s">
        <v>107</v>
      </c>
      <c r="D2115" s="630">
        <v>9</v>
      </c>
      <c r="E2115" s="631">
        <v>12.7576824</v>
      </c>
      <c r="F2115" s="522">
        <f t="shared" si="157"/>
        <v>16.570491059744462</v>
      </c>
      <c r="G2115" s="522">
        <f t="shared" si="159"/>
        <v>149.13441953770015</v>
      </c>
    </row>
    <row r="2116" spans="1:7">
      <c r="A2116" s="629">
        <v>37</v>
      </c>
      <c r="B2116" s="629" t="s">
        <v>3611</v>
      </c>
      <c r="C2116" s="630" t="s">
        <v>107</v>
      </c>
      <c r="D2116" s="630">
        <v>2</v>
      </c>
      <c r="E2116" s="631">
        <v>11.623105200000001</v>
      </c>
      <c r="F2116" s="522">
        <f t="shared" si="157"/>
        <v>15.096829875861259</v>
      </c>
      <c r="G2116" s="522">
        <f t="shared" si="159"/>
        <v>30.193659751722517</v>
      </c>
    </row>
    <row r="2117" spans="1:7">
      <c r="A2117" s="629">
        <v>38</v>
      </c>
      <c r="B2117" s="629" t="s">
        <v>3612</v>
      </c>
      <c r="C2117" s="630" t="s">
        <v>107</v>
      </c>
      <c r="D2117" s="630">
        <v>1</v>
      </c>
      <c r="E2117" s="631">
        <v>6.9733913279999999</v>
      </c>
      <c r="F2117" s="522">
        <f t="shared" si="157"/>
        <v>9.0574851319957261</v>
      </c>
      <c r="G2117" s="522">
        <f t="shared" si="159"/>
        <v>9.0574851319957261</v>
      </c>
    </row>
    <row r="2118" spans="1:7">
      <c r="A2118" s="629">
        <v>39</v>
      </c>
      <c r="B2118" s="629" t="s">
        <v>3613</v>
      </c>
      <c r="C2118" s="630" t="s">
        <v>107</v>
      </c>
      <c r="D2118" s="630">
        <v>2</v>
      </c>
      <c r="E2118" s="631">
        <v>96.922551600000006</v>
      </c>
      <c r="F2118" s="522">
        <f t="shared" si="157"/>
        <v>125.88918773957104</v>
      </c>
      <c r="G2118" s="522">
        <f t="shared" si="159"/>
        <v>251.77837547914208</v>
      </c>
    </row>
    <row r="2119" spans="1:7">
      <c r="A2119" s="629">
        <v>40</v>
      </c>
      <c r="B2119" s="629" t="s">
        <v>3614</v>
      </c>
      <c r="C2119" s="630" t="s">
        <v>107</v>
      </c>
      <c r="D2119" s="630">
        <v>1</v>
      </c>
      <c r="E2119" s="631">
        <v>126.41965320000001</v>
      </c>
      <c r="F2119" s="522">
        <f t="shared" si="157"/>
        <v>164.20190340579379</v>
      </c>
      <c r="G2119" s="522">
        <f t="shared" si="159"/>
        <v>164.20190340579379</v>
      </c>
    </row>
    <row r="2120" spans="1:7">
      <c r="A2120" s="629">
        <v>41</v>
      </c>
      <c r="B2120" s="629" t="s">
        <v>3615</v>
      </c>
      <c r="C2120" s="630" t="s">
        <v>107</v>
      </c>
      <c r="D2120" s="630">
        <v>2</v>
      </c>
      <c r="E2120" s="631">
        <v>79.403269200000011</v>
      </c>
      <c r="F2120" s="522">
        <f t="shared" si="157"/>
        <v>103.13402710143363</v>
      </c>
      <c r="G2120" s="522">
        <f t="shared" si="159"/>
        <v>206.26805420286726</v>
      </c>
    </row>
    <row r="2121" spans="1:7">
      <c r="A2121" s="629">
        <v>42</v>
      </c>
      <c r="B2121" s="629" t="s">
        <v>3615</v>
      </c>
      <c r="C2121" s="630" t="s">
        <v>107</v>
      </c>
      <c r="D2121" s="630">
        <v>2</v>
      </c>
      <c r="E2121" s="631">
        <v>79.403269200000011</v>
      </c>
      <c r="F2121" s="522">
        <f t="shared" si="157"/>
        <v>103.13402710143363</v>
      </c>
      <c r="G2121" s="522">
        <f t="shared" si="159"/>
        <v>206.26805420286726</v>
      </c>
    </row>
    <row r="2122" spans="1:7">
      <c r="A2122" s="629">
        <v>43</v>
      </c>
      <c r="B2122" s="629" t="s">
        <v>3616</v>
      </c>
      <c r="C2122" s="630" t="s">
        <v>107</v>
      </c>
      <c r="D2122" s="630">
        <v>2</v>
      </c>
      <c r="E2122" s="631">
        <v>79.403269200000011</v>
      </c>
      <c r="F2122" s="522">
        <f t="shared" si="157"/>
        <v>103.13402710143363</v>
      </c>
      <c r="G2122" s="522">
        <f t="shared" si="159"/>
        <v>206.26805420286726</v>
      </c>
    </row>
    <row r="2123" spans="1:7">
      <c r="A2123" s="629">
        <v>44</v>
      </c>
      <c r="B2123" s="629" t="s">
        <v>3617</v>
      </c>
      <c r="C2123" s="630" t="s">
        <v>107</v>
      </c>
      <c r="D2123" s="630">
        <v>2</v>
      </c>
      <c r="E2123" s="631">
        <v>61.924549200000001</v>
      </c>
      <c r="F2123" s="522">
        <f t="shared" si="157"/>
        <v>80.431551493812549</v>
      </c>
      <c r="G2123" s="522">
        <f t="shared" si="159"/>
        <v>160.8631029876251</v>
      </c>
    </row>
    <row r="2124" spans="1:7">
      <c r="A2124" s="629">
        <v>45</v>
      </c>
      <c r="B2124" s="629" t="s">
        <v>3618</v>
      </c>
      <c r="C2124" s="630" t="s">
        <v>107</v>
      </c>
      <c r="D2124" s="630">
        <v>2</v>
      </c>
      <c r="E2124" s="631">
        <v>56.098309200000003</v>
      </c>
      <c r="F2124" s="522">
        <f t="shared" si="157"/>
        <v>72.864059624605517</v>
      </c>
      <c r="G2124" s="522">
        <f t="shared" si="159"/>
        <v>145.72811924921103</v>
      </c>
    </row>
    <row r="2125" spans="1:7">
      <c r="A2125" s="629">
        <v>46</v>
      </c>
      <c r="B2125" s="629" t="s">
        <v>3619</v>
      </c>
      <c r="C2125" s="630" t="s">
        <v>107</v>
      </c>
      <c r="D2125" s="630">
        <v>6</v>
      </c>
      <c r="E2125" s="631">
        <v>6.9733913279999999</v>
      </c>
      <c r="F2125" s="522">
        <f t="shared" si="157"/>
        <v>9.0574851319957261</v>
      </c>
      <c r="G2125" s="522">
        <f t="shared" si="159"/>
        <v>54.344910791974357</v>
      </c>
    </row>
    <row r="2126" spans="1:7">
      <c r="A2126" s="629">
        <v>47</v>
      </c>
      <c r="B2126" s="629" t="s">
        <v>3620</v>
      </c>
      <c r="C2126" s="630" t="s">
        <v>107</v>
      </c>
      <c r="D2126" s="630">
        <v>4</v>
      </c>
      <c r="E2126" s="631">
        <v>4.2816684480000005</v>
      </c>
      <c r="F2126" s="522">
        <f t="shared" si="157"/>
        <v>5.5613038884220813</v>
      </c>
      <c r="G2126" s="522">
        <f t="shared" si="159"/>
        <v>22.245215553688325</v>
      </c>
    </row>
    <row r="2127" spans="1:7">
      <c r="A2127" s="629">
        <v>48</v>
      </c>
      <c r="B2127" s="629" t="s">
        <v>3621</v>
      </c>
      <c r="C2127" s="630" t="s">
        <v>107</v>
      </c>
      <c r="D2127" s="630">
        <v>1</v>
      </c>
      <c r="E2127" s="631">
        <v>4.1348472000000003</v>
      </c>
      <c r="F2127" s="522">
        <f t="shared" si="157"/>
        <v>5.3706030933180635</v>
      </c>
      <c r="G2127" s="522">
        <f t="shared" si="159"/>
        <v>5.3706030933180635</v>
      </c>
    </row>
    <row r="2128" spans="1:7">
      <c r="A2128" s="629">
        <v>49</v>
      </c>
      <c r="B2128" s="629" t="s">
        <v>3622</v>
      </c>
      <c r="C2128" s="630" t="s">
        <v>107</v>
      </c>
      <c r="D2128" s="630">
        <v>1</v>
      </c>
      <c r="E2128" s="631">
        <v>6.3488184000000008</v>
      </c>
      <c r="F2128" s="522">
        <f t="shared" si="157"/>
        <v>8.2462500036167334</v>
      </c>
      <c r="G2128" s="522">
        <f t="shared" si="159"/>
        <v>8.2462500036167334</v>
      </c>
    </row>
    <row r="2129" spans="1:7">
      <c r="A2129" s="629">
        <v>50</v>
      </c>
      <c r="B2129" s="629" t="s">
        <v>3623</v>
      </c>
      <c r="C2129" s="630" t="s">
        <v>107</v>
      </c>
      <c r="D2129" s="630">
        <v>1</v>
      </c>
      <c r="E2129" s="631">
        <v>33.991182000000002</v>
      </c>
      <c r="F2129" s="522">
        <f t="shared" si="157"/>
        <v>44.14991373677298</v>
      </c>
      <c r="G2129" s="522">
        <f t="shared" si="159"/>
        <v>44.14991373677298</v>
      </c>
    </row>
    <row r="2130" spans="1:7">
      <c r="A2130" s="629">
        <v>51</v>
      </c>
      <c r="B2130" s="629" t="s">
        <v>3624</v>
      </c>
      <c r="C2130" s="630" t="s">
        <v>107</v>
      </c>
      <c r="D2130" s="630">
        <v>116</v>
      </c>
      <c r="E2130" s="631">
        <v>5.8262400000000006E-2</v>
      </c>
      <c r="F2130" s="522">
        <f t="shared" si="157"/>
        <v>7.5674918692070256E-2</v>
      </c>
      <c r="G2130" s="522">
        <f t="shared" si="159"/>
        <v>8.7782905682801502</v>
      </c>
    </row>
    <row r="2131" spans="1:7" ht="25.5">
      <c r="A2131" s="629">
        <v>52</v>
      </c>
      <c r="B2131" s="629" t="s">
        <v>3625</v>
      </c>
      <c r="C2131" s="630" t="s">
        <v>107</v>
      </c>
      <c r="D2131" s="630">
        <v>550</v>
      </c>
      <c r="E2131" s="631">
        <v>0.29131200000000002</v>
      </c>
      <c r="F2131" s="522">
        <f t="shared" si="157"/>
        <v>0.37837459346035129</v>
      </c>
      <c r="G2131" s="522">
        <f t="shared" si="159"/>
        <v>208.1060264031932</v>
      </c>
    </row>
    <row r="2132" spans="1:7">
      <c r="A2132" s="629">
        <v>53</v>
      </c>
      <c r="B2132" s="629" t="s">
        <v>3626</v>
      </c>
      <c r="C2132" s="630" t="s">
        <v>3356</v>
      </c>
      <c r="D2132" s="630">
        <v>56</v>
      </c>
      <c r="E2132" s="631">
        <v>1.4604238200000002</v>
      </c>
      <c r="F2132" s="522">
        <f t="shared" si="157"/>
        <v>1.8968915429927817</v>
      </c>
      <c r="G2132" s="522">
        <f t="shared" si="159"/>
        <v>106.22592640759578</v>
      </c>
    </row>
    <row r="2133" spans="1:7">
      <c r="A2133" s="629">
        <v>54</v>
      </c>
      <c r="B2133" s="629" t="s">
        <v>3627</v>
      </c>
      <c r="C2133" s="630" t="s">
        <v>113</v>
      </c>
      <c r="D2133" s="630">
        <v>1175</v>
      </c>
      <c r="E2133" s="631">
        <v>7.3370100000000008E-2</v>
      </c>
      <c r="F2133" s="522">
        <f t="shared" si="157"/>
        <v>9.5297762397859753E-2</v>
      </c>
      <c r="G2133" s="522">
        <f t="shared" si="159"/>
        <v>111.97487081748521</v>
      </c>
    </row>
    <row r="2134" spans="1:7">
      <c r="A2134" s="629">
        <v>55</v>
      </c>
      <c r="B2134" s="629" t="s">
        <v>2940</v>
      </c>
      <c r="C2134" s="630" t="s">
        <v>113</v>
      </c>
      <c r="D2134" s="630">
        <v>1175</v>
      </c>
      <c r="E2134" s="631">
        <v>9.4539834000000003E-2</v>
      </c>
      <c r="F2134" s="522">
        <f t="shared" si="157"/>
        <v>0.12279436224926915</v>
      </c>
      <c r="G2134" s="522">
        <f t="shared" si="159"/>
        <v>144.28337564289126</v>
      </c>
    </row>
    <row r="2135" spans="1:7">
      <c r="A2135" s="629">
        <v>56</v>
      </c>
      <c r="B2135" s="629" t="s">
        <v>3628</v>
      </c>
      <c r="C2135" s="630" t="s">
        <v>107</v>
      </c>
      <c r="D2135" s="630">
        <v>14</v>
      </c>
      <c r="E2135" s="631">
        <v>9.3180645999999996</v>
      </c>
      <c r="F2135" s="522">
        <f t="shared" si="157"/>
        <v>12.102896224193614</v>
      </c>
      <c r="G2135" s="522">
        <f t="shared" si="159"/>
        <v>169.4405471387106</v>
      </c>
    </row>
    <row r="2136" spans="1:7">
      <c r="A2136" s="629">
        <v>57</v>
      </c>
      <c r="B2136" s="629" t="s">
        <v>3629</v>
      </c>
      <c r="C2136" s="630" t="s">
        <v>107</v>
      </c>
      <c r="D2136" s="630">
        <v>12</v>
      </c>
      <c r="E2136" s="631">
        <v>1.9703460800000006</v>
      </c>
      <c r="F2136" s="522">
        <f t="shared" si="157"/>
        <v>2.5592110760840505</v>
      </c>
      <c r="G2136" s="522">
        <f t="shared" si="159"/>
        <v>30.710532913008606</v>
      </c>
    </row>
    <row r="2137" spans="1:7">
      <c r="A2137" s="629"/>
      <c r="B2137" s="636" t="s">
        <v>3630</v>
      </c>
      <c r="C2137" s="637"/>
      <c r="D2137" s="637"/>
      <c r="E2137" s="637"/>
      <c r="F2137" s="522">
        <f t="shared" si="157"/>
        <v>0</v>
      </c>
      <c r="G2137" s="522">
        <f t="shared" si="159"/>
        <v>0</v>
      </c>
    </row>
    <row r="2138" spans="1:7" ht="25.5">
      <c r="A2138" s="629">
        <v>58</v>
      </c>
      <c r="B2138" s="629" t="s">
        <v>3631</v>
      </c>
      <c r="C2138" s="630" t="s">
        <v>3632</v>
      </c>
      <c r="D2138" s="630">
        <v>1</v>
      </c>
      <c r="E2138" s="632">
        <v>375.9116626</v>
      </c>
      <c r="F2138" s="522">
        <f t="shared" si="157"/>
        <v>488.25802752128209</v>
      </c>
      <c r="G2138" s="522">
        <f t="shared" si="159"/>
        <v>488.25802752128209</v>
      </c>
    </row>
    <row r="2139" spans="1:7" ht="25.5">
      <c r="A2139" s="629">
        <v>59</v>
      </c>
      <c r="B2139" s="629" t="s">
        <v>3633</v>
      </c>
      <c r="C2139" s="630" t="s">
        <v>3632</v>
      </c>
      <c r="D2139" s="630">
        <v>1</v>
      </c>
      <c r="E2139" s="632">
        <v>36.423982599999988</v>
      </c>
      <c r="F2139" s="522">
        <f t="shared" si="157"/>
        <v>47.309790219702258</v>
      </c>
      <c r="G2139" s="522">
        <f t="shared" si="159"/>
        <v>47.309790219702258</v>
      </c>
    </row>
    <row r="2140" spans="1:7">
      <c r="A2140" s="629">
        <v>60</v>
      </c>
      <c r="B2140" s="629" t="s">
        <v>3634</v>
      </c>
      <c r="C2140" s="630" t="s">
        <v>107</v>
      </c>
      <c r="D2140" s="630">
        <v>1</v>
      </c>
      <c r="E2140" s="632">
        <v>312.90942259999974</v>
      </c>
      <c r="F2140" s="522">
        <f t="shared" si="157"/>
        <v>406.42670252577358</v>
      </c>
      <c r="G2140" s="522">
        <f t="shared" si="159"/>
        <v>406.42670252577358</v>
      </c>
    </row>
    <row r="2141" spans="1:7">
      <c r="A2141" s="629">
        <v>61</v>
      </c>
      <c r="B2141" s="629" t="s">
        <v>3635</v>
      </c>
      <c r="C2141" s="630" t="s">
        <v>107</v>
      </c>
      <c r="D2141" s="630">
        <v>1</v>
      </c>
      <c r="E2141" s="632">
        <v>13.923182600000004</v>
      </c>
      <c r="F2141" s="522">
        <f t="shared" si="157"/>
        <v>18.084317007020783</v>
      </c>
      <c r="G2141" s="522">
        <f t="shared" si="159"/>
        <v>18.084317007020783</v>
      </c>
    </row>
    <row r="2142" spans="1:7">
      <c r="A2142" s="629">
        <v>62</v>
      </c>
      <c r="B2142" s="629" t="s">
        <v>3633</v>
      </c>
      <c r="C2142" s="630" t="s">
        <v>107</v>
      </c>
      <c r="D2142" s="630">
        <v>1</v>
      </c>
      <c r="E2142" s="632">
        <v>32.033582599999988</v>
      </c>
      <c r="F2142" s="522">
        <f t="shared" si="157"/>
        <v>41.607258861130255</v>
      </c>
      <c r="G2142" s="522">
        <f t="shared" si="159"/>
        <v>41.607258861130255</v>
      </c>
    </row>
    <row r="2143" spans="1:7">
      <c r="A2143" s="629">
        <v>63</v>
      </c>
      <c r="B2143" s="629" t="s">
        <v>2775</v>
      </c>
      <c r="C2143" s="630" t="s">
        <v>107</v>
      </c>
      <c r="D2143" s="630">
        <v>1</v>
      </c>
      <c r="E2143" s="632">
        <v>143.23829420000004</v>
      </c>
      <c r="F2143" s="522">
        <f t="shared" si="157"/>
        <v>186.04702633560996</v>
      </c>
      <c r="G2143" s="522">
        <f t="shared" si="159"/>
        <v>186.04702633560996</v>
      </c>
    </row>
    <row r="2144" spans="1:7">
      <c r="A2144" s="629">
        <v>64</v>
      </c>
      <c r="B2144" s="629" t="s">
        <v>3636</v>
      </c>
      <c r="C2144" s="630" t="s">
        <v>107</v>
      </c>
      <c r="D2144" s="630">
        <v>1</v>
      </c>
      <c r="E2144" s="632">
        <v>9.8445624000000009</v>
      </c>
      <c r="F2144" s="522">
        <f t="shared" ref="F2144:F2207" si="160">E2144*$H$3</f>
        <v>12.78674512514095</v>
      </c>
      <c r="G2144" s="522">
        <f t="shared" si="159"/>
        <v>12.78674512514095</v>
      </c>
    </row>
    <row r="2145" spans="1:7">
      <c r="A2145" s="629">
        <v>65</v>
      </c>
      <c r="B2145" s="629" t="s">
        <v>3637</v>
      </c>
      <c r="C2145" s="630" t="s">
        <v>107</v>
      </c>
      <c r="D2145" s="630">
        <v>1</v>
      </c>
      <c r="E2145" s="632">
        <v>87.393600000000006</v>
      </c>
      <c r="F2145" s="522">
        <f t="shared" si="160"/>
        <v>113.51237803810538</v>
      </c>
      <c r="G2145" s="522">
        <f t="shared" ref="G2145:G2208" si="161">F2145*D2145</f>
        <v>113.51237803810538</v>
      </c>
    </row>
    <row r="2146" spans="1:7">
      <c r="A2146" s="629">
        <v>66</v>
      </c>
      <c r="B2146" s="629" t="s">
        <v>3638</v>
      </c>
      <c r="C2146" s="630" t="s">
        <v>107</v>
      </c>
      <c r="D2146" s="630">
        <v>1</v>
      </c>
      <c r="E2146" s="632">
        <v>5.8262400000000003</v>
      </c>
      <c r="F2146" s="522">
        <f t="shared" si="160"/>
        <v>7.5674918692070259</v>
      </c>
      <c r="G2146" s="522">
        <f t="shared" si="161"/>
        <v>7.5674918692070259</v>
      </c>
    </row>
    <row r="2147" spans="1:7" ht="25.5">
      <c r="A2147" s="629">
        <v>67</v>
      </c>
      <c r="B2147" s="629" t="s">
        <v>3639</v>
      </c>
      <c r="C2147" s="630" t="s">
        <v>3632</v>
      </c>
      <c r="D2147" s="630">
        <v>1</v>
      </c>
      <c r="E2147" s="632">
        <v>142.89118260000009</v>
      </c>
      <c r="F2147" s="522">
        <f t="shared" si="160"/>
        <v>185.59617566507336</v>
      </c>
      <c r="G2147" s="522">
        <f t="shared" si="161"/>
        <v>185.59617566507336</v>
      </c>
    </row>
    <row r="2148" spans="1:7" ht="25.5">
      <c r="A2148" s="629">
        <v>68</v>
      </c>
      <c r="B2148" s="629" t="s">
        <v>3640</v>
      </c>
      <c r="C2148" s="630" t="s">
        <v>3632</v>
      </c>
      <c r="D2148" s="630">
        <v>1</v>
      </c>
      <c r="E2148" s="632">
        <v>31.484782599999988</v>
      </c>
      <c r="F2148" s="522">
        <f t="shared" si="160"/>
        <v>40.894442441308755</v>
      </c>
      <c r="G2148" s="522">
        <f t="shared" si="161"/>
        <v>40.894442441308755</v>
      </c>
    </row>
    <row r="2149" spans="1:7" ht="25.5">
      <c r="A2149" s="629">
        <v>69</v>
      </c>
      <c r="B2149" s="629" t="s">
        <v>3641</v>
      </c>
      <c r="C2149" s="630" t="s">
        <v>107</v>
      </c>
      <c r="D2149" s="630">
        <v>1</v>
      </c>
      <c r="E2149" s="632">
        <v>149.27509420000001</v>
      </c>
      <c r="F2149" s="522">
        <f t="shared" si="160"/>
        <v>193.8880069536464</v>
      </c>
      <c r="G2149" s="522">
        <f t="shared" si="161"/>
        <v>193.8880069536464</v>
      </c>
    </row>
    <row r="2150" spans="1:7" ht="25.5">
      <c r="A2150" s="629">
        <v>70</v>
      </c>
      <c r="B2150" s="629" t="s">
        <v>3642</v>
      </c>
      <c r="C2150" s="630" t="s">
        <v>107</v>
      </c>
      <c r="D2150" s="630">
        <v>1</v>
      </c>
      <c r="E2150" s="632">
        <v>142.76632620000004</v>
      </c>
      <c r="F2150" s="522">
        <f t="shared" si="160"/>
        <v>185.43400421456346</v>
      </c>
      <c r="G2150" s="522">
        <f t="shared" si="161"/>
        <v>185.43400421456346</v>
      </c>
    </row>
    <row r="2151" spans="1:7" ht="25.5">
      <c r="A2151" s="629">
        <v>71</v>
      </c>
      <c r="B2151" s="629" t="s">
        <v>3643</v>
      </c>
      <c r="C2151" s="630" t="s">
        <v>107</v>
      </c>
      <c r="D2151" s="630">
        <v>2</v>
      </c>
      <c r="E2151" s="632">
        <v>136.21365420000001</v>
      </c>
      <c r="F2151" s="522">
        <f t="shared" si="160"/>
        <v>176.9229761618947</v>
      </c>
      <c r="G2151" s="522">
        <f t="shared" si="161"/>
        <v>353.84595232378939</v>
      </c>
    </row>
    <row r="2152" spans="1:7" ht="25.5">
      <c r="A2152" s="629">
        <v>72</v>
      </c>
      <c r="B2152" s="629" t="s">
        <v>3644</v>
      </c>
      <c r="C2152" s="630" t="s">
        <v>107</v>
      </c>
      <c r="D2152" s="630">
        <v>1</v>
      </c>
      <c r="E2152" s="632">
        <v>119.63989420000001</v>
      </c>
      <c r="F2152" s="522">
        <f t="shared" si="160"/>
        <v>155.39592028328542</v>
      </c>
      <c r="G2152" s="522">
        <f t="shared" si="161"/>
        <v>155.39592028328542</v>
      </c>
    </row>
    <row r="2153" spans="1:7">
      <c r="A2153" s="629">
        <v>73</v>
      </c>
      <c r="B2153" s="629" t="s">
        <v>3645</v>
      </c>
      <c r="C2153" s="630" t="s">
        <v>3356</v>
      </c>
      <c r="D2153" s="630">
        <v>110</v>
      </c>
      <c r="E2153" s="631">
        <v>8.4693767999999992</v>
      </c>
      <c r="F2153" s="522">
        <f t="shared" si="160"/>
        <v>11.000566415261062</v>
      </c>
      <c r="G2153" s="522">
        <f t="shared" si="161"/>
        <v>1210.0623056787167</v>
      </c>
    </row>
    <row r="2154" spans="1:7">
      <c r="A2154" s="629">
        <v>74</v>
      </c>
      <c r="B2154" s="629" t="s">
        <v>3646</v>
      </c>
      <c r="C2154" s="630" t="s">
        <v>3356</v>
      </c>
      <c r="D2154" s="630">
        <v>60</v>
      </c>
      <c r="E2154" s="631">
        <v>9.7278446400000007</v>
      </c>
      <c r="F2154" s="522">
        <f t="shared" si="160"/>
        <v>12.63514465900978</v>
      </c>
      <c r="G2154" s="522">
        <f t="shared" si="161"/>
        <v>758.10867954058688</v>
      </c>
    </row>
    <row r="2155" spans="1:7">
      <c r="A2155" s="629">
        <v>75</v>
      </c>
      <c r="B2155" s="629" t="s">
        <v>3646</v>
      </c>
      <c r="C2155" s="630" t="s">
        <v>3356</v>
      </c>
      <c r="D2155" s="630">
        <v>200</v>
      </c>
      <c r="E2155" s="631">
        <v>9.7278446400000007</v>
      </c>
      <c r="F2155" s="522">
        <f t="shared" si="160"/>
        <v>12.63514465900978</v>
      </c>
      <c r="G2155" s="522">
        <f t="shared" si="161"/>
        <v>2527.0289318019559</v>
      </c>
    </row>
    <row r="2156" spans="1:7">
      <c r="A2156" s="629">
        <v>76</v>
      </c>
      <c r="B2156" s="629" t="s">
        <v>3646</v>
      </c>
      <c r="C2156" s="630" t="s">
        <v>3356</v>
      </c>
      <c r="D2156" s="630">
        <v>410</v>
      </c>
      <c r="E2156" s="631">
        <v>9.7278446400000007</v>
      </c>
      <c r="F2156" s="522">
        <f t="shared" si="160"/>
        <v>12.63514465900978</v>
      </c>
      <c r="G2156" s="522">
        <f t="shared" si="161"/>
        <v>5180.4093101940098</v>
      </c>
    </row>
    <row r="2157" spans="1:7">
      <c r="A2157" s="629">
        <v>77</v>
      </c>
      <c r="B2157" s="629" t="s">
        <v>3646</v>
      </c>
      <c r="C2157" s="630" t="s">
        <v>3356</v>
      </c>
      <c r="D2157" s="630">
        <v>140</v>
      </c>
      <c r="E2157" s="631">
        <v>9.7278446400000007</v>
      </c>
      <c r="F2157" s="522">
        <f t="shared" si="160"/>
        <v>12.63514465900978</v>
      </c>
      <c r="G2157" s="522">
        <f t="shared" si="161"/>
        <v>1768.9202522613693</v>
      </c>
    </row>
    <row r="2158" spans="1:7">
      <c r="A2158" s="629">
        <v>78</v>
      </c>
      <c r="B2158" s="629" t="s">
        <v>3646</v>
      </c>
      <c r="C2158" s="630" t="s">
        <v>3356</v>
      </c>
      <c r="D2158" s="630">
        <v>25</v>
      </c>
      <c r="E2158" s="631">
        <v>9.7278446400000007</v>
      </c>
      <c r="F2158" s="522">
        <f t="shared" si="160"/>
        <v>12.63514465900978</v>
      </c>
      <c r="G2158" s="522">
        <f t="shared" si="161"/>
        <v>315.87861647524448</v>
      </c>
    </row>
    <row r="2159" spans="1:7">
      <c r="A2159" s="629">
        <v>79</v>
      </c>
      <c r="B2159" s="629" t="s">
        <v>3647</v>
      </c>
      <c r="C2159" s="630" t="s">
        <v>3356</v>
      </c>
      <c r="D2159" s="630">
        <v>480</v>
      </c>
      <c r="E2159" s="631">
        <v>11.042244384</v>
      </c>
      <c r="F2159" s="522">
        <f t="shared" si="160"/>
        <v>14.342370824702884</v>
      </c>
      <c r="G2159" s="522">
        <f t="shared" si="161"/>
        <v>6884.3379958573842</v>
      </c>
    </row>
    <row r="2160" spans="1:7">
      <c r="A2160" s="629">
        <v>80</v>
      </c>
      <c r="B2160" s="629" t="s">
        <v>3648</v>
      </c>
      <c r="C2160" s="630" t="s">
        <v>107</v>
      </c>
      <c r="D2160" s="630">
        <v>6</v>
      </c>
      <c r="E2160" s="631">
        <v>20.508782600000004</v>
      </c>
      <c r="F2160" s="522">
        <f t="shared" si="160"/>
        <v>26.63811404487878</v>
      </c>
      <c r="G2160" s="522">
        <f t="shared" si="161"/>
        <v>159.82868426927269</v>
      </c>
    </row>
    <row r="2161" spans="1:7">
      <c r="A2161" s="629">
        <v>81</v>
      </c>
      <c r="B2161" s="629" t="s">
        <v>3649</v>
      </c>
      <c r="C2161" s="630" t="s">
        <v>107</v>
      </c>
      <c r="D2161" s="630">
        <v>1</v>
      </c>
      <c r="E2161" s="631">
        <v>17.764782600000018</v>
      </c>
      <c r="F2161" s="522">
        <f t="shared" si="160"/>
        <v>23.074031945771299</v>
      </c>
      <c r="G2161" s="522">
        <f t="shared" si="161"/>
        <v>23.074031945771299</v>
      </c>
    </row>
    <row r="2162" spans="1:7">
      <c r="A2162" s="629">
        <v>82</v>
      </c>
      <c r="B2162" s="629" t="s">
        <v>3650</v>
      </c>
      <c r="C2162" s="630" t="s">
        <v>107</v>
      </c>
      <c r="D2162" s="630">
        <v>1</v>
      </c>
      <c r="E2162" s="631">
        <v>13.545430200000002</v>
      </c>
      <c r="F2162" s="522">
        <f t="shared" si="160"/>
        <v>17.593668112438092</v>
      </c>
      <c r="G2162" s="522">
        <f t="shared" si="161"/>
        <v>17.593668112438092</v>
      </c>
    </row>
    <row r="2163" spans="1:7">
      <c r="A2163" s="629">
        <v>83</v>
      </c>
      <c r="B2163" s="629" t="s">
        <v>3651</v>
      </c>
      <c r="C2163" s="630" t="s">
        <v>107</v>
      </c>
      <c r="D2163" s="630">
        <v>2</v>
      </c>
      <c r="E2163" s="631">
        <v>13.545430200000002</v>
      </c>
      <c r="F2163" s="522">
        <f t="shared" si="160"/>
        <v>17.593668112438092</v>
      </c>
      <c r="G2163" s="522">
        <f t="shared" si="161"/>
        <v>35.187336224876184</v>
      </c>
    </row>
    <row r="2164" spans="1:7">
      <c r="A2164" s="629">
        <v>84</v>
      </c>
      <c r="B2164" s="629" t="s">
        <v>3652</v>
      </c>
      <c r="C2164" s="630" t="s">
        <v>107</v>
      </c>
      <c r="D2164" s="630">
        <v>3</v>
      </c>
      <c r="E2164" s="631">
        <v>13.545430200000002</v>
      </c>
      <c r="F2164" s="522">
        <f t="shared" si="160"/>
        <v>17.593668112438092</v>
      </c>
      <c r="G2164" s="522">
        <f t="shared" si="161"/>
        <v>52.781004337314272</v>
      </c>
    </row>
    <row r="2165" spans="1:7">
      <c r="A2165" s="629">
        <v>85</v>
      </c>
      <c r="B2165" s="629" t="s">
        <v>3653</v>
      </c>
      <c r="C2165" s="630" t="s">
        <v>107</v>
      </c>
      <c r="D2165" s="630">
        <v>19</v>
      </c>
      <c r="E2165" s="631">
        <v>14.128054200000001</v>
      </c>
      <c r="F2165" s="522">
        <f t="shared" si="160"/>
        <v>18.350417299358792</v>
      </c>
      <c r="G2165" s="522">
        <f t="shared" si="161"/>
        <v>348.65792868781705</v>
      </c>
    </row>
    <row r="2166" spans="1:7">
      <c r="A2166" s="629">
        <v>86</v>
      </c>
      <c r="B2166" s="629" t="s">
        <v>3654</v>
      </c>
      <c r="C2166" s="630" t="s">
        <v>107</v>
      </c>
      <c r="D2166" s="630">
        <v>9</v>
      </c>
      <c r="E2166" s="631">
        <v>14.128054200000001</v>
      </c>
      <c r="F2166" s="522">
        <f t="shared" si="160"/>
        <v>18.350417299358792</v>
      </c>
      <c r="G2166" s="522">
        <f t="shared" si="161"/>
        <v>165.15375569422912</v>
      </c>
    </row>
    <row r="2167" spans="1:7">
      <c r="A2167" s="629">
        <v>87</v>
      </c>
      <c r="B2167" s="629" t="s">
        <v>3655</v>
      </c>
      <c r="C2167" s="630" t="s">
        <v>107</v>
      </c>
      <c r="D2167" s="630">
        <v>2</v>
      </c>
      <c r="E2167" s="631">
        <v>13.545430200000002</v>
      </c>
      <c r="F2167" s="522">
        <f t="shared" si="160"/>
        <v>17.593668112438092</v>
      </c>
      <c r="G2167" s="522">
        <f t="shared" si="161"/>
        <v>35.187336224876184</v>
      </c>
    </row>
    <row r="2168" spans="1:7">
      <c r="A2168" s="629">
        <v>88</v>
      </c>
      <c r="B2168" s="629" t="s">
        <v>3656</v>
      </c>
      <c r="C2168" s="630" t="s">
        <v>107</v>
      </c>
      <c r="D2168" s="630">
        <v>2</v>
      </c>
      <c r="E2168" s="631">
        <v>13.545430200000002</v>
      </c>
      <c r="F2168" s="522">
        <f t="shared" si="160"/>
        <v>17.593668112438092</v>
      </c>
      <c r="G2168" s="522">
        <f t="shared" si="161"/>
        <v>35.187336224876184</v>
      </c>
    </row>
    <row r="2169" spans="1:7">
      <c r="A2169" s="629">
        <v>89</v>
      </c>
      <c r="B2169" s="629" t="s">
        <v>3657</v>
      </c>
      <c r="C2169" s="630" t="s">
        <v>107</v>
      </c>
      <c r="D2169" s="630">
        <v>10</v>
      </c>
      <c r="E2169" s="631">
        <v>12.962806200000001</v>
      </c>
      <c r="F2169" s="522">
        <f t="shared" si="160"/>
        <v>16.836918925517388</v>
      </c>
      <c r="G2169" s="522">
        <f t="shared" si="161"/>
        <v>168.36918925517386</v>
      </c>
    </row>
    <row r="2170" spans="1:7">
      <c r="A2170" s="629">
        <v>90</v>
      </c>
      <c r="B2170" s="629" t="s">
        <v>3658</v>
      </c>
      <c r="C2170" s="630" t="s">
        <v>107</v>
      </c>
      <c r="D2170" s="630">
        <v>11</v>
      </c>
      <c r="E2170" s="631">
        <v>12.962806200000001</v>
      </c>
      <c r="F2170" s="522">
        <f t="shared" si="160"/>
        <v>16.836918925517388</v>
      </c>
      <c r="G2170" s="522">
        <f t="shared" si="161"/>
        <v>185.20610818069127</v>
      </c>
    </row>
    <row r="2171" spans="1:7">
      <c r="A2171" s="629">
        <v>91</v>
      </c>
      <c r="B2171" s="629" t="s">
        <v>3659</v>
      </c>
      <c r="C2171" s="630" t="s">
        <v>107</v>
      </c>
      <c r="D2171" s="630">
        <v>4</v>
      </c>
      <c r="E2171" s="631">
        <v>12.962806200000001</v>
      </c>
      <c r="F2171" s="522">
        <f t="shared" si="160"/>
        <v>16.836918925517388</v>
      </c>
      <c r="G2171" s="522">
        <f t="shared" si="161"/>
        <v>67.347675702069552</v>
      </c>
    </row>
    <row r="2172" spans="1:7">
      <c r="A2172" s="629">
        <v>92</v>
      </c>
      <c r="B2172" s="629" t="s">
        <v>3660</v>
      </c>
      <c r="C2172" s="630" t="s">
        <v>107</v>
      </c>
      <c r="D2172" s="630">
        <v>24</v>
      </c>
      <c r="E2172" s="631">
        <v>8.6896541999999997</v>
      </c>
      <c r="F2172" s="522">
        <f t="shared" si="160"/>
        <v>11.286676742585385</v>
      </c>
      <c r="G2172" s="522">
        <f t="shared" si="161"/>
        <v>270.88024182204924</v>
      </c>
    </row>
    <row r="2173" spans="1:7">
      <c r="A2173" s="629">
        <v>93</v>
      </c>
      <c r="B2173" s="629" t="s">
        <v>3661</v>
      </c>
      <c r="C2173" s="630" t="s">
        <v>107</v>
      </c>
      <c r="D2173" s="630">
        <v>14</v>
      </c>
      <c r="E2173" s="631">
        <v>8.6896541999999997</v>
      </c>
      <c r="F2173" s="522">
        <f t="shared" si="160"/>
        <v>11.286676742585385</v>
      </c>
      <c r="G2173" s="522">
        <f t="shared" si="161"/>
        <v>158.01347439619539</v>
      </c>
    </row>
    <row r="2174" spans="1:7">
      <c r="A2174" s="629">
        <v>94</v>
      </c>
      <c r="B2174" s="629" t="s">
        <v>3662</v>
      </c>
      <c r="C2174" s="630" t="s">
        <v>107</v>
      </c>
      <c r="D2174" s="630">
        <v>15</v>
      </c>
      <c r="E2174" s="631">
        <v>8.6896541999999997</v>
      </c>
      <c r="F2174" s="522">
        <f t="shared" si="160"/>
        <v>11.286676742585385</v>
      </c>
      <c r="G2174" s="522">
        <f t="shared" si="161"/>
        <v>169.30015113878079</v>
      </c>
    </row>
    <row r="2175" spans="1:7">
      <c r="A2175" s="629">
        <v>95</v>
      </c>
      <c r="B2175" s="629" t="s">
        <v>3663</v>
      </c>
      <c r="C2175" s="630" t="s">
        <v>107</v>
      </c>
      <c r="D2175" s="630">
        <v>6</v>
      </c>
      <c r="E2175" s="631">
        <v>8.6896541999999997</v>
      </c>
      <c r="F2175" s="522">
        <f t="shared" si="160"/>
        <v>11.286676742585385</v>
      </c>
      <c r="G2175" s="522">
        <f t="shared" si="161"/>
        <v>67.720060455512311</v>
      </c>
    </row>
    <row r="2176" spans="1:7">
      <c r="A2176" s="629">
        <v>96</v>
      </c>
      <c r="B2176" s="629" t="s">
        <v>3664</v>
      </c>
      <c r="C2176" s="630" t="s">
        <v>107</v>
      </c>
      <c r="D2176" s="630">
        <v>1</v>
      </c>
      <c r="E2176" s="631">
        <v>3.5979102000000012</v>
      </c>
      <c r="F2176" s="522">
        <f t="shared" si="160"/>
        <v>4.6731950940292588</v>
      </c>
      <c r="G2176" s="522">
        <f t="shared" si="161"/>
        <v>4.6731950940292588</v>
      </c>
    </row>
    <row r="2177" spans="1:7">
      <c r="A2177" s="629">
        <v>97</v>
      </c>
      <c r="B2177" s="629" t="s">
        <v>3665</v>
      </c>
      <c r="C2177" s="630" t="s">
        <v>107</v>
      </c>
      <c r="D2177" s="630">
        <v>1</v>
      </c>
      <c r="E2177" s="631">
        <v>3.5979102000000012</v>
      </c>
      <c r="F2177" s="522">
        <f t="shared" si="160"/>
        <v>4.6731950940292588</v>
      </c>
      <c r="G2177" s="522">
        <f t="shared" si="161"/>
        <v>4.6731950940292588</v>
      </c>
    </row>
    <row r="2178" spans="1:7">
      <c r="A2178" s="629">
        <v>98</v>
      </c>
      <c r="B2178" s="629" t="s">
        <v>3666</v>
      </c>
      <c r="C2178" s="630" t="s">
        <v>107</v>
      </c>
      <c r="D2178" s="630">
        <v>1</v>
      </c>
      <c r="E2178" s="631">
        <v>10.107374399999999</v>
      </c>
      <c r="F2178" s="522">
        <f t="shared" si="160"/>
        <v>13.128102102047157</v>
      </c>
      <c r="G2178" s="522">
        <f t="shared" si="161"/>
        <v>13.128102102047157</v>
      </c>
    </row>
    <row r="2179" spans="1:7">
      <c r="A2179" s="629">
        <v>99</v>
      </c>
      <c r="B2179" s="629" t="s">
        <v>3667</v>
      </c>
      <c r="C2179" s="630" t="s">
        <v>107</v>
      </c>
      <c r="D2179" s="630">
        <v>1</v>
      </c>
      <c r="E2179" s="631">
        <v>9.5247504000000003</v>
      </c>
      <c r="F2179" s="522">
        <f t="shared" si="160"/>
        <v>12.371352915126456</v>
      </c>
      <c r="G2179" s="522">
        <f t="shared" si="161"/>
        <v>12.371352915126456</v>
      </c>
    </row>
    <row r="2180" spans="1:7">
      <c r="A2180" s="629">
        <v>100</v>
      </c>
      <c r="B2180" s="629" t="s">
        <v>3668</v>
      </c>
      <c r="C2180" s="630" t="s">
        <v>107</v>
      </c>
      <c r="D2180" s="630">
        <v>1</v>
      </c>
      <c r="E2180" s="631">
        <v>9.3499631999999995</v>
      </c>
      <c r="F2180" s="522">
        <f t="shared" si="160"/>
        <v>12.144328159050245</v>
      </c>
      <c r="G2180" s="522">
        <f t="shared" si="161"/>
        <v>12.144328159050245</v>
      </c>
    </row>
    <row r="2181" spans="1:7">
      <c r="A2181" s="629">
        <v>101</v>
      </c>
      <c r="B2181" s="629" t="s">
        <v>3669</v>
      </c>
      <c r="C2181" s="630" t="s">
        <v>107</v>
      </c>
      <c r="D2181" s="630">
        <v>19</v>
      </c>
      <c r="E2181" s="631">
        <v>8.6508143999999998</v>
      </c>
      <c r="F2181" s="522">
        <f t="shared" si="160"/>
        <v>11.236229134745402</v>
      </c>
      <c r="G2181" s="522">
        <f t="shared" si="161"/>
        <v>213.48835356016264</v>
      </c>
    </row>
    <row r="2182" spans="1:7">
      <c r="A2182" s="629">
        <v>102</v>
      </c>
      <c r="B2182" s="629" t="s">
        <v>3670</v>
      </c>
      <c r="C2182" s="630" t="s">
        <v>107</v>
      </c>
      <c r="D2182" s="630">
        <v>10</v>
      </c>
      <c r="E2182" s="631">
        <v>6.3203183999999997</v>
      </c>
      <c r="F2182" s="522">
        <f t="shared" si="160"/>
        <v>8.2092323870625918</v>
      </c>
      <c r="G2182" s="522">
        <f t="shared" si="161"/>
        <v>82.092323870625918</v>
      </c>
    </row>
    <row r="2183" spans="1:7">
      <c r="A2183" s="629">
        <v>103</v>
      </c>
      <c r="B2183" s="629" t="s">
        <v>3671</v>
      </c>
      <c r="C2183" s="630" t="s">
        <v>107</v>
      </c>
      <c r="D2183" s="630">
        <v>1</v>
      </c>
      <c r="E2183" s="631">
        <v>3.9898224000000004</v>
      </c>
      <c r="F2183" s="522">
        <f t="shared" si="160"/>
        <v>5.1822356393797824</v>
      </c>
      <c r="G2183" s="522">
        <f t="shared" si="161"/>
        <v>5.1822356393797824</v>
      </c>
    </row>
    <row r="2184" spans="1:7">
      <c r="A2184" s="629">
        <v>104</v>
      </c>
      <c r="B2184" s="629" t="s">
        <v>3672</v>
      </c>
      <c r="C2184" s="630" t="s">
        <v>107</v>
      </c>
      <c r="D2184" s="630">
        <v>2</v>
      </c>
      <c r="E2184" s="631">
        <v>3.9898224000000004</v>
      </c>
      <c r="F2184" s="522">
        <f t="shared" si="160"/>
        <v>5.1822356393797824</v>
      </c>
      <c r="G2184" s="522">
        <f t="shared" si="161"/>
        <v>10.364471278759565</v>
      </c>
    </row>
    <row r="2185" spans="1:7">
      <c r="A2185" s="629">
        <v>105</v>
      </c>
      <c r="B2185" s="629" t="s">
        <v>3673</v>
      </c>
      <c r="C2185" s="630" t="s">
        <v>107</v>
      </c>
      <c r="D2185" s="630">
        <v>1</v>
      </c>
      <c r="E2185" s="631">
        <v>3.6985104</v>
      </c>
      <c r="F2185" s="522">
        <f t="shared" si="160"/>
        <v>4.8038610459194304</v>
      </c>
      <c r="G2185" s="522">
        <f t="shared" si="161"/>
        <v>4.8038610459194304</v>
      </c>
    </row>
    <row r="2186" spans="1:7" ht="12.75" customHeight="1">
      <c r="A2186" s="629">
        <v>106</v>
      </c>
      <c r="B2186" s="629" t="s">
        <v>3674</v>
      </c>
      <c r="C2186" s="630" t="s">
        <v>129</v>
      </c>
      <c r="D2186" s="630">
        <v>50</v>
      </c>
      <c r="E2186" s="631">
        <v>0.29131200000000002</v>
      </c>
      <c r="F2186" s="522">
        <f t="shared" si="160"/>
        <v>0.37837459346035129</v>
      </c>
      <c r="G2186" s="522">
        <f t="shared" si="161"/>
        <v>18.918729673017566</v>
      </c>
    </row>
    <row r="2187" spans="1:7" ht="25.5">
      <c r="A2187" s="629">
        <v>107</v>
      </c>
      <c r="B2187" s="629" t="s">
        <v>3675</v>
      </c>
      <c r="C2187" s="630" t="s">
        <v>3358</v>
      </c>
      <c r="D2187" s="630">
        <v>65.5</v>
      </c>
      <c r="E2187" s="631">
        <v>57.358860960960008</v>
      </c>
      <c r="F2187" s="522">
        <f t="shared" si="160"/>
        <v>74.501344597723602</v>
      </c>
      <c r="G2187" s="522">
        <f t="shared" si="161"/>
        <v>4879.8380711508962</v>
      </c>
    </row>
    <row r="2188" spans="1:7">
      <c r="A2188" s="629"/>
      <c r="B2188" s="636" t="s">
        <v>3676</v>
      </c>
      <c r="C2188" s="637"/>
      <c r="D2188" s="637"/>
      <c r="E2188" s="637"/>
      <c r="F2188" s="522">
        <f t="shared" si="160"/>
        <v>0</v>
      </c>
      <c r="G2188" s="522">
        <f t="shared" si="161"/>
        <v>0</v>
      </c>
    </row>
    <row r="2189" spans="1:7">
      <c r="A2189" s="629">
        <v>108</v>
      </c>
      <c r="B2189" s="629" t="s">
        <v>3677</v>
      </c>
      <c r="C2189" s="630" t="s">
        <v>107</v>
      </c>
      <c r="D2189" s="630">
        <v>1</v>
      </c>
      <c r="E2189" s="631">
        <v>56.138871600000002</v>
      </c>
      <c r="F2189" s="522">
        <f t="shared" si="160"/>
        <v>72.91674465512186</v>
      </c>
      <c r="G2189" s="522">
        <f t="shared" si="161"/>
        <v>72.91674465512186</v>
      </c>
    </row>
    <row r="2190" spans="1:7">
      <c r="A2190" s="629">
        <v>109</v>
      </c>
      <c r="B2190" s="629" t="s">
        <v>3678</v>
      </c>
      <c r="C2190" s="630" t="s">
        <v>107</v>
      </c>
      <c r="D2190" s="630">
        <v>1</v>
      </c>
      <c r="E2190" s="631">
        <v>61.9651116</v>
      </c>
      <c r="F2190" s="522">
        <f t="shared" si="160"/>
        <v>80.484236524328878</v>
      </c>
      <c r="G2190" s="522">
        <f t="shared" si="161"/>
        <v>80.484236524328878</v>
      </c>
    </row>
    <row r="2191" spans="1:7">
      <c r="A2191" s="629">
        <v>110</v>
      </c>
      <c r="B2191" s="629" t="s">
        <v>3679</v>
      </c>
      <c r="C2191" s="630" t="s">
        <v>107</v>
      </c>
      <c r="D2191" s="630">
        <v>1</v>
      </c>
      <c r="E2191" s="631">
        <v>50.312631600000003</v>
      </c>
      <c r="F2191" s="522">
        <f t="shared" si="160"/>
        <v>65.349252785914842</v>
      </c>
      <c r="G2191" s="522">
        <f t="shared" si="161"/>
        <v>65.349252785914842</v>
      </c>
    </row>
    <row r="2192" spans="1:7">
      <c r="A2192" s="629">
        <v>111</v>
      </c>
      <c r="B2192" s="629" t="s">
        <v>3680</v>
      </c>
      <c r="C2192" s="630" t="s">
        <v>107</v>
      </c>
      <c r="D2192" s="630">
        <v>1</v>
      </c>
      <c r="E2192" s="631">
        <v>53.808375600000005</v>
      </c>
      <c r="F2192" s="522">
        <f t="shared" si="160"/>
        <v>69.889747907439059</v>
      </c>
      <c r="G2192" s="522">
        <f t="shared" si="161"/>
        <v>69.889747907439059</v>
      </c>
    </row>
    <row r="2193" spans="1:7">
      <c r="A2193" s="629">
        <v>112</v>
      </c>
      <c r="B2193" s="629" t="s">
        <v>3681</v>
      </c>
      <c r="C2193" s="630" t="s">
        <v>107</v>
      </c>
      <c r="D2193" s="630">
        <v>1</v>
      </c>
      <c r="E2193" s="631">
        <v>33.408557999999999</v>
      </c>
      <c r="F2193" s="522">
        <f t="shared" si="160"/>
        <v>43.393164549852273</v>
      </c>
      <c r="G2193" s="522">
        <f t="shared" si="161"/>
        <v>43.393164549852273</v>
      </c>
    </row>
    <row r="2194" spans="1:7">
      <c r="A2194" s="629">
        <v>113</v>
      </c>
      <c r="B2194" s="629" t="s">
        <v>3682</v>
      </c>
      <c r="C2194" s="630" t="s">
        <v>107</v>
      </c>
      <c r="D2194" s="630">
        <v>1</v>
      </c>
      <c r="E2194" s="631">
        <v>32.825934000000004</v>
      </c>
      <c r="F2194" s="522">
        <f t="shared" si="160"/>
        <v>42.636415362931579</v>
      </c>
      <c r="G2194" s="522">
        <f t="shared" si="161"/>
        <v>42.636415362931579</v>
      </c>
    </row>
    <row r="2195" spans="1:7">
      <c r="A2195" s="629">
        <v>114</v>
      </c>
      <c r="B2195" s="629" t="s">
        <v>3683</v>
      </c>
      <c r="C2195" s="630" t="s">
        <v>107</v>
      </c>
      <c r="D2195" s="630">
        <v>1</v>
      </c>
      <c r="E2195" s="631">
        <v>32.825934000000004</v>
      </c>
      <c r="F2195" s="522">
        <f t="shared" si="160"/>
        <v>42.636415362931579</v>
      </c>
      <c r="G2195" s="522">
        <f t="shared" si="161"/>
        <v>42.636415362931579</v>
      </c>
    </row>
    <row r="2196" spans="1:7">
      <c r="A2196" s="629">
        <v>115</v>
      </c>
      <c r="B2196" s="629" t="s">
        <v>3684</v>
      </c>
      <c r="C2196" s="630" t="s">
        <v>107</v>
      </c>
      <c r="D2196" s="630">
        <v>1</v>
      </c>
      <c r="E2196" s="631">
        <v>31.660686000000002</v>
      </c>
      <c r="F2196" s="522">
        <f t="shared" si="160"/>
        <v>41.122916989090172</v>
      </c>
      <c r="G2196" s="522">
        <f t="shared" si="161"/>
        <v>41.122916989090172</v>
      </c>
    </row>
    <row r="2197" spans="1:7">
      <c r="A2197" s="629">
        <v>116</v>
      </c>
      <c r="B2197" s="629" t="s">
        <v>3685</v>
      </c>
      <c r="C2197" s="630" t="s">
        <v>107</v>
      </c>
      <c r="D2197" s="630">
        <v>1</v>
      </c>
      <c r="E2197" s="631">
        <v>7.2751905600000004</v>
      </c>
      <c r="F2197" s="522">
        <f t="shared" si="160"/>
        <v>9.4494812108206503</v>
      </c>
      <c r="G2197" s="522">
        <f t="shared" si="161"/>
        <v>9.4494812108206503</v>
      </c>
    </row>
    <row r="2198" spans="1:7">
      <c r="A2198" s="629">
        <v>117</v>
      </c>
      <c r="B2198" s="629" t="s">
        <v>3686</v>
      </c>
      <c r="C2198" s="630" t="s">
        <v>107</v>
      </c>
      <c r="D2198" s="630">
        <v>1</v>
      </c>
      <c r="E2198" s="631">
        <v>4.3702272960000004</v>
      </c>
      <c r="F2198" s="522">
        <f t="shared" si="160"/>
        <v>5.6763297648340281</v>
      </c>
      <c r="G2198" s="522">
        <f t="shared" si="161"/>
        <v>5.6763297648340281</v>
      </c>
    </row>
    <row r="2199" spans="1:7">
      <c r="A2199" s="629">
        <v>118</v>
      </c>
      <c r="B2199" s="629" t="s">
        <v>3687</v>
      </c>
      <c r="C2199" s="630" t="s">
        <v>107</v>
      </c>
      <c r="D2199" s="630">
        <v>1</v>
      </c>
      <c r="E2199" s="631">
        <v>4.2816684480000005</v>
      </c>
      <c r="F2199" s="522">
        <f t="shared" si="160"/>
        <v>5.5613038884220813</v>
      </c>
      <c r="G2199" s="522">
        <f t="shared" si="161"/>
        <v>5.5613038884220813</v>
      </c>
    </row>
    <row r="2200" spans="1:7">
      <c r="A2200" s="629">
        <v>119</v>
      </c>
      <c r="B2200" s="629" t="s">
        <v>3688</v>
      </c>
      <c r="C2200" s="630" t="s">
        <v>107</v>
      </c>
      <c r="D2200" s="630">
        <v>1</v>
      </c>
      <c r="E2200" s="631">
        <v>4.1348472000000003</v>
      </c>
      <c r="F2200" s="522">
        <f t="shared" si="160"/>
        <v>5.3706030933180635</v>
      </c>
      <c r="G2200" s="522">
        <f t="shared" si="161"/>
        <v>5.3706030933180635</v>
      </c>
    </row>
    <row r="2201" spans="1:7">
      <c r="A2201" s="629">
        <v>120</v>
      </c>
      <c r="B2201" s="629" t="s">
        <v>3689</v>
      </c>
      <c r="C2201" s="630" t="s">
        <v>107</v>
      </c>
      <c r="D2201" s="630">
        <v>1</v>
      </c>
      <c r="E2201" s="631">
        <v>8.0733854400000009</v>
      </c>
      <c r="F2201" s="522">
        <f t="shared" si="160"/>
        <v>10.486227596902014</v>
      </c>
      <c r="G2201" s="522">
        <f t="shared" si="161"/>
        <v>10.486227596902014</v>
      </c>
    </row>
    <row r="2202" spans="1:7">
      <c r="A2202" s="629">
        <v>121</v>
      </c>
      <c r="B2202" s="629" t="s">
        <v>3690</v>
      </c>
      <c r="C2202" s="630" t="s">
        <v>107</v>
      </c>
      <c r="D2202" s="630">
        <v>1</v>
      </c>
      <c r="E2202" s="631">
        <v>6.9733913279999999</v>
      </c>
      <c r="F2202" s="522">
        <f t="shared" si="160"/>
        <v>9.0574851319957261</v>
      </c>
      <c r="G2202" s="522">
        <f t="shared" si="161"/>
        <v>9.0574851319957261</v>
      </c>
    </row>
    <row r="2203" spans="1:7">
      <c r="A2203" s="629">
        <v>122</v>
      </c>
      <c r="B2203" s="629" t="s">
        <v>3691</v>
      </c>
      <c r="C2203" s="630" t="s">
        <v>107</v>
      </c>
      <c r="D2203" s="630">
        <v>1</v>
      </c>
      <c r="E2203" s="631">
        <v>4.3702272960000004</v>
      </c>
      <c r="F2203" s="522">
        <f t="shared" si="160"/>
        <v>5.6763297648340281</v>
      </c>
      <c r="G2203" s="522">
        <f t="shared" si="161"/>
        <v>5.6763297648340281</v>
      </c>
    </row>
    <row r="2204" spans="1:7">
      <c r="A2204" s="629">
        <v>123</v>
      </c>
      <c r="B2204" s="629" t="s">
        <v>3692</v>
      </c>
      <c r="C2204" s="630" t="s">
        <v>107</v>
      </c>
      <c r="D2204" s="630">
        <v>1</v>
      </c>
      <c r="E2204" s="631">
        <v>4.2816684480000005</v>
      </c>
      <c r="F2204" s="522">
        <f t="shared" si="160"/>
        <v>5.5613038884220813</v>
      </c>
      <c r="G2204" s="522">
        <f t="shared" si="161"/>
        <v>5.5613038884220813</v>
      </c>
    </row>
    <row r="2205" spans="1:7">
      <c r="A2205" s="629">
        <v>124</v>
      </c>
      <c r="B2205" s="629" t="s">
        <v>3693</v>
      </c>
      <c r="C2205" s="630" t="s">
        <v>107</v>
      </c>
      <c r="D2205" s="630">
        <v>3</v>
      </c>
      <c r="E2205" s="631">
        <v>8.0733854400000009</v>
      </c>
      <c r="F2205" s="522">
        <f t="shared" si="160"/>
        <v>10.486227596902014</v>
      </c>
      <c r="G2205" s="522">
        <f t="shared" si="161"/>
        <v>31.458682790706042</v>
      </c>
    </row>
    <row r="2206" spans="1:7">
      <c r="A2206" s="629">
        <v>125</v>
      </c>
      <c r="B2206" s="629" t="s">
        <v>3694</v>
      </c>
      <c r="C2206" s="630" t="s">
        <v>107</v>
      </c>
      <c r="D2206" s="630">
        <v>3</v>
      </c>
      <c r="E2206" s="631">
        <v>6.9733913279999999</v>
      </c>
      <c r="F2206" s="522">
        <f t="shared" si="160"/>
        <v>9.0574851319957261</v>
      </c>
      <c r="G2206" s="522">
        <f t="shared" si="161"/>
        <v>27.172455395987178</v>
      </c>
    </row>
    <row r="2207" spans="1:7">
      <c r="A2207" s="629">
        <v>126</v>
      </c>
      <c r="B2207" s="629" t="s">
        <v>3695</v>
      </c>
      <c r="C2207" s="630" t="s">
        <v>107</v>
      </c>
      <c r="D2207" s="630">
        <v>3</v>
      </c>
      <c r="E2207" s="631">
        <v>4.3702272960000004</v>
      </c>
      <c r="F2207" s="522">
        <f t="shared" si="160"/>
        <v>5.6763297648340281</v>
      </c>
      <c r="G2207" s="522">
        <f t="shared" si="161"/>
        <v>17.028989294502082</v>
      </c>
    </row>
    <row r="2208" spans="1:7">
      <c r="A2208" s="629">
        <v>127</v>
      </c>
      <c r="B2208" s="629" t="s">
        <v>3696</v>
      </c>
      <c r="C2208" s="630" t="s">
        <v>107</v>
      </c>
      <c r="D2208" s="630">
        <v>3</v>
      </c>
      <c r="E2208" s="631">
        <v>4.2816684480000005</v>
      </c>
      <c r="F2208" s="522">
        <f t="shared" ref="F2208:F2271" si="162">E2208*$H$3</f>
        <v>5.5613038884220813</v>
      </c>
      <c r="G2208" s="522">
        <f t="shared" si="161"/>
        <v>16.683911665266244</v>
      </c>
    </row>
    <row r="2209" spans="1:7">
      <c r="A2209" s="629">
        <v>128</v>
      </c>
      <c r="B2209" s="629" t="s">
        <v>3697</v>
      </c>
      <c r="C2209" s="630" t="s">
        <v>107</v>
      </c>
      <c r="D2209" s="630">
        <v>1</v>
      </c>
      <c r="E2209" s="631">
        <v>4.2816684480000005</v>
      </c>
      <c r="F2209" s="522">
        <f t="shared" si="162"/>
        <v>5.5613038884220813</v>
      </c>
      <c r="G2209" s="522">
        <f t="shared" ref="G2209:G2272" si="163">F2209*D2209</f>
        <v>5.5613038884220813</v>
      </c>
    </row>
    <row r="2210" spans="1:7">
      <c r="A2210" s="629">
        <v>129</v>
      </c>
      <c r="B2210" s="629" t="s">
        <v>3698</v>
      </c>
      <c r="C2210" s="630" t="s">
        <v>107</v>
      </c>
      <c r="D2210" s="630">
        <v>3</v>
      </c>
      <c r="E2210" s="631">
        <v>4.1348472000000003</v>
      </c>
      <c r="F2210" s="522">
        <f t="shared" si="162"/>
        <v>5.3706030933180635</v>
      </c>
      <c r="G2210" s="522">
        <f t="shared" si="163"/>
        <v>16.111809279954191</v>
      </c>
    </row>
    <row r="2211" spans="1:7">
      <c r="A2211" s="629">
        <v>130</v>
      </c>
      <c r="B2211" s="629" t="s">
        <v>3699</v>
      </c>
      <c r="C2211" s="630" t="s">
        <v>107</v>
      </c>
      <c r="D2211" s="630">
        <v>1</v>
      </c>
      <c r="E2211" s="631">
        <v>7.2751905600000004</v>
      </c>
      <c r="F2211" s="522">
        <f t="shared" si="162"/>
        <v>9.4494812108206503</v>
      </c>
      <c r="G2211" s="522">
        <f t="shared" si="163"/>
        <v>9.4494812108206503</v>
      </c>
    </row>
    <row r="2212" spans="1:7">
      <c r="A2212" s="629">
        <v>131</v>
      </c>
      <c r="B2212" s="629" t="s">
        <v>3700</v>
      </c>
      <c r="C2212" s="630" t="s">
        <v>107</v>
      </c>
      <c r="D2212" s="630">
        <v>1</v>
      </c>
      <c r="E2212" s="631">
        <v>4.3702272960000004</v>
      </c>
      <c r="F2212" s="522">
        <f t="shared" si="162"/>
        <v>5.6763297648340281</v>
      </c>
      <c r="G2212" s="522">
        <f t="shared" si="163"/>
        <v>5.6763297648340281</v>
      </c>
    </row>
    <row r="2213" spans="1:7">
      <c r="A2213" s="629">
        <v>132</v>
      </c>
      <c r="B2213" s="629" t="s">
        <v>3701</v>
      </c>
      <c r="C2213" s="630" t="s">
        <v>107</v>
      </c>
      <c r="D2213" s="630">
        <v>1</v>
      </c>
      <c r="E2213" s="631">
        <v>4.2816684480000005</v>
      </c>
      <c r="F2213" s="522">
        <f t="shared" si="162"/>
        <v>5.5613038884220813</v>
      </c>
      <c r="G2213" s="522">
        <f t="shared" si="163"/>
        <v>5.5613038884220813</v>
      </c>
    </row>
    <row r="2214" spans="1:7">
      <c r="A2214" s="629">
        <v>133</v>
      </c>
      <c r="B2214" s="629" t="s">
        <v>3702</v>
      </c>
      <c r="C2214" s="630" t="s">
        <v>107</v>
      </c>
      <c r="D2214" s="630">
        <v>1</v>
      </c>
      <c r="E2214" s="631">
        <v>4.1348472000000003</v>
      </c>
      <c r="F2214" s="522">
        <f t="shared" si="162"/>
        <v>5.3706030933180635</v>
      </c>
      <c r="G2214" s="522">
        <f t="shared" si="163"/>
        <v>5.3706030933180635</v>
      </c>
    </row>
    <row r="2215" spans="1:7">
      <c r="A2215" s="629">
        <v>134</v>
      </c>
      <c r="B2215" s="629" t="s">
        <v>3628</v>
      </c>
      <c r="C2215" s="630" t="s">
        <v>107</v>
      </c>
      <c r="D2215" s="630">
        <v>8</v>
      </c>
      <c r="E2215" s="631">
        <v>9.3180645999999996</v>
      </c>
      <c r="F2215" s="522">
        <f t="shared" si="162"/>
        <v>12.102896224193614</v>
      </c>
      <c r="G2215" s="522">
        <f t="shared" si="163"/>
        <v>96.823169793548914</v>
      </c>
    </row>
    <row r="2216" spans="1:7">
      <c r="A2216" s="629">
        <v>135</v>
      </c>
      <c r="B2216" s="629" t="s">
        <v>3629</v>
      </c>
      <c r="C2216" s="630" t="s">
        <v>107</v>
      </c>
      <c r="D2216" s="630">
        <v>8</v>
      </c>
      <c r="E2216" s="631">
        <v>1.9703460800000006</v>
      </c>
      <c r="F2216" s="522">
        <f t="shared" si="162"/>
        <v>2.5592110760840505</v>
      </c>
      <c r="G2216" s="522">
        <f t="shared" si="163"/>
        <v>20.473688608672404</v>
      </c>
    </row>
    <row r="2217" spans="1:7">
      <c r="A2217" s="629"/>
      <c r="B2217" s="636" t="s">
        <v>3703</v>
      </c>
      <c r="C2217" s="637"/>
      <c r="D2217" s="637"/>
      <c r="E2217" s="637"/>
      <c r="F2217" s="522">
        <f t="shared" si="162"/>
        <v>0</v>
      </c>
      <c r="G2217" s="522">
        <f t="shared" si="163"/>
        <v>0</v>
      </c>
    </row>
    <row r="2218" spans="1:7">
      <c r="A2218" s="629">
        <v>136</v>
      </c>
      <c r="B2218" s="629" t="s">
        <v>3704</v>
      </c>
      <c r="C2218" s="630" t="s">
        <v>107</v>
      </c>
      <c r="D2218" s="630">
        <v>2</v>
      </c>
      <c r="E2218" s="631">
        <v>79.443831599999996</v>
      </c>
      <c r="F2218" s="522">
        <f t="shared" si="162"/>
        <v>103.18671213194996</v>
      </c>
      <c r="G2218" s="522">
        <f t="shared" si="163"/>
        <v>206.37342426389992</v>
      </c>
    </row>
    <row r="2219" spans="1:7">
      <c r="A2219" s="629">
        <v>137</v>
      </c>
      <c r="B2219" s="629" t="s">
        <v>3705</v>
      </c>
      <c r="C2219" s="630" t="s">
        <v>107</v>
      </c>
      <c r="D2219" s="630">
        <v>2</v>
      </c>
      <c r="E2219" s="631">
        <v>73.617591599999997</v>
      </c>
      <c r="F2219" s="522">
        <f t="shared" si="162"/>
        <v>95.619220262742928</v>
      </c>
      <c r="G2219" s="522">
        <f t="shared" si="163"/>
        <v>191.23844052548586</v>
      </c>
    </row>
    <row r="2220" spans="1:7" ht="25.5">
      <c r="A2220" s="629">
        <v>138</v>
      </c>
      <c r="B2220" s="629" t="s">
        <v>3706</v>
      </c>
      <c r="C2220" s="630" t="s">
        <v>3632</v>
      </c>
      <c r="D2220" s="630">
        <v>2</v>
      </c>
      <c r="E2220" s="631">
        <v>79.403269200000011</v>
      </c>
      <c r="F2220" s="522">
        <f t="shared" si="162"/>
        <v>103.13402710143363</v>
      </c>
      <c r="G2220" s="522">
        <f t="shared" si="163"/>
        <v>206.26805420286726</v>
      </c>
    </row>
    <row r="2221" spans="1:7" ht="25.5">
      <c r="A2221" s="629">
        <v>139</v>
      </c>
      <c r="B2221" s="629" t="s">
        <v>3707</v>
      </c>
      <c r="C2221" s="630" t="s">
        <v>3632</v>
      </c>
      <c r="D2221" s="630">
        <v>2</v>
      </c>
      <c r="E2221" s="631">
        <v>79.403269200000011</v>
      </c>
      <c r="F2221" s="522">
        <f t="shared" si="162"/>
        <v>103.13402710143363</v>
      </c>
      <c r="G2221" s="522">
        <f t="shared" si="163"/>
        <v>206.26805420286726</v>
      </c>
    </row>
    <row r="2222" spans="1:7" ht="25.5">
      <c r="A2222" s="629">
        <v>140</v>
      </c>
      <c r="B2222" s="629" t="s">
        <v>3708</v>
      </c>
      <c r="C2222" s="630" t="s">
        <v>113</v>
      </c>
      <c r="D2222" s="630">
        <v>70</v>
      </c>
      <c r="E2222" s="631">
        <v>0.88644180000000006</v>
      </c>
      <c r="F2222" s="522">
        <f t="shared" si="162"/>
        <v>1.151367110525011</v>
      </c>
      <c r="G2222" s="522">
        <f t="shared" si="163"/>
        <v>80.595697736750765</v>
      </c>
    </row>
    <row r="2223" spans="1:7" ht="25.5">
      <c r="A2223" s="629">
        <v>141</v>
      </c>
      <c r="B2223" s="629" t="s">
        <v>3709</v>
      </c>
      <c r="C2223" s="630" t="s">
        <v>113</v>
      </c>
      <c r="D2223" s="630">
        <v>90</v>
      </c>
      <c r="E2223" s="631">
        <v>0.82817940000000012</v>
      </c>
      <c r="F2223" s="522">
        <f t="shared" si="162"/>
        <v>1.075692191832941</v>
      </c>
      <c r="G2223" s="522">
        <f t="shared" si="163"/>
        <v>96.812297264964684</v>
      </c>
    </row>
    <row r="2224" spans="1:7" ht="25.5">
      <c r="A2224" s="629">
        <v>142</v>
      </c>
      <c r="B2224" s="629" t="s">
        <v>3710</v>
      </c>
      <c r="C2224" s="630" t="s">
        <v>113</v>
      </c>
      <c r="D2224" s="630">
        <v>10</v>
      </c>
      <c r="E2224" s="631">
        <v>0.76991700000000007</v>
      </c>
      <c r="F2224" s="522">
        <f t="shared" si="162"/>
        <v>1.0000172731408705</v>
      </c>
      <c r="G2224" s="522">
        <f t="shared" si="163"/>
        <v>10.000172731408705</v>
      </c>
    </row>
    <row r="2225" spans="1:7" ht="25.5">
      <c r="A2225" s="629">
        <v>143</v>
      </c>
      <c r="B2225" s="629" t="s">
        <v>3711</v>
      </c>
      <c r="C2225" s="630" t="s">
        <v>113</v>
      </c>
      <c r="D2225" s="630">
        <v>45</v>
      </c>
      <c r="E2225" s="631">
        <v>0.71165460000000003</v>
      </c>
      <c r="F2225" s="522">
        <f t="shared" si="162"/>
        <v>0.92434235444880031</v>
      </c>
      <c r="G2225" s="522">
        <f t="shared" si="163"/>
        <v>41.59540595019601</v>
      </c>
    </row>
    <row r="2226" spans="1:7">
      <c r="A2226" s="629">
        <v>144</v>
      </c>
      <c r="B2226" s="629" t="s">
        <v>3712</v>
      </c>
      <c r="C2226" s="630" t="s">
        <v>113</v>
      </c>
      <c r="D2226" s="630">
        <v>3000</v>
      </c>
      <c r="E2226" s="631">
        <v>0.71165460000000003</v>
      </c>
      <c r="F2226" s="522">
        <f t="shared" si="162"/>
        <v>0.92434235444880031</v>
      </c>
      <c r="G2226" s="522">
        <f t="shared" si="163"/>
        <v>2773.0270633464011</v>
      </c>
    </row>
    <row r="2227" spans="1:7">
      <c r="A2227" s="629">
        <v>145</v>
      </c>
      <c r="B2227" s="629" t="s">
        <v>3713</v>
      </c>
      <c r="C2227" s="630" t="s">
        <v>107</v>
      </c>
      <c r="D2227" s="630">
        <v>4</v>
      </c>
      <c r="E2227" s="631">
        <v>6.9733913279999999</v>
      </c>
      <c r="F2227" s="522">
        <f t="shared" si="162"/>
        <v>9.0574851319957261</v>
      </c>
      <c r="G2227" s="522">
        <f t="shared" si="163"/>
        <v>36.229940527982905</v>
      </c>
    </row>
    <row r="2228" spans="1:7">
      <c r="A2228" s="629">
        <v>146</v>
      </c>
      <c r="B2228" s="629" t="s">
        <v>3714</v>
      </c>
      <c r="C2228" s="630" t="s">
        <v>107</v>
      </c>
      <c r="D2228" s="630">
        <v>4</v>
      </c>
      <c r="E2228" s="631">
        <v>4.2816684480000005</v>
      </c>
      <c r="F2228" s="522">
        <f t="shared" si="162"/>
        <v>5.5613038884220813</v>
      </c>
      <c r="G2228" s="522">
        <f t="shared" si="163"/>
        <v>22.245215553688325</v>
      </c>
    </row>
    <row r="2229" spans="1:7">
      <c r="A2229" s="629">
        <v>147</v>
      </c>
      <c r="B2229" s="629" t="s">
        <v>3715</v>
      </c>
      <c r="C2229" s="630" t="s">
        <v>107</v>
      </c>
      <c r="D2229" s="630">
        <v>64</v>
      </c>
      <c r="E2229" s="631">
        <v>4.1348472000000003</v>
      </c>
      <c r="F2229" s="522">
        <f t="shared" si="162"/>
        <v>5.3706030933180635</v>
      </c>
      <c r="G2229" s="522">
        <f t="shared" si="163"/>
        <v>343.71859797235606</v>
      </c>
    </row>
    <row r="2230" spans="1:7">
      <c r="A2230" s="629">
        <v>148</v>
      </c>
      <c r="B2230" s="629" t="s">
        <v>3716</v>
      </c>
      <c r="C2230" s="630" t="s">
        <v>107</v>
      </c>
      <c r="D2230" s="630">
        <v>2</v>
      </c>
      <c r="E2230" s="631">
        <v>6.9733913279999999</v>
      </c>
      <c r="F2230" s="522">
        <f t="shared" si="162"/>
        <v>9.0574851319957261</v>
      </c>
      <c r="G2230" s="522">
        <f t="shared" si="163"/>
        <v>18.114970263991452</v>
      </c>
    </row>
    <row r="2231" spans="1:7">
      <c r="A2231" s="629">
        <v>149</v>
      </c>
      <c r="B2231" s="629" t="s">
        <v>3717</v>
      </c>
      <c r="C2231" s="630" t="s">
        <v>107</v>
      </c>
      <c r="D2231" s="630">
        <v>2</v>
      </c>
      <c r="E2231" s="631">
        <v>4.2816684480000005</v>
      </c>
      <c r="F2231" s="522">
        <f t="shared" si="162"/>
        <v>5.5613038884220813</v>
      </c>
      <c r="G2231" s="522">
        <f t="shared" si="163"/>
        <v>11.122607776844163</v>
      </c>
    </row>
    <row r="2232" spans="1:7">
      <c r="A2232" s="629">
        <v>150</v>
      </c>
      <c r="B2232" s="629" t="s">
        <v>3718</v>
      </c>
      <c r="C2232" s="630" t="s">
        <v>107</v>
      </c>
      <c r="D2232" s="630">
        <v>2</v>
      </c>
      <c r="E2232" s="631">
        <v>4.3702272960000004</v>
      </c>
      <c r="F2232" s="522">
        <f t="shared" si="162"/>
        <v>5.6763297648340281</v>
      </c>
      <c r="G2232" s="522">
        <f t="shared" si="163"/>
        <v>11.352659529668056</v>
      </c>
    </row>
    <row r="2233" spans="1:7">
      <c r="A2233" s="629">
        <v>151</v>
      </c>
      <c r="B2233" s="629" t="s">
        <v>3719</v>
      </c>
      <c r="C2233" s="630" t="s">
        <v>107</v>
      </c>
      <c r="D2233" s="630">
        <v>2</v>
      </c>
      <c r="E2233" s="631">
        <v>4.1348472000000003</v>
      </c>
      <c r="F2233" s="522">
        <f t="shared" si="162"/>
        <v>5.3706030933180635</v>
      </c>
      <c r="G2233" s="522">
        <f t="shared" si="163"/>
        <v>10.741206186636127</v>
      </c>
    </row>
    <row r="2234" spans="1:7" ht="25.5">
      <c r="A2234" s="629">
        <v>152</v>
      </c>
      <c r="B2234" s="629" t="s">
        <v>3720</v>
      </c>
      <c r="C2234" s="630" t="s">
        <v>113</v>
      </c>
      <c r="D2234" s="630">
        <v>70</v>
      </c>
      <c r="E2234" s="631">
        <v>0.88644180000000006</v>
      </c>
      <c r="F2234" s="522">
        <f t="shared" si="162"/>
        <v>1.151367110525011</v>
      </c>
      <c r="G2234" s="522">
        <f t="shared" si="163"/>
        <v>80.595697736750765</v>
      </c>
    </row>
    <row r="2235" spans="1:7" ht="25.5">
      <c r="A2235" s="629">
        <v>153</v>
      </c>
      <c r="B2235" s="629" t="s">
        <v>3721</v>
      </c>
      <c r="C2235" s="630" t="s">
        <v>113</v>
      </c>
      <c r="D2235" s="630">
        <v>90</v>
      </c>
      <c r="E2235" s="631">
        <v>0.82817940000000012</v>
      </c>
      <c r="F2235" s="522">
        <f t="shared" si="162"/>
        <v>1.075692191832941</v>
      </c>
      <c r="G2235" s="522">
        <f t="shared" si="163"/>
        <v>96.812297264964684</v>
      </c>
    </row>
    <row r="2236" spans="1:7" ht="25.5">
      <c r="A2236" s="629">
        <v>154</v>
      </c>
      <c r="B2236" s="629" t="s">
        <v>3722</v>
      </c>
      <c r="C2236" s="630" t="s">
        <v>113</v>
      </c>
      <c r="D2236" s="630">
        <v>10</v>
      </c>
      <c r="E2236" s="631">
        <v>0.76991700000000007</v>
      </c>
      <c r="F2236" s="522">
        <f t="shared" si="162"/>
        <v>1.0000172731408705</v>
      </c>
      <c r="G2236" s="522">
        <f t="shared" si="163"/>
        <v>10.000172731408705</v>
      </c>
    </row>
    <row r="2237" spans="1:7" ht="25.5">
      <c r="A2237" s="629">
        <v>155</v>
      </c>
      <c r="B2237" s="629" t="s">
        <v>3723</v>
      </c>
      <c r="C2237" s="630" t="s">
        <v>113</v>
      </c>
      <c r="D2237" s="630">
        <v>45</v>
      </c>
      <c r="E2237" s="631">
        <v>0.71165460000000003</v>
      </c>
      <c r="F2237" s="522">
        <f t="shared" si="162"/>
        <v>0.92434235444880031</v>
      </c>
      <c r="G2237" s="522">
        <f t="shared" si="163"/>
        <v>41.59540595019601</v>
      </c>
    </row>
    <row r="2238" spans="1:7" ht="25.5">
      <c r="A2238" s="629">
        <v>156</v>
      </c>
      <c r="B2238" s="629" t="s">
        <v>3724</v>
      </c>
      <c r="C2238" s="630" t="s">
        <v>107</v>
      </c>
      <c r="D2238" s="630">
        <v>95</v>
      </c>
      <c r="E2238" s="631">
        <v>0.59512980000000004</v>
      </c>
      <c r="F2238" s="522">
        <f t="shared" si="162"/>
        <v>0.77299251706465977</v>
      </c>
      <c r="G2238" s="522">
        <f t="shared" si="163"/>
        <v>73.434289121142683</v>
      </c>
    </row>
    <row r="2239" spans="1:7">
      <c r="A2239" s="629">
        <v>157</v>
      </c>
      <c r="B2239" s="629" t="s">
        <v>3627</v>
      </c>
      <c r="C2239" s="630" t="s">
        <v>113</v>
      </c>
      <c r="D2239" s="630">
        <v>3215</v>
      </c>
      <c r="E2239" s="631">
        <v>0.69434220000000002</v>
      </c>
      <c r="F2239" s="522">
        <f t="shared" si="162"/>
        <v>0.90185590585820674</v>
      </c>
      <c r="G2239" s="522">
        <f t="shared" si="163"/>
        <v>2899.4667373341345</v>
      </c>
    </row>
    <row r="2240" spans="1:7">
      <c r="A2240" s="629">
        <v>158</v>
      </c>
      <c r="B2240" s="629" t="s">
        <v>2940</v>
      </c>
      <c r="C2240" s="630" t="s">
        <v>113</v>
      </c>
      <c r="D2240" s="630">
        <v>3215</v>
      </c>
      <c r="E2240" s="631">
        <v>9.4539834000000003E-2</v>
      </c>
      <c r="F2240" s="522">
        <f t="shared" si="162"/>
        <v>0.12279436224926915</v>
      </c>
      <c r="G2240" s="522">
        <f t="shared" si="163"/>
        <v>394.78387463140029</v>
      </c>
    </row>
    <row r="2241" spans="1:7">
      <c r="A2241" s="629">
        <v>159</v>
      </c>
      <c r="B2241" s="629" t="s">
        <v>3628</v>
      </c>
      <c r="C2241" s="630" t="s">
        <v>107</v>
      </c>
      <c r="D2241" s="630">
        <v>8</v>
      </c>
      <c r="E2241" s="631">
        <v>9.3180645999999996</v>
      </c>
      <c r="F2241" s="522">
        <f t="shared" si="162"/>
        <v>12.102896224193614</v>
      </c>
      <c r="G2241" s="522">
        <f t="shared" si="163"/>
        <v>96.823169793548914</v>
      </c>
    </row>
    <row r="2242" spans="1:7">
      <c r="A2242" s="629">
        <v>160</v>
      </c>
      <c r="B2242" s="629" t="s">
        <v>3725</v>
      </c>
      <c r="C2242" s="630" t="s">
        <v>107</v>
      </c>
      <c r="D2242" s="630">
        <v>8</v>
      </c>
      <c r="E2242" s="631">
        <v>1.9703460800000006</v>
      </c>
      <c r="F2242" s="522">
        <f t="shared" si="162"/>
        <v>2.5592110760840505</v>
      </c>
      <c r="G2242" s="522">
        <f t="shared" si="163"/>
        <v>20.473688608672404</v>
      </c>
    </row>
    <row r="2243" spans="1:7">
      <c r="A2243" s="629"/>
      <c r="B2243" s="636" t="s">
        <v>3726</v>
      </c>
      <c r="C2243" s="637"/>
      <c r="D2243" s="637"/>
      <c r="E2243" s="637"/>
      <c r="F2243" s="522">
        <f t="shared" si="162"/>
        <v>0</v>
      </c>
      <c r="G2243" s="522">
        <f t="shared" si="163"/>
        <v>0</v>
      </c>
    </row>
    <row r="2244" spans="1:7" ht="25.5">
      <c r="A2244" s="629">
        <v>161</v>
      </c>
      <c r="B2244" s="629" t="s">
        <v>3727</v>
      </c>
      <c r="C2244" s="630" t="s">
        <v>113</v>
      </c>
      <c r="D2244" s="630">
        <v>20</v>
      </c>
      <c r="E2244" s="631">
        <v>11.526302255999999</v>
      </c>
      <c r="F2244" s="522">
        <f t="shared" si="162"/>
        <v>14.971096042096203</v>
      </c>
      <c r="G2244" s="522">
        <f t="shared" si="163"/>
        <v>299.42192084192408</v>
      </c>
    </row>
    <row r="2245" spans="1:7" ht="25.5">
      <c r="A2245" s="629">
        <v>162</v>
      </c>
      <c r="B2245" s="629" t="s">
        <v>3728</v>
      </c>
      <c r="C2245" s="630" t="s">
        <v>113</v>
      </c>
      <c r="D2245" s="630">
        <v>20</v>
      </c>
      <c r="E2245" s="631">
        <v>8.3743064160000014</v>
      </c>
      <c r="F2245" s="522">
        <f t="shared" si="162"/>
        <v>10.877082940855205</v>
      </c>
      <c r="G2245" s="522">
        <f t="shared" si="163"/>
        <v>217.54165881710409</v>
      </c>
    </row>
    <row r="2246" spans="1:7" ht="25.5">
      <c r="A2246" s="629">
        <v>163</v>
      </c>
      <c r="B2246" s="629" t="s">
        <v>3729</v>
      </c>
      <c r="C2246" s="630" t="s">
        <v>113</v>
      </c>
      <c r="D2246" s="630">
        <v>30</v>
      </c>
      <c r="E2246" s="631">
        <v>6.1230406559999997</v>
      </c>
      <c r="F2246" s="522">
        <f t="shared" si="162"/>
        <v>7.9529954789202035</v>
      </c>
      <c r="G2246" s="522">
        <f t="shared" si="163"/>
        <v>238.58986436760611</v>
      </c>
    </row>
    <row r="2247" spans="1:7" ht="25.5">
      <c r="A2247" s="629">
        <v>164</v>
      </c>
      <c r="B2247" s="629" t="s">
        <v>3730</v>
      </c>
      <c r="C2247" s="630" t="s">
        <v>113</v>
      </c>
      <c r="D2247" s="630">
        <v>8</v>
      </c>
      <c r="E2247" s="631">
        <v>4.8846195360000007</v>
      </c>
      <c r="F2247" s="522">
        <f t="shared" si="162"/>
        <v>6.3444551928601971</v>
      </c>
      <c r="G2247" s="522">
        <f t="shared" si="163"/>
        <v>50.755641542881577</v>
      </c>
    </row>
    <row r="2248" spans="1:7" ht="25.5">
      <c r="A2248" s="629">
        <v>165</v>
      </c>
      <c r="B2248" s="629" t="s">
        <v>3731</v>
      </c>
      <c r="C2248" s="630" t="s">
        <v>113</v>
      </c>
      <c r="D2248" s="630">
        <v>9</v>
      </c>
      <c r="E2248" s="631">
        <v>3.0656674080000004</v>
      </c>
      <c r="F2248" s="522">
        <f t="shared" si="162"/>
        <v>3.9818842312937637</v>
      </c>
      <c r="G2248" s="522">
        <f t="shared" si="163"/>
        <v>35.836958081643871</v>
      </c>
    </row>
    <row r="2249" spans="1:7" ht="25.5">
      <c r="A2249" s="629">
        <v>166</v>
      </c>
      <c r="B2249" s="629" t="s">
        <v>3732</v>
      </c>
      <c r="C2249" s="630" t="s">
        <v>113</v>
      </c>
      <c r="D2249" s="630">
        <v>19</v>
      </c>
      <c r="E2249" s="631">
        <v>5.1078671999999994</v>
      </c>
      <c r="F2249" s="522">
        <f t="shared" si="162"/>
        <v>6.6344234883886086</v>
      </c>
      <c r="G2249" s="522">
        <f t="shared" si="163"/>
        <v>126.05404627938357</v>
      </c>
    </row>
    <row r="2250" spans="1:7" ht="25.5">
      <c r="A2250" s="629">
        <v>167</v>
      </c>
      <c r="B2250" s="629" t="s">
        <v>3733</v>
      </c>
      <c r="C2250" s="630" t="s">
        <v>113</v>
      </c>
      <c r="D2250" s="630">
        <v>19</v>
      </c>
      <c r="E2250" s="631">
        <v>4.1931475200000001</v>
      </c>
      <c r="F2250" s="522">
        <f t="shared" si="162"/>
        <v>5.4463272649231067</v>
      </c>
      <c r="G2250" s="522">
        <f t="shared" si="163"/>
        <v>103.48021803353903</v>
      </c>
    </row>
    <row r="2251" spans="1:7" ht="25.5">
      <c r="A2251" s="629">
        <v>168</v>
      </c>
      <c r="B2251" s="629" t="s">
        <v>3734</v>
      </c>
      <c r="C2251" s="630" t="s">
        <v>113</v>
      </c>
      <c r="D2251" s="630">
        <v>10</v>
      </c>
      <c r="E2251" s="631">
        <v>3.9714284640000002</v>
      </c>
      <c r="F2251" s="522">
        <f t="shared" si="162"/>
        <v>5.1583444228966444</v>
      </c>
      <c r="G2251" s="522">
        <f t="shared" si="163"/>
        <v>51.583444228966442</v>
      </c>
    </row>
    <row r="2252" spans="1:7">
      <c r="A2252" s="629">
        <v>169</v>
      </c>
      <c r="B2252" s="629" t="s">
        <v>3735</v>
      </c>
      <c r="C2252" s="630" t="s">
        <v>107</v>
      </c>
      <c r="D2252" s="630">
        <v>6</v>
      </c>
      <c r="E2252" s="631">
        <v>17.283897000000003</v>
      </c>
      <c r="F2252" s="522">
        <f t="shared" si="162"/>
        <v>22.449427077448185</v>
      </c>
      <c r="G2252" s="522">
        <f t="shared" si="163"/>
        <v>134.69656246468912</v>
      </c>
    </row>
    <row r="2253" spans="1:7">
      <c r="A2253" s="629">
        <v>170</v>
      </c>
      <c r="B2253" s="629" t="s">
        <v>3736</v>
      </c>
      <c r="C2253" s="630" t="s">
        <v>107</v>
      </c>
      <c r="D2253" s="630">
        <v>2</v>
      </c>
      <c r="E2253" s="631">
        <v>20.779641000000002</v>
      </c>
      <c r="F2253" s="522">
        <f t="shared" si="162"/>
        <v>26.989922198972398</v>
      </c>
      <c r="G2253" s="522">
        <f t="shared" si="163"/>
        <v>53.979844397944795</v>
      </c>
    </row>
    <row r="2254" spans="1:7">
      <c r="A2254" s="629">
        <v>171</v>
      </c>
      <c r="B2254" s="629" t="s">
        <v>3737</v>
      </c>
      <c r="C2254" s="630" t="s">
        <v>107</v>
      </c>
      <c r="D2254" s="630">
        <v>14</v>
      </c>
      <c r="E2254" s="631">
        <v>15.1188492</v>
      </c>
      <c r="F2254" s="522">
        <f t="shared" si="162"/>
        <v>19.637324997385473</v>
      </c>
      <c r="G2254" s="522">
        <f t="shared" si="163"/>
        <v>274.92254996339665</v>
      </c>
    </row>
    <row r="2255" spans="1:7">
      <c r="A2255" s="629">
        <v>172</v>
      </c>
      <c r="B2255" s="629" t="s">
        <v>3738</v>
      </c>
      <c r="C2255" s="630" t="s">
        <v>107</v>
      </c>
      <c r="D2255" s="630">
        <v>2</v>
      </c>
      <c r="E2255" s="631">
        <v>8.0733854400000009</v>
      </c>
      <c r="F2255" s="522">
        <f t="shared" si="162"/>
        <v>10.486227596902014</v>
      </c>
      <c r="G2255" s="522">
        <f t="shared" si="163"/>
        <v>20.972455193804027</v>
      </c>
    </row>
    <row r="2256" spans="1:7">
      <c r="A2256" s="629">
        <v>173</v>
      </c>
      <c r="B2256" s="629" t="s">
        <v>3739</v>
      </c>
      <c r="C2256" s="630" t="s">
        <v>107</v>
      </c>
      <c r="D2256" s="630">
        <v>12</v>
      </c>
      <c r="E2256" s="631">
        <v>7.26353808</v>
      </c>
      <c r="F2256" s="522">
        <f t="shared" si="162"/>
        <v>9.4343462270822354</v>
      </c>
      <c r="G2256" s="522">
        <f t="shared" si="163"/>
        <v>113.21215472498682</v>
      </c>
    </row>
    <row r="2257" spans="1:7">
      <c r="A2257" s="629">
        <v>174</v>
      </c>
      <c r="B2257" s="629" t="s">
        <v>3740</v>
      </c>
      <c r="C2257" s="630" t="s">
        <v>107</v>
      </c>
      <c r="D2257" s="630">
        <v>5</v>
      </c>
      <c r="E2257" s="631">
        <v>6.9733913279999999</v>
      </c>
      <c r="F2257" s="522">
        <f t="shared" si="162"/>
        <v>9.0574851319957261</v>
      </c>
      <c r="G2257" s="522">
        <f t="shared" si="163"/>
        <v>45.287425659978631</v>
      </c>
    </row>
    <row r="2258" spans="1:7">
      <c r="A2258" s="629">
        <v>175</v>
      </c>
      <c r="B2258" s="629" t="s">
        <v>3741</v>
      </c>
      <c r="C2258" s="630" t="s">
        <v>107</v>
      </c>
      <c r="D2258" s="630">
        <v>4</v>
      </c>
      <c r="E2258" s="631">
        <v>4.3702272960000004</v>
      </c>
      <c r="F2258" s="522">
        <f t="shared" si="162"/>
        <v>5.6763297648340281</v>
      </c>
      <c r="G2258" s="522">
        <f t="shared" si="163"/>
        <v>22.705319059336112</v>
      </c>
    </row>
    <row r="2259" spans="1:7">
      <c r="A2259" s="629">
        <v>176</v>
      </c>
      <c r="B2259" s="629" t="s">
        <v>3742</v>
      </c>
      <c r="C2259" s="630" t="s">
        <v>107</v>
      </c>
      <c r="D2259" s="630">
        <v>1</v>
      </c>
      <c r="E2259" s="631">
        <v>4.2816684480000005</v>
      </c>
      <c r="F2259" s="522">
        <f t="shared" si="162"/>
        <v>5.5613038884220813</v>
      </c>
      <c r="G2259" s="522">
        <f t="shared" si="163"/>
        <v>5.5613038884220813</v>
      </c>
    </row>
    <row r="2260" spans="1:7">
      <c r="A2260" s="629">
        <v>177</v>
      </c>
      <c r="B2260" s="629" t="s">
        <v>3743</v>
      </c>
      <c r="C2260" s="630" t="s">
        <v>107</v>
      </c>
      <c r="D2260" s="630">
        <v>5</v>
      </c>
      <c r="E2260" s="631">
        <v>15.1188492</v>
      </c>
      <c r="F2260" s="522">
        <f t="shared" si="162"/>
        <v>19.637324997385473</v>
      </c>
      <c r="G2260" s="522">
        <f t="shared" si="163"/>
        <v>98.18662498692737</v>
      </c>
    </row>
    <row r="2261" spans="1:7">
      <c r="A2261" s="629">
        <v>178</v>
      </c>
      <c r="B2261" s="629" t="s">
        <v>3744</v>
      </c>
      <c r="C2261" s="630" t="s">
        <v>107</v>
      </c>
      <c r="D2261" s="630">
        <v>3</v>
      </c>
      <c r="E2261" s="631">
        <v>6.9733913279999999</v>
      </c>
      <c r="F2261" s="522">
        <f t="shared" si="162"/>
        <v>9.0574851319957261</v>
      </c>
      <c r="G2261" s="522">
        <f t="shared" si="163"/>
        <v>27.172455395987178</v>
      </c>
    </row>
    <row r="2262" spans="1:7">
      <c r="A2262" s="629">
        <v>179</v>
      </c>
      <c r="B2262" s="629" t="s">
        <v>3745</v>
      </c>
      <c r="C2262" s="630" t="s">
        <v>107</v>
      </c>
      <c r="D2262" s="630">
        <v>2</v>
      </c>
      <c r="E2262" s="631">
        <v>7.2751905600000004</v>
      </c>
      <c r="F2262" s="522">
        <f t="shared" si="162"/>
        <v>9.4494812108206503</v>
      </c>
      <c r="G2262" s="522">
        <f t="shared" si="163"/>
        <v>18.898962421641301</v>
      </c>
    </row>
    <row r="2263" spans="1:7">
      <c r="A2263" s="629">
        <v>180</v>
      </c>
      <c r="B2263" s="629" t="s">
        <v>3746</v>
      </c>
      <c r="C2263" s="630" t="s">
        <v>107</v>
      </c>
      <c r="D2263" s="630">
        <v>5</v>
      </c>
      <c r="E2263" s="631">
        <v>15.1188492</v>
      </c>
      <c r="F2263" s="522">
        <f t="shared" si="162"/>
        <v>19.637324997385473</v>
      </c>
      <c r="G2263" s="522">
        <f t="shared" si="163"/>
        <v>98.18662498692737</v>
      </c>
    </row>
    <row r="2264" spans="1:7">
      <c r="A2264" s="629">
        <v>181</v>
      </c>
      <c r="B2264" s="629" t="s">
        <v>3747</v>
      </c>
      <c r="C2264" s="630" t="s">
        <v>107</v>
      </c>
      <c r="D2264" s="630">
        <v>4</v>
      </c>
      <c r="E2264" s="631">
        <v>12.7576824</v>
      </c>
      <c r="F2264" s="522">
        <f t="shared" si="162"/>
        <v>16.570491059744462</v>
      </c>
      <c r="G2264" s="522">
        <f t="shared" si="163"/>
        <v>66.281964238977849</v>
      </c>
    </row>
    <row r="2265" spans="1:7">
      <c r="A2265" s="629">
        <v>182</v>
      </c>
      <c r="B2265" s="629" t="s">
        <v>3748</v>
      </c>
      <c r="C2265" s="630" t="s">
        <v>107</v>
      </c>
      <c r="D2265" s="630">
        <v>2</v>
      </c>
      <c r="E2265" s="631">
        <v>7.2751905600000004</v>
      </c>
      <c r="F2265" s="522">
        <f t="shared" si="162"/>
        <v>9.4494812108206503</v>
      </c>
      <c r="G2265" s="522">
        <f t="shared" si="163"/>
        <v>18.898962421641301</v>
      </c>
    </row>
    <row r="2266" spans="1:7">
      <c r="A2266" s="629">
        <v>183</v>
      </c>
      <c r="B2266" s="629" t="s">
        <v>3749</v>
      </c>
      <c r="C2266" s="630" t="s">
        <v>107</v>
      </c>
      <c r="D2266" s="630">
        <v>2</v>
      </c>
      <c r="E2266" s="631">
        <v>6.9733913279999999</v>
      </c>
      <c r="F2266" s="522">
        <f t="shared" si="162"/>
        <v>9.0574851319957261</v>
      </c>
      <c r="G2266" s="522">
        <f t="shared" si="163"/>
        <v>18.114970263991452</v>
      </c>
    </row>
    <row r="2267" spans="1:7">
      <c r="A2267" s="629">
        <v>184</v>
      </c>
      <c r="B2267" s="629" t="s">
        <v>3750</v>
      </c>
      <c r="C2267" s="630" t="s">
        <v>107</v>
      </c>
      <c r="D2267" s="630">
        <v>10</v>
      </c>
      <c r="E2267" s="631">
        <v>6.3488184000000008</v>
      </c>
      <c r="F2267" s="522">
        <f t="shared" si="162"/>
        <v>8.2462500036167334</v>
      </c>
      <c r="G2267" s="522">
        <f t="shared" si="163"/>
        <v>82.462500036167341</v>
      </c>
    </row>
    <row r="2268" spans="1:7">
      <c r="A2268" s="629">
        <v>185</v>
      </c>
      <c r="B2268" s="629" t="s">
        <v>3751</v>
      </c>
      <c r="C2268" s="630" t="s">
        <v>113</v>
      </c>
      <c r="D2268" s="630">
        <v>15</v>
      </c>
      <c r="E2268" s="631">
        <v>4.8846195360000007</v>
      </c>
      <c r="F2268" s="522">
        <f t="shared" si="162"/>
        <v>6.3444551928601971</v>
      </c>
      <c r="G2268" s="522">
        <f t="shared" si="163"/>
        <v>95.166827892902958</v>
      </c>
    </row>
    <row r="2269" spans="1:7">
      <c r="A2269" s="629">
        <v>186</v>
      </c>
      <c r="B2269" s="629" t="s">
        <v>3752</v>
      </c>
      <c r="C2269" s="630" t="s">
        <v>113</v>
      </c>
      <c r="D2269" s="630">
        <v>7</v>
      </c>
      <c r="E2269" s="631">
        <v>3.0656674080000004</v>
      </c>
      <c r="F2269" s="522">
        <f t="shared" si="162"/>
        <v>3.9818842312937637</v>
      </c>
      <c r="G2269" s="522">
        <f t="shared" si="163"/>
        <v>27.873189619056348</v>
      </c>
    </row>
    <row r="2270" spans="1:7">
      <c r="A2270" s="629">
        <v>187</v>
      </c>
      <c r="B2270" s="629" t="s">
        <v>3753</v>
      </c>
      <c r="C2270" s="630" t="s">
        <v>113</v>
      </c>
      <c r="D2270" s="630">
        <v>2</v>
      </c>
      <c r="E2270" s="631">
        <v>2.6217079200000004</v>
      </c>
      <c r="F2270" s="522">
        <f t="shared" si="162"/>
        <v>3.4052413508601886</v>
      </c>
      <c r="G2270" s="522">
        <f t="shared" si="163"/>
        <v>6.8104827017203773</v>
      </c>
    </row>
    <row r="2271" spans="1:7">
      <c r="A2271" s="629">
        <v>188</v>
      </c>
      <c r="B2271" s="629" t="s">
        <v>3754</v>
      </c>
      <c r="C2271" s="630" t="s">
        <v>113</v>
      </c>
      <c r="D2271" s="630">
        <v>18</v>
      </c>
      <c r="E2271" s="631">
        <v>2.1008420640000001</v>
      </c>
      <c r="F2271" s="522">
        <f t="shared" si="162"/>
        <v>2.72870757775308</v>
      </c>
      <c r="G2271" s="522">
        <f t="shared" si="163"/>
        <v>49.116736399555442</v>
      </c>
    </row>
    <row r="2272" spans="1:7">
      <c r="A2272" s="629">
        <v>189</v>
      </c>
      <c r="B2272" s="629" t="s">
        <v>3755</v>
      </c>
      <c r="C2272" s="630" t="s">
        <v>113</v>
      </c>
      <c r="D2272" s="630">
        <v>4</v>
      </c>
      <c r="E2272" s="631">
        <v>1.9819867679999998</v>
      </c>
      <c r="F2272" s="522">
        <f t="shared" ref="F2272:F2314" si="164">E2272*$H$3</f>
        <v>2.5743307436212564</v>
      </c>
      <c r="G2272" s="522">
        <f t="shared" si="163"/>
        <v>10.297322974485025</v>
      </c>
    </row>
    <row r="2273" spans="1:7">
      <c r="A2273" s="629">
        <v>190</v>
      </c>
      <c r="B2273" s="629" t="s">
        <v>3626</v>
      </c>
      <c r="C2273" s="630" t="s">
        <v>3356</v>
      </c>
      <c r="D2273" s="630">
        <v>165</v>
      </c>
      <c r="E2273" s="631">
        <v>1.4604238200000002</v>
      </c>
      <c r="F2273" s="522">
        <f t="shared" si="164"/>
        <v>1.8968915429927817</v>
      </c>
      <c r="G2273" s="522">
        <f t="shared" ref="G2273:G2314" si="165">F2273*D2273</f>
        <v>312.98710459380897</v>
      </c>
    </row>
    <row r="2274" spans="1:7">
      <c r="A2274" s="629">
        <v>191</v>
      </c>
      <c r="B2274" s="629" t="s">
        <v>3627</v>
      </c>
      <c r="C2274" s="630" t="s">
        <v>113</v>
      </c>
      <c r="D2274" s="630">
        <v>126</v>
      </c>
      <c r="E2274" s="631">
        <v>0.53726460000000009</v>
      </c>
      <c r="F2274" s="522">
        <f t="shared" si="164"/>
        <v>0.69783350704961788</v>
      </c>
      <c r="G2274" s="522">
        <f t="shared" si="165"/>
        <v>87.927021888251858</v>
      </c>
    </row>
    <row r="2275" spans="1:7">
      <c r="A2275" s="629">
        <v>192</v>
      </c>
      <c r="B2275" s="629" t="s">
        <v>2940</v>
      </c>
      <c r="C2275" s="630" t="s">
        <v>113</v>
      </c>
      <c r="D2275" s="630">
        <v>126</v>
      </c>
      <c r="E2275" s="631">
        <v>0.50691600000000003</v>
      </c>
      <c r="F2275" s="522">
        <f t="shared" si="164"/>
        <v>0.65841481098803833</v>
      </c>
      <c r="G2275" s="522">
        <f t="shared" si="165"/>
        <v>82.960266184492824</v>
      </c>
    </row>
    <row r="2276" spans="1:7">
      <c r="A2276" s="629"/>
      <c r="B2276" s="635" t="s">
        <v>15</v>
      </c>
      <c r="C2276" s="630"/>
      <c r="D2276" s="630"/>
      <c r="E2276" s="631"/>
      <c r="F2276" s="522">
        <f t="shared" si="164"/>
        <v>0</v>
      </c>
      <c r="G2276" s="522">
        <f t="shared" si="165"/>
        <v>0</v>
      </c>
    </row>
    <row r="2277" spans="1:7" ht="25.5">
      <c r="A2277" s="629">
        <v>193</v>
      </c>
      <c r="B2277" s="629" t="s">
        <v>3756</v>
      </c>
      <c r="C2277" s="630" t="s">
        <v>3632</v>
      </c>
      <c r="D2277" s="630">
        <v>2</v>
      </c>
      <c r="E2277" s="631">
        <v>400.55312760000015</v>
      </c>
      <c r="F2277" s="522">
        <f t="shared" si="164"/>
        <v>520.26393287925748</v>
      </c>
      <c r="G2277" s="522">
        <f t="shared" si="165"/>
        <v>1040.527865758515</v>
      </c>
    </row>
    <row r="2278" spans="1:7">
      <c r="A2278" s="629">
        <v>194</v>
      </c>
      <c r="B2278" s="629" t="s">
        <v>3757</v>
      </c>
      <c r="C2278" s="630" t="s">
        <v>107</v>
      </c>
      <c r="D2278" s="630">
        <v>2</v>
      </c>
      <c r="E2278" s="631">
        <v>23.807873200000003</v>
      </c>
      <c r="F2278" s="522">
        <f t="shared" si="164"/>
        <v>30.923183196042707</v>
      </c>
      <c r="G2278" s="522">
        <f t="shared" si="165"/>
        <v>61.846366392085415</v>
      </c>
    </row>
    <row r="2279" spans="1:7">
      <c r="A2279" s="629">
        <v>195</v>
      </c>
      <c r="B2279" s="629" t="s">
        <v>3758</v>
      </c>
      <c r="C2279" s="630" t="s">
        <v>107</v>
      </c>
      <c r="D2279" s="630">
        <v>2</v>
      </c>
      <c r="E2279" s="631">
        <v>37.418113199999993</v>
      </c>
      <c r="F2279" s="522">
        <f t="shared" si="164"/>
        <v>48.601030407615895</v>
      </c>
      <c r="G2279" s="522">
        <f t="shared" si="165"/>
        <v>97.202060815231789</v>
      </c>
    </row>
    <row r="2280" spans="1:7">
      <c r="A2280" s="629">
        <v>196</v>
      </c>
      <c r="B2280" s="629" t="s">
        <v>3759</v>
      </c>
      <c r="C2280" s="630" t="s">
        <v>107</v>
      </c>
      <c r="D2280" s="630">
        <v>3</v>
      </c>
      <c r="E2280" s="631">
        <v>23.259073200000003</v>
      </c>
      <c r="F2280" s="522">
        <f t="shared" si="164"/>
        <v>30.210366776221207</v>
      </c>
      <c r="G2280" s="522">
        <f t="shared" si="165"/>
        <v>90.631100328663621</v>
      </c>
    </row>
    <row r="2281" spans="1:7" ht="25.5">
      <c r="A2281" s="629">
        <v>197</v>
      </c>
      <c r="B2281" s="629" t="s">
        <v>3760</v>
      </c>
      <c r="C2281" s="630" t="s">
        <v>107</v>
      </c>
      <c r="D2281" s="630">
        <v>3</v>
      </c>
      <c r="E2281" s="631">
        <v>21.612673200000017</v>
      </c>
      <c r="F2281" s="522">
        <f t="shared" si="164"/>
        <v>28.071917516756727</v>
      </c>
      <c r="G2281" s="522">
        <f t="shared" si="165"/>
        <v>84.215752550270182</v>
      </c>
    </row>
    <row r="2282" spans="1:7" ht="25.5">
      <c r="A2282" s="629">
        <v>198</v>
      </c>
      <c r="B2282" s="629" t="s">
        <v>3761</v>
      </c>
      <c r="C2282" s="630" t="s">
        <v>107</v>
      </c>
      <c r="D2282" s="630">
        <v>1</v>
      </c>
      <c r="E2282" s="631">
        <v>9.9874743999999964</v>
      </c>
      <c r="F2282" s="522">
        <f t="shared" si="164"/>
        <v>12.972368339772011</v>
      </c>
      <c r="G2282" s="522">
        <f t="shared" si="165"/>
        <v>12.972368339772011</v>
      </c>
    </row>
    <row r="2283" spans="1:7">
      <c r="A2283" s="629">
        <v>199</v>
      </c>
      <c r="B2283" s="629" t="s">
        <v>3762</v>
      </c>
      <c r="C2283" s="630" t="s">
        <v>107</v>
      </c>
      <c r="D2283" s="630">
        <v>2</v>
      </c>
      <c r="E2283" s="631">
        <v>79.403269200000011</v>
      </c>
      <c r="F2283" s="522">
        <f t="shared" si="164"/>
        <v>103.13402710143363</v>
      </c>
      <c r="G2283" s="522">
        <f t="shared" si="165"/>
        <v>206.26805420286726</v>
      </c>
    </row>
    <row r="2284" spans="1:7">
      <c r="A2284" s="629">
        <v>200</v>
      </c>
      <c r="B2284" s="629" t="s">
        <v>3763</v>
      </c>
      <c r="C2284" s="630" t="s">
        <v>107</v>
      </c>
      <c r="D2284" s="630">
        <v>2</v>
      </c>
      <c r="E2284" s="631">
        <v>6.2322936000000002</v>
      </c>
      <c r="F2284" s="522">
        <f t="shared" si="164"/>
        <v>8.094900166232593</v>
      </c>
      <c r="G2284" s="522">
        <f t="shared" si="165"/>
        <v>16.189800332465186</v>
      </c>
    </row>
    <row r="2285" spans="1:7">
      <c r="A2285" s="629">
        <v>201</v>
      </c>
      <c r="B2285" s="629" t="s">
        <v>3764</v>
      </c>
      <c r="C2285" s="630" t="s">
        <v>107</v>
      </c>
      <c r="D2285" s="630">
        <v>1</v>
      </c>
      <c r="E2285" s="631">
        <v>272.07565320000003</v>
      </c>
      <c r="F2285" s="522">
        <f t="shared" si="164"/>
        <v>353.38920013596942</v>
      </c>
      <c r="G2285" s="522">
        <f t="shared" si="165"/>
        <v>353.38920013596942</v>
      </c>
    </row>
    <row r="2286" spans="1:7">
      <c r="A2286" s="629">
        <v>202</v>
      </c>
      <c r="B2286" s="629" t="s">
        <v>3765</v>
      </c>
      <c r="C2286" s="630" t="s">
        <v>107</v>
      </c>
      <c r="D2286" s="630">
        <v>1</v>
      </c>
      <c r="E2286" s="631">
        <v>33.991182000000002</v>
      </c>
      <c r="F2286" s="522">
        <f t="shared" si="164"/>
        <v>44.14991373677298</v>
      </c>
      <c r="G2286" s="522">
        <f t="shared" si="165"/>
        <v>44.14991373677298</v>
      </c>
    </row>
    <row r="2287" spans="1:7">
      <c r="A2287" s="629">
        <v>203</v>
      </c>
      <c r="B2287" s="629" t="s">
        <v>3766</v>
      </c>
      <c r="C2287" s="630" t="s">
        <v>107</v>
      </c>
      <c r="D2287" s="630">
        <v>2</v>
      </c>
      <c r="E2287" s="631">
        <v>32.825934000000004</v>
      </c>
      <c r="F2287" s="522">
        <f t="shared" si="164"/>
        <v>42.636415362931579</v>
      </c>
      <c r="G2287" s="522">
        <f t="shared" si="165"/>
        <v>85.272830725863159</v>
      </c>
    </row>
    <row r="2288" spans="1:7">
      <c r="A2288" s="629">
        <v>204</v>
      </c>
      <c r="B2288" s="629" t="s">
        <v>3767</v>
      </c>
      <c r="C2288" s="630" t="s">
        <v>107</v>
      </c>
      <c r="D2288" s="630">
        <v>1</v>
      </c>
      <c r="E2288" s="631">
        <v>31.078062000000003</v>
      </c>
      <c r="F2288" s="522">
        <f t="shared" si="164"/>
        <v>40.366167802169471</v>
      </c>
      <c r="G2288" s="522">
        <f t="shared" si="165"/>
        <v>40.366167802169471</v>
      </c>
    </row>
    <row r="2289" spans="1:7">
      <c r="A2289" s="629">
        <v>205</v>
      </c>
      <c r="B2289" s="629" t="s">
        <v>3768</v>
      </c>
      <c r="C2289" s="630" t="s">
        <v>107</v>
      </c>
      <c r="D2289" s="630">
        <v>1</v>
      </c>
      <c r="E2289" s="631">
        <v>30.495438</v>
      </c>
      <c r="F2289" s="522">
        <f t="shared" si="164"/>
        <v>39.609418615248764</v>
      </c>
      <c r="G2289" s="522">
        <f t="shared" si="165"/>
        <v>39.609418615248764</v>
      </c>
    </row>
    <row r="2290" spans="1:7">
      <c r="A2290" s="629">
        <v>206</v>
      </c>
      <c r="B2290" s="629" t="s">
        <v>3769</v>
      </c>
      <c r="C2290" s="630" t="s">
        <v>107</v>
      </c>
      <c r="D2290" s="630">
        <v>2</v>
      </c>
      <c r="E2290" s="631">
        <v>5.8262400000000003</v>
      </c>
      <c r="F2290" s="522">
        <f t="shared" si="164"/>
        <v>7.5674918692070259</v>
      </c>
      <c r="G2290" s="522">
        <f t="shared" si="165"/>
        <v>15.134983738414052</v>
      </c>
    </row>
    <row r="2291" spans="1:7">
      <c r="A2291" s="629">
        <v>207</v>
      </c>
      <c r="B2291" s="629" t="s">
        <v>3770</v>
      </c>
      <c r="C2291" s="630" t="s">
        <v>107</v>
      </c>
      <c r="D2291" s="630">
        <v>1</v>
      </c>
      <c r="E2291" s="631">
        <v>10.343506440000001</v>
      </c>
      <c r="F2291" s="522">
        <f t="shared" si="164"/>
        <v>13.434805446358286</v>
      </c>
      <c r="G2291" s="522">
        <f t="shared" si="165"/>
        <v>13.434805446358286</v>
      </c>
    </row>
    <row r="2292" spans="1:7">
      <c r="A2292" s="629">
        <v>208</v>
      </c>
      <c r="B2292" s="629" t="s">
        <v>3771</v>
      </c>
      <c r="C2292" s="630" t="s">
        <v>107</v>
      </c>
      <c r="D2292" s="630">
        <v>2</v>
      </c>
      <c r="E2292" s="631">
        <v>13.982976000000001</v>
      </c>
      <c r="F2292" s="522">
        <f t="shared" si="164"/>
        <v>18.161980486096862</v>
      </c>
      <c r="G2292" s="522">
        <f t="shared" si="165"/>
        <v>36.323960972193724</v>
      </c>
    </row>
    <row r="2293" spans="1:7">
      <c r="A2293" s="629">
        <v>209</v>
      </c>
      <c r="B2293" s="629" t="s">
        <v>3772</v>
      </c>
      <c r="C2293" s="630" t="s">
        <v>3356</v>
      </c>
      <c r="D2293" s="630">
        <v>2</v>
      </c>
      <c r="E2293" s="631">
        <v>128.21723226239999</v>
      </c>
      <c r="F2293" s="522">
        <f t="shared" si="164"/>
        <v>166.53671366746659</v>
      </c>
      <c r="G2293" s="522">
        <f t="shared" si="165"/>
        <v>333.07342733493317</v>
      </c>
    </row>
    <row r="2294" spans="1:7">
      <c r="A2294" s="629">
        <v>210</v>
      </c>
      <c r="B2294" s="629" t="s">
        <v>3773</v>
      </c>
      <c r="C2294" s="630" t="s">
        <v>107</v>
      </c>
      <c r="D2294" s="630">
        <v>2</v>
      </c>
      <c r="E2294" s="631">
        <v>2.5203726999999998</v>
      </c>
      <c r="F2294" s="522">
        <f t="shared" si="164"/>
        <v>3.2736207081447648</v>
      </c>
      <c r="G2294" s="522">
        <f t="shared" si="165"/>
        <v>6.5472414162895296</v>
      </c>
    </row>
    <row r="2295" spans="1:7">
      <c r="A2295" s="629">
        <v>211</v>
      </c>
      <c r="B2295" s="629" t="s">
        <v>3774</v>
      </c>
      <c r="C2295" s="630" t="s">
        <v>107</v>
      </c>
      <c r="D2295" s="630">
        <v>1</v>
      </c>
      <c r="E2295" s="631">
        <v>13.982976000000001</v>
      </c>
      <c r="F2295" s="522">
        <f t="shared" si="164"/>
        <v>18.161980486096862</v>
      </c>
      <c r="G2295" s="522">
        <f t="shared" si="165"/>
        <v>18.161980486096862</v>
      </c>
    </row>
    <row r="2296" spans="1:7">
      <c r="A2296" s="629">
        <v>212</v>
      </c>
      <c r="B2296" s="629" t="s">
        <v>3775</v>
      </c>
      <c r="C2296" s="630" t="s">
        <v>107</v>
      </c>
      <c r="D2296" s="630">
        <v>2</v>
      </c>
      <c r="E2296" s="631">
        <v>16.263766199999999</v>
      </c>
      <c r="F2296" s="522">
        <f t="shared" si="164"/>
        <v>21.124416172554518</v>
      </c>
      <c r="G2296" s="522">
        <f t="shared" si="165"/>
        <v>42.248832345109037</v>
      </c>
    </row>
    <row r="2297" spans="1:7">
      <c r="A2297" s="629">
        <v>213</v>
      </c>
      <c r="B2297" s="629" t="s">
        <v>3628</v>
      </c>
      <c r="C2297" s="630" t="s">
        <v>107</v>
      </c>
      <c r="D2297" s="630">
        <v>16</v>
      </c>
      <c r="E2297" s="631">
        <v>9.3180645999999996</v>
      </c>
      <c r="F2297" s="522">
        <f t="shared" si="164"/>
        <v>12.102896224193614</v>
      </c>
      <c r="G2297" s="522">
        <f t="shared" si="165"/>
        <v>193.64633958709783</v>
      </c>
    </row>
    <row r="2298" spans="1:7">
      <c r="A2298" s="629">
        <v>214</v>
      </c>
      <c r="B2298" s="629" t="s">
        <v>3629</v>
      </c>
      <c r="C2298" s="630" t="s">
        <v>107</v>
      </c>
      <c r="D2298" s="630">
        <v>6</v>
      </c>
      <c r="E2298" s="631">
        <v>1.9703460800000006</v>
      </c>
      <c r="F2298" s="522">
        <f t="shared" si="164"/>
        <v>2.5592110760840505</v>
      </c>
      <c r="G2298" s="522">
        <f t="shared" si="165"/>
        <v>15.355266456504303</v>
      </c>
    </row>
    <row r="2299" spans="1:7">
      <c r="A2299" s="629"/>
      <c r="B2299" s="636" t="s">
        <v>2840</v>
      </c>
      <c r="C2299" s="637"/>
      <c r="D2299" s="637"/>
      <c r="E2299" s="637"/>
      <c r="F2299" s="522">
        <f t="shared" si="164"/>
        <v>0</v>
      </c>
      <c r="G2299" s="522">
        <f t="shared" si="165"/>
        <v>0</v>
      </c>
    </row>
    <row r="2300" spans="1:7">
      <c r="A2300" s="629">
        <v>215</v>
      </c>
      <c r="B2300" s="629" t="s">
        <v>3776</v>
      </c>
      <c r="C2300" s="630" t="s">
        <v>3358</v>
      </c>
      <c r="D2300" s="630">
        <v>96</v>
      </c>
      <c r="E2300" s="631">
        <v>4.5352115399999997</v>
      </c>
      <c r="F2300" s="522">
        <f t="shared" si="164"/>
        <v>5.8906218168293565</v>
      </c>
      <c r="G2300" s="522">
        <f t="shared" si="165"/>
        <v>565.49969441561825</v>
      </c>
    </row>
    <row r="2301" spans="1:7">
      <c r="A2301" s="629">
        <v>216</v>
      </c>
      <c r="B2301" s="629" t="s">
        <v>3777</v>
      </c>
      <c r="C2301" s="630" t="s">
        <v>3358</v>
      </c>
      <c r="D2301" s="630">
        <v>5</v>
      </c>
      <c r="E2301" s="631">
        <v>9.6900584399999996</v>
      </c>
      <c r="F2301" s="522">
        <f t="shared" si="164"/>
        <v>12.586065534004934</v>
      </c>
      <c r="G2301" s="522">
        <f t="shared" si="165"/>
        <v>62.930327670024667</v>
      </c>
    </row>
    <row r="2302" spans="1:7">
      <c r="A2302" s="629">
        <v>217</v>
      </c>
      <c r="B2302" s="629" t="s">
        <v>3778</v>
      </c>
      <c r="C2302" s="630" t="s">
        <v>73</v>
      </c>
      <c r="D2302" s="630">
        <v>60.8</v>
      </c>
      <c r="E2302" s="631">
        <v>1.9726590000000002</v>
      </c>
      <c r="F2302" s="522">
        <f t="shared" si="164"/>
        <v>2.5622152440026609</v>
      </c>
      <c r="G2302" s="522">
        <f t="shared" si="165"/>
        <v>155.78268683536177</v>
      </c>
    </row>
    <row r="2303" spans="1:7">
      <c r="A2303" s="629">
        <v>218</v>
      </c>
      <c r="B2303" s="629" t="s">
        <v>3779</v>
      </c>
      <c r="C2303" s="630" t="s">
        <v>3358</v>
      </c>
      <c r="D2303" s="630">
        <v>64</v>
      </c>
      <c r="E2303" s="631">
        <v>0.30381780000000003</v>
      </c>
      <c r="F2303" s="522">
        <f t="shared" si="164"/>
        <v>0.39461792360430847</v>
      </c>
      <c r="G2303" s="522">
        <f t="shared" si="165"/>
        <v>25.255547110675742</v>
      </c>
    </row>
    <row r="2304" spans="1:7">
      <c r="A2304" s="629">
        <v>219</v>
      </c>
      <c r="B2304" s="629" t="s">
        <v>3780</v>
      </c>
      <c r="C2304" s="630" t="s">
        <v>113</v>
      </c>
      <c r="D2304" s="630">
        <v>64</v>
      </c>
      <c r="E2304" s="631">
        <v>5.7909515999999996</v>
      </c>
      <c r="F2304" s="522">
        <f t="shared" si="164"/>
        <v>7.5216570460488086</v>
      </c>
      <c r="G2304" s="522">
        <f t="shared" si="165"/>
        <v>481.38605094712375</v>
      </c>
    </row>
    <row r="2305" spans="1:7">
      <c r="A2305" s="629">
        <v>220</v>
      </c>
      <c r="B2305" s="629" t="s">
        <v>3781</v>
      </c>
      <c r="C2305" s="630" t="s">
        <v>113</v>
      </c>
      <c r="D2305" s="630">
        <v>32</v>
      </c>
      <c r="E2305" s="631">
        <v>2.046602568</v>
      </c>
      <c r="F2305" s="522">
        <f t="shared" si="164"/>
        <v>2.6582578631910492</v>
      </c>
      <c r="G2305" s="522">
        <f t="shared" si="165"/>
        <v>85.064251622113574</v>
      </c>
    </row>
    <row r="2306" spans="1:7">
      <c r="A2306" s="629">
        <v>221</v>
      </c>
      <c r="B2306" s="629" t="s">
        <v>3782</v>
      </c>
      <c r="C2306" s="630" t="s">
        <v>113</v>
      </c>
      <c r="D2306" s="630">
        <v>32</v>
      </c>
      <c r="E2306" s="631">
        <v>2.0431068240000001</v>
      </c>
      <c r="F2306" s="522">
        <f t="shared" si="164"/>
        <v>2.653717368069525</v>
      </c>
      <c r="G2306" s="522">
        <f t="shared" si="165"/>
        <v>84.918955778224799</v>
      </c>
    </row>
    <row r="2307" spans="1:7">
      <c r="A2307" s="629">
        <v>222</v>
      </c>
      <c r="B2307" s="629" t="s">
        <v>3783</v>
      </c>
      <c r="C2307" s="630" t="s">
        <v>113</v>
      </c>
      <c r="D2307" s="630">
        <v>30</v>
      </c>
      <c r="E2307" s="631">
        <v>4.5</v>
      </c>
      <c r="F2307" s="522">
        <f t="shared" si="164"/>
        <v>5.8448868243381007</v>
      </c>
      <c r="G2307" s="522">
        <f t="shared" si="165"/>
        <v>175.34660473014301</v>
      </c>
    </row>
    <row r="2308" spans="1:7">
      <c r="A2308" s="629">
        <v>223</v>
      </c>
      <c r="B2308" s="629" t="s">
        <v>3784</v>
      </c>
      <c r="C2308" s="630" t="s">
        <v>73</v>
      </c>
      <c r="D2308" s="630">
        <v>0.31</v>
      </c>
      <c r="E2308" s="631">
        <v>59.770687536000011</v>
      </c>
      <c r="F2308" s="522">
        <f t="shared" si="164"/>
        <v>77.633978680176881</v>
      </c>
      <c r="G2308" s="522">
        <f t="shared" si="165"/>
        <v>24.066533390854833</v>
      </c>
    </row>
    <row r="2309" spans="1:7">
      <c r="A2309" s="629">
        <v>224</v>
      </c>
      <c r="B2309" s="629" t="s">
        <v>3785</v>
      </c>
      <c r="C2309" s="630" t="s">
        <v>3356</v>
      </c>
      <c r="D2309" s="630">
        <v>84</v>
      </c>
      <c r="E2309" s="631">
        <v>1.7942702985600003</v>
      </c>
      <c r="F2309" s="522">
        <f t="shared" si="164"/>
        <v>2.3305126283010078</v>
      </c>
      <c r="G2309" s="522">
        <f t="shared" si="165"/>
        <v>195.76306077728466</v>
      </c>
    </row>
    <row r="2310" spans="1:7">
      <c r="A2310" s="629">
        <v>225</v>
      </c>
      <c r="B2310" s="629" t="s">
        <v>3626</v>
      </c>
      <c r="C2310" s="630" t="s">
        <v>3356</v>
      </c>
      <c r="D2310" s="630">
        <v>37</v>
      </c>
      <c r="E2310" s="631">
        <v>1.3566924247680001</v>
      </c>
      <c r="F2310" s="522">
        <f t="shared" si="164"/>
        <v>1.762158595156843</v>
      </c>
      <c r="G2310" s="522">
        <f t="shared" si="165"/>
        <v>65.199868020803194</v>
      </c>
    </row>
    <row r="2311" spans="1:7" ht="25.5">
      <c r="A2311" s="629">
        <v>226</v>
      </c>
      <c r="B2311" s="629" t="s">
        <v>3786</v>
      </c>
      <c r="C2311" s="630" t="s">
        <v>3358</v>
      </c>
      <c r="D2311" s="630">
        <v>2.9</v>
      </c>
      <c r="E2311" s="631">
        <v>57.358860960960008</v>
      </c>
      <c r="F2311" s="522">
        <f t="shared" si="164"/>
        <v>74.501344597723602</v>
      </c>
      <c r="G2311" s="522">
        <f t="shared" si="165"/>
        <v>216.05389933339845</v>
      </c>
    </row>
    <row r="2312" spans="1:7" ht="25.5">
      <c r="A2312" s="629">
        <v>227</v>
      </c>
      <c r="B2312" s="629" t="s">
        <v>3787</v>
      </c>
      <c r="C2312" s="630" t="s">
        <v>3356</v>
      </c>
      <c r="D2312" s="630">
        <v>76</v>
      </c>
      <c r="E2312" s="631">
        <v>0.4</v>
      </c>
      <c r="F2312" s="522">
        <f t="shared" si="164"/>
        <v>0.51954549549672002</v>
      </c>
      <c r="G2312" s="522">
        <f t="shared" si="165"/>
        <v>39.485457657750722</v>
      </c>
    </row>
    <row r="2313" spans="1:7">
      <c r="A2313" s="629">
        <v>228</v>
      </c>
      <c r="B2313" s="629" t="s">
        <v>3627</v>
      </c>
      <c r="C2313" s="630" t="s">
        <v>113</v>
      </c>
      <c r="D2313" s="630">
        <v>128</v>
      </c>
      <c r="E2313" s="631">
        <v>7.3370100000000008E-2</v>
      </c>
      <c r="F2313" s="522">
        <f t="shared" si="164"/>
        <v>9.5297762397859753E-2</v>
      </c>
      <c r="G2313" s="522">
        <f t="shared" si="165"/>
        <v>12.198113586926048</v>
      </c>
    </row>
    <row r="2314" spans="1:7">
      <c r="A2314" s="629">
        <v>229</v>
      </c>
      <c r="B2314" s="629" t="s">
        <v>2940</v>
      </c>
      <c r="C2314" s="630" t="s">
        <v>113</v>
      </c>
      <c r="D2314" s="630">
        <v>128</v>
      </c>
      <c r="E2314" s="631">
        <v>0.63364500000000001</v>
      </c>
      <c r="F2314" s="522">
        <f t="shared" si="164"/>
        <v>0.82301851373504786</v>
      </c>
      <c r="G2314" s="522">
        <f t="shared" si="165"/>
        <v>105.34636975808613</v>
      </c>
    </row>
    <row r="2315" spans="1:7">
      <c r="A2315" s="529"/>
      <c r="B2315" s="530" t="s">
        <v>11</v>
      </c>
      <c r="C2315" s="529"/>
      <c r="D2315" s="531"/>
      <c r="E2315" s="529"/>
      <c r="F2315" s="529"/>
      <c r="G2315" s="532">
        <f>SUM(G2080:G2314)</f>
        <v>59256.702392272608</v>
      </c>
    </row>
    <row r="2316" spans="1:7">
      <c r="A2316" s="755" t="s">
        <v>4295</v>
      </c>
      <c r="B2316" s="755"/>
      <c r="C2316" s="755"/>
      <c r="D2316" s="755"/>
      <c r="E2316" s="755"/>
      <c r="F2316" s="755"/>
      <c r="G2316" s="755"/>
    </row>
    <row r="2317" spans="1:7">
      <c r="A2317" s="629"/>
      <c r="B2317" s="635" t="s">
        <v>2479</v>
      </c>
      <c r="C2317" s="630"/>
      <c r="D2317" s="630"/>
      <c r="E2317" s="631"/>
      <c r="F2317" s="529"/>
      <c r="G2317" s="529"/>
    </row>
    <row r="2318" spans="1:7">
      <c r="A2318" s="629">
        <v>1</v>
      </c>
      <c r="B2318" s="629" t="s">
        <v>3788</v>
      </c>
      <c r="C2318" s="630" t="s">
        <v>3358</v>
      </c>
      <c r="D2318" s="630">
        <v>110</v>
      </c>
      <c r="E2318" s="631">
        <v>0.54524238359999999</v>
      </c>
      <c r="F2318" s="522">
        <f t="shared" ref="F2318:F2381" si="166">E2318*$H$3</f>
        <v>0.70819556088318669</v>
      </c>
      <c r="G2318" s="522">
        <f t="shared" ref="G2318" si="167">F2318*D2318</f>
        <v>77.901511697150539</v>
      </c>
    </row>
    <row r="2319" spans="1:7">
      <c r="A2319" s="629">
        <v>2</v>
      </c>
      <c r="B2319" s="629" t="s">
        <v>3789</v>
      </c>
      <c r="C2319" s="630" t="s">
        <v>3358</v>
      </c>
      <c r="D2319" s="630">
        <v>62</v>
      </c>
      <c r="E2319" s="631">
        <v>0.95277221400000001</v>
      </c>
      <c r="F2319" s="522">
        <f t="shared" si="166"/>
        <v>1.2375212800453423</v>
      </c>
      <c r="G2319" s="522">
        <f t="shared" ref="G2319:G2382" si="168">F2319*D2319</f>
        <v>76.726319362811225</v>
      </c>
    </row>
    <row r="2320" spans="1:7">
      <c r="A2320" s="629">
        <v>3</v>
      </c>
      <c r="B2320" s="629" t="s">
        <v>3790</v>
      </c>
      <c r="C2320" s="630" t="s">
        <v>3358</v>
      </c>
      <c r="D2320" s="630">
        <v>10.5</v>
      </c>
      <c r="E2320" s="631">
        <v>108.53428406112</v>
      </c>
      <c r="F2320" s="522">
        <f t="shared" si="166"/>
        <v>140.97124597729089</v>
      </c>
      <c r="G2320" s="522">
        <f t="shared" si="168"/>
        <v>1480.1980827615544</v>
      </c>
    </row>
    <row r="2321" spans="1:7">
      <c r="A2321" s="629">
        <v>4</v>
      </c>
      <c r="B2321" s="629" t="s">
        <v>3791</v>
      </c>
      <c r="C2321" s="630" t="s">
        <v>107</v>
      </c>
      <c r="D2321" s="630">
        <v>7</v>
      </c>
      <c r="E2321" s="631">
        <v>34.957440000000005</v>
      </c>
      <c r="F2321" s="522">
        <f t="shared" si="166"/>
        <v>45.404951215242157</v>
      </c>
      <c r="G2321" s="522">
        <f t="shared" si="168"/>
        <v>317.83465850669512</v>
      </c>
    </row>
    <row r="2322" spans="1:7">
      <c r="A2322" s="629">
        <v>5</v>
      </c>
      <c r="B2322" s="629" t="s">
        <v>3792</v>
      </c>
      <c r="C2322" s="630" t="s">
        <v>107</v>
      </c>
      <c r="D2322" s="630">
        <v>7</v>
      </c>
      <c r="E2322" s="631">
        <v>95.806690560000007</v>
      </c>
      <c r="F2322" s="522">
        <f t="shared" si="166"/>
        <v>124.43983629724033</v>
      </c>
      <c r="G2322" s="522">
        <f t="shared" si="168"/>
        <v>871.07885408068228</v>
      </c>
    </row>
    <row r="2323" spans="1:7">
      <c r="A2323" s="629">
        <v>6</v>
      </c>
      <c r="B2323" s="629" t="s">
        <v>3793</v>
      </c>
      <c r="C2323" s="630" t="s">
        <v>3358</v>
      </c>
      <c r="D2323" s="630">
        <v>1.05</v>
      </c>
      <c r="E2323" s="631">
        <v>50.274105597600006</v>
      </c>
      <c r="F2323" s="522">
        <f t="shared" si="166"/>
        <v>65.299212758398795</v>
      </c>
      <c r="G2323" s="522">
        <f t="shared" si="168"/>
        <v>68.564173396318736</v>
      </c>
    </row>
    <row r="2324" spans="1:7" ht="25.5">
      <c r="A2324" s="629">
        <v>7</v>
      </c>
      <c r="B2324" s="629" t="s">
        <v>3794</v>
      </c>
      <c r="C2324" s="630" t="s">
        <v>3358</v>
      </c>
      <c r="D2324" s="630">
        <v>65</v>
      </c>
      <c r="E2324" s="631">
        <v>2.3671908000000004</v>
      </c>
      <c r="F2324" s="522">
        <f t="shared" si="166"/>
        <v>3.0746582928031931</v>
      </c>
      <c r="G2324" s="522">
        <f t="shared" si="168"/>
        <v>199.85278903220757</v>
      </c>
    </row>
    <row r="2325" spans="1:7">
      <c r="A2325" s="629">
        <v>9</v>
      </c>
      <c r="B2325" s="629" t="s">
        <v>3795</v>
      </c>
      <c r="C2325" s="630" t="s">
        <v>107</v>
      </c>
      <c r="D2325" s="630">
        <v>7</v>
      </c>
      <c r="E2325" s="631">
        <v>97.463109815999999</v>
      </c>
      <c r="F2325" s="522">
        <f t="shared" si="166"/>
        <v>126.59129920501239</v>
      </c>
      <c r="G2325" s="522">
        <f t="shared" si="168"/>
        <v>886.13909443508669</v>
      </c>
    </row>
    <row r="2326" spans="1:7">
      <c r="A2326" s="629">
        <v>10</v>
      </c>
      <c r="B2326" s="629" t="s">
        <v>3796</v>
      </c>
      <c r="C2326" s="630" t="s">
        <v>73</v>
      </c>
      <c r="D2326" s="630">
        <v>7.0000000000000007E-2</v>
      </c>
      <c r="E2326" s="631">
        <v>477.75168000000002</v>
      </c>
      <c r="F2326" s="522">
        <f t="shared" si="166"/>
        <v>620.53433327497612</v>
      </c>
      <c r="G2326" s="522">
        <f t="shared" si="168"/>
        <v>43.437403329248333</v>
      </c>
    </row>
    <row r="2327" spans="1:7">
      <c r="A2327" s="629">
        <v>11</v>
      </c>
      <c r="B2327" s="629" t="s">
        <v>2488</v>
      </c>
      <c r="C2327" s="630" t="s">
        <v>73</v>
      </c>
      <c r="D2327" s="630">
        <v>0.14000000000000001</v>
      </c>
      <c r="E2327" s="631">
        <v>349.57440000000003</v>
      </c>
      <c r="F2327" s="522">
        <f t="shared" si="166"/>
        <v>454.04951215242153</v>
      </c>
      <c r="G2327" s="522">
        <f t="shared" si="168"/>
        <v>63.566931701339023</v>
      </c>
    </row>
    <row r="2328" spans="1:7">
      <c r="A2328" s="629">
        <v>12</v>
      </c>
      <c r="B2328" s="629" t="s">
        <v>3797</v>
      </c>
      <c r="C2328" s="630" t="s">
        <v>113</v>
      </c>
      <c r="D2328" s="630">
        <v>115</v>
      </c>
      <c r="E2328" s="631">
        <v>0.63364500000000001</v>
      </c>
      <c r="F2328" s="522">
        <f t="shared" si="166"/>
        <v>0.82301851373504786</v>
      </c>
      <c r="G2328" s="522">
        <f t="shared" si="168"/>
        <v>94.647129079530501</v>
      </c>
    </row>
    <row r="2329" spans="1:7">
      <c r="A2329" s="629">
        <v>13</v>
      </c>
      <c r="B2329" s="629" t="s">
        <v>3798</v>
      </c>
      <c r="C2329" s="630" t="s">
        <v>113</v>
      </c>
      <c r="D2329" s="630">
        <v>7</v>
      </c>
      <c r="E2329" s="631">
        <v>0.63364500000000001</v>
      </c>
      <c r="F2329" s="522">
        <f t="shared" si="166"/>
        <v>0.82301851373504786</v>
      </c>
      <c r="G2329" s="522">
        <f t="shared" si="168"/>
        <v>5.7611295961453353</v>
      </c>
    </row>
    <row r="2330" spans="1:7">
      <c r="A2330" s="629">
        <v>14</v>
      </c>
      <c r="B2330" s="629" t="s">
        <v>3799</v>
      </c>
      <c r="C2330" s="630" t="s">
        <v>113</v>
      </c>
      <c r="D2330" s="630">
        <v>115</v>
      </c>
      <c r="E2330" s="631">
        <v>8.3957088000000013</v>
      </c>
      <c r="F2330" s="522">
        <f t="shared" si="166"/>
        <v>10.904881721355434</v>
      </c>
      <c r="G2330" s="522">
        <f t="shared" si="168"/>
        <v>1254.0613979558748</v>
      </c>
    </row>
    <row r="2331" spans="1:7">
      <c r="A2331" s="629">
        <v>15</v>
      </c>
      <c r="B2331" s="629" t="s">
        <v>3800</v>
      </c>
      <c r="C2331" s="630" t="s">
        <v>113</v>
      </c>
      <c r="D2331" s="630">
        <v>115</v>
      </c>
      <c r="E2331" s="631">
        <v>6.6827942399999998</v>
      </c>
      <c r="F2331" s="522">
        <f t="shared" si="166"/>
        <v>8.6800391118085667</v>
      </c>
      <c r="G2331" s="522">
        <f t="shared" si="168"/>
        <v>998.20449785798519</v>
      </c>
    </row>
    <row r="2332" spans="1:7">
      <c r="A2332" s="629">
        <v>16</v>
      </c>
      <c r="B2332" s="629" t="s">
        <v>3801</v>
      </c>
      <c r="C2332" s="630" t="s">
        <v>2362</v>
      </c>
      <c r="D2332" s="630">
        <v>1</v>
      </c>
      <c r="E2332" s="631">
        <v>9.4539834000000003E-2</v>
      </c>
      <c r="F2332" s="522">
        <f t="shared" si="166"/>
        <v>0.12279436224926915</v>
      </c>
      <c r="G2332" s="522">
        <f t="shared" si="168"/>
        <v>0.12279436224926915</v>
      </c>
    </row>
    <row r="2333" spans="1:7">
      <c r="A2333" s="629">
        <v>17</v>
      </c>
      <c r="B2333" s="629" t="s">
        <v>3802</v>
      </c>
      <c r="C2333" s="630" t="s">
        <v>2362</v>
      </c>
      <c r="D2333" s="630">
        <v>1</v>
      </c>
      <c r="E2333" s="631">
        <v>9.4539834000000003E-2</v>
      </c>
      <c r="F2333" s="522">
        <f t="shared" si="166"/>
        <v>0.12279436224926915</v>
      </c>
      <c r="G2333" s="522">
        <f t="shared" si="168"/>
        <v>0.12279436224926915</v>
      </c>
    </row>
    <row r="2334" spans="1:7">
      <c r="A2334" s="629">
        <v>18</v>
      </c>
      <c r="B2334" s="629" t="s">
        <v>3803</v>
      </c>
      <c r="C2334" s="630" t="s">
        <v>3358</v>
      </c>
      <c r="D2334" s="630">
        <v>107</v>
      </c>
      <c r="E2334" s="631">
        <v>0.30381780000000003</v>
      </c>
      <c r="F2334" s="522">
        <f t="shared" si="166"/>
        <v>0.39461792360430847</v>
      </c>
      <c r="G2334" s="522">
        <f t="shared" si="168"/>
        <v>42.224117825661004</v>
      </c>
    </row>
    <row r="2335" spans="1:7" ht="25.5">
      <c r="A2335" s="629">
        <v>19</v>
      </c>
      <c r="B2335" s="629" t="s">
        <v>3804</v>
      </c>
      <c r="C2335" s="630" t="s">
        <v>3358</v>
      </c>
      <c r="D2335" s="630">
        <v>8.5399999999999991</v>
      </c>
      <c r="E2335" s="631">
        <v>9.6900584399999996</v>
      </c>
      <c r="F2335" s="522">
        <f t="shared" si="166"/>
        <v>12.586065534004934</v>
      </c>
      <c r="G2335" s="522">
        <f t="shared" si="168"/>
        <v>107.48499966040212</v>
      </c>
    </row>
    <row r="2336" spans="1:7" ht="25.5">
      <c r="A2336" s="629">
        <v>20</v>
      </c>
      <c r="B2336" s="629" t="s">
        <v>3805</v>
      </c>
      <c r="C2336" s="630" t="s">
        <v>3358</v>
      </c>
      <c r="D2336" s="630">
        <v>42.7</v>
      </c>
      <c r="E2336" s="631">
        <v>9.6900584399999996</v>
      </c>
      <c r="F2336" s="522">
        <f t="shared" si="166"/>
        <v>12.586065534004934</v>
      </c>
      <c r="G2336" s="522">
        <f t="shared" si="168"/>
        <v>537.42499830201075</v>
      </c>
    </row>
    <row r="2337" spans="1:7">
      <c r="A2337" s="629"/>
      <c r="B2337" s="635" t="s">
        <v>3806</v>
      </c>
      <c r="C2337" s="630"/>
      <c r="D2337" s="630"/>
      <c r="E2337" s="631"/>
      <c r="F2337" s="522">
        <f t="shared" si="166"/>
        <v>0</v>
      </c>
      <c r="G2337" s="522">
        <f t="shared" si="168"/>
        <v>0</v>
      </c>
    </row>
    <row r="2338" spans="1:7" ht="25.5">
      <c r="A2338" s="629">
        <v>21</v>
      </c>
      <c r="B2338" s="629" t="s">
        <v>3807</v>
      </c>
      <c r="C2338" s="630" t="s">
        <v>2556</v>
      </c>
      <c r="D2338" s="630">
        <v>80</v>
      </c>
      <c r="E2338" s="631">
        <v>5.401021440000001</v>
      </c>
      <c r="F2338" s="522">
        <f t="shared" si="166"/>
        <v>7.015190900583022</v>
      </c>
      <c r="G2338" s="522">
        <f t="shared" si="168"/>
        <v>561.21527204664176</v>
      </c>
    </row>
    <row r="2339" spans="1:7" ht="25.5">
      <c r="A2339" s="629">
        <v>22</v>
      </c>
      <c r="B2339" s="629" t="s">
        <v>3808</v>
      </c>
      <c r="C2339" s="630" t="s">
        <v>2556</v>
      </c>
      <c r="D2339" s="630">
        <v>25</v>
      </c>
      <c r="E2339" s="631">
        <v>2.924594592</v>
      </c>
      <c r="F2339" s="522">
        <f t="shared" si="166"/>
        <v>3.7986498660691694</v>
      </c>
      <c r="G2339" s="522">
        <f t="shared" si="168"/>
        <v>94.966246651729236</v>
      </c>
    </row>
    <row r="2340" spans="1:7" ht="25.5">
      <c r="A2340" s="629">
        <v>23</v>
      </c>
      <c r="B2340" s="629" t="s">
        <v>3809</v>
      </c>
      <c r="C2340" s="630" t="s">
        <v>2556</v>
      </c>
      <c r="D2340" s="630">
        <v>40</v>
      </c>
      <c r="E2340" s="631">
        <v>1.44089208</v>
      </c>
      <c r="F2340" s="522">
        <f t="shared" si="166"/>
        <v>1.8715224741522489</v>
      </c>
      <c r="G2340" s="522">
        <f t="shared" si="168"/>
        <v>74.860898966089962</v>
      </c>
    </row>
    <row r="2341" spans="1:7" ht="25.5">
      <c r="A2341" s="629">
        <v>24</v>
      </c>
      <c r="B2341" s="629" t="s">
        <v>3810</v>
      </c>
      <c r="C2341" s="630" t="s">
        <v>2556</v>
      </c>
      <c r="D2341" s="630">
        <v>80</v>
      </c>
      <c r="E2341" s="631">
        <v>2.924594592</v>
      </c>
      <c r="F2341" s="522">
        <f t="shared" si="166"/>
        <v>3.7986498660691694</v>
      </c>
      <c r="G2341" s="522">
        <f t="shared" si="168"/>
        <v>303.89198928553355</v>
      </c>
    </row>
    <row r="2342" spans="1:7" ht="25.5">
      <c r="A2342" s="629">
        <v>25</v>
      </c>
      <c r="B2342" s="629" t="s">
        <v>3811</v>
      </c>
      <c r="C2342" s="630" t="s">
        <v>2556</v>
      </c>
      <c r="D2342" s="630">
        <v>20</v>
      </c>
      <c r="E2342" s="631">
        <v>1.51080696</v>
      </c>
      <c r="F2342" s="522">
        <f t="shared" si="166"/>
        <v>1.9623323765827332</v>
      </c>
      <c r="G2342" s="522">
        <f t="shared" si="168"/>
        <v>39.246647531654666</v>
      </c>
    </row>
    <row r="2343" spans="1:7">
      <c r="A2343" s="629">
        <v>26</v>
      </c>
      <c r="B2343" s="629" t="s">
        <v>3812</v>
      </c>
      <c r="C2343" s="630" t="s">
        <v>107</v>
      </c>
      <c r="D2343" s="630">
        <v>16</v>
      </c>
      <c r="E2343" s="631">
        <v>16.8517224</v>
      </c>
      <c r="F2343" s="522">
        <f t="shared" si="166"/>
        <v>21.888091160702938</v>
      </c>
      <c r="G2343" s="522">
        <f t="shared" si="168"/>
        <v>350.20945857124701</v>
      </c>
    </row>
    <row r="2344" spans="1:7">
      <c r="A2344" s="629">
        <v>27</v>
      </c>
      <c r="B2344" s="629" t="s">
        <v>3813</v>
      </c>
      <c r="C2344" s="630" t="s">
        <v>107</v>
      </c>
      <c r="D2344" s="630">
        <v>10</v>
      </c>
      <c r="E2344" s="631">
        <v>43.197047740000002</v>
      </c>
      <c r="F2344" s="522">
        <f t="shared" si="166"/>
        <v>56.107078930184429</v>
      </c>
      <c r="G2344" s="522">
        <f t="shared" si="168"/>
        <v>561.07078930184434</v>
      </c>
    </row>
    <row r="2345" spans="1:7">
      <c r="A2345" s="629">
        <v>28</v>
      </c>
      <c r="B2345" s="629" t="s">
        <v>3814</v>
      </c>
      <c r="C2345" s="630" t="s">
        <v>107</v>
      </c>
      <c r="D2345" s="630">
        <v>14</v>
      </c>
      <c r="E2345" s="631">
        <v>3.4957440000000002</v>
      </c>
      <c r="F2345" s="522">
        <f t="shared" si="166"/>
        <v>4.5404951215242155</v>
      </c>
      <c r="G2345" s="522">
        <f t="shared" si="168"/>
        <v>63.566931701339016</v>
      </c>
    </row>
    <row r="2346" spans="1:7">
      <c r="A2346" s="629">
        <v>29</v>
      </c>
      <c r="B2346" s="629" t="s">
        <v>3815</v>
      </c>
      <c r="C2346" s="630" t="s">
        <v>107</v>
      </c>
      <c r="D2346" s="630">
        <v>21</v>
      </c>
      <c r="E2346" s="631">
        <v>4.841466456</v>
      </c>
      <c r="F2346" s="522">
        <f t="shared" si="166"/>
        <v>6.2884052220331723</v>
      </c>
      <c r="G2346" s="522">
        <f t="shared" si="168"/>
        <v>132.05650966269661</v>
      </c>
    </row>
    <row r="2347" spans="1:7">
      <c r="A2347" s="629">
        <v>30</v>
      </c>
      <c r="B2347" s="629" t="s">
        <v>3816</v>
      </c>
      <c r="C2347" s="630" t="s">
        <v>2362</v>
      </c>
      <c r="D2347" s="630">
        <v>3</v>
      </c>
      <c r="E2347" s="631">
        <v>11.29618368</v>
      </c>
      <c r="F2347" s="522">
        <f t="shared" si="166"/>
        <v>14.672203368118906</v>
      </c>
      <c r="G2347" s="522">
        <f t="shared" si="168"/>
        <v>44.016610104356715</v>
      </c>
    </row>
    <row r="2348" spans="1:7">
      <c r="A2348" s="629">
        <v>31</v>
      </c>
      <c r="B2348" s="629" t="s">
        <v>3817</v>
      </c>
      <c r="C2348" s="630" t="s">
        <v>3358</v>
      </c>
      <c r="D2348" s="630">
        <v>60</v>
      </c>
      <c r="E2348" s="631">
        <v>9.464729999999999E-2</v>
      </c>
      <c r="F2348" s="522">
        <f t="shared" si="166"/>
        <v>0.12293394593981675</v>
      </c>
      <c r="G2348" s="522">
        <f t="shared" si="168"/>
        <v>7.3760367563890057</v>
      </c>
    </row>
    <row r="2349" spans="1:7">
      <c r="A2349" s="629">
        <v>32</v>
      </c>
      <c r="B2349" s="629" t="s">
        <v>3818</v>
      </c>
      <c r="C2349" s="630" t="s">
        <v>73</v>
      </c>
      <c r="D2349" s="630">
        <v>95</v>
      </c>
      <c r="E2349" s="631">
        <v>2.3671908000000004</v>
      </c>
      <c r="F2349" s="522">
        <f t="shared" si="166"/>
        <v>3.0746582928031931</v>
      </c>
      <c r="G2349" s="522">
        <f t="shared" si="168"/>
        <v>292.09253781630332</v>
      </c>
    </row>
    <row r="2350" spans="1:7">
      <c r="A2350" s="629">
        <v>33</v>
      </c>
      <c r="B2350" s="629" t="s">
        <v>3819</v>
      </c>
      <c r="C2350" s="630" t="s">
        <v>3358</v>
      </c>
      <c r="D2350" s="630">
        <v>10</v>
      </c>
      <c r="E2350" s="631">
        <v>1.9969836000000001</v>
      </c>
      <c r="F2350" s="522">
        <f t="shared" si="166"/>
        <v>2.5938095849020595</v>
      </c>
      <c r="G2350" s="522">
        <f t="shared" si="168"/>
        <v>25.938095849020595</v>
      </c>
    </row>
    <row r="2351" spans="1:7">
      <c r="A2351" s="629">
        <v>34</v>
      </c>
      <c r="B2351" s="629" t="s">
        <v>3820</v>
      </c>
      <c r="C2351" s="630" t="s">
        <v>113</v>
      </c>
      <c r="D2351" s="630">
        <v>245</v>
      </c>
      <c r="E2351" s="631">
        <v>0.63364500000000001</v>
      </c>
      <c r="F2351" s="522">
        <f t="shared" si="166"/>
        <v>0.82301851373504786</v>
      </c>
      <c r="G2351" s="522">
        <f t="shared" si="168"/>
        <v>201.63953586508671</v>
      </c>
    </row>
    <row r="2352" spans="1:7">
      <c r="A2352" s="629">
        <v>35</v>
      </c>
      <c r="B2352" s="629" t="s">
        <v>3821</v>
      </c>
      <c r="C2352" s="630" t="s">
        <v>2362</v>
      </c>
      <c r="D2352" s="630">
        <v>3</v>
      </c>
      <c r="E2352" s="631">
        <v>3.9793164000000001</v>
      </c>
      <c r="F2352" s="522">
        <f t="shared" si="166"/>
        <v>5.1685897769405607</v>
      </c>
      <c r="G2352" s="522">
        <f t="shared" si="168"/>
        <v>15.505769330821682</v>
      </c>
    </row>
    <row r="2353" spans="1:7">
      <c r="A2353" s="629">
        <v>36</v>
      </c>
      <c r="B2353" s="629" t="s">
        <v>3822</v>
      </c>
      <c r="C2353" s="630" t="s">
        <v>2362</v>
      </c>
      <c r="D2353" s="630">
        <v>20</v>
      </c>
      <c r="E2353" s="631">
        <v>2.1010470000000003</v>
      </c>
      <c r="F2353" s="522">
        <f t="shared" si="166"/>
        <v>2.7289737616922434</v>
      </c>
      <c r="G2353" s="522">
        <f t="shared" si="168"/>
        <v>54.579475233844867</v>
      </c>
    </row>
    <row r="2354" spans="1:7">
      <c r="A2354" s="629">
        <v>37</v>
      </c>
      <c r="B2354" s="629" t="s">
        <v>3823</v>
      </c>
      <c r="C2354" s="630" t="s">
        <v>2362</v>
      </c>
      <c r="D2354" s="630">
        <v>21</v>
      </c>
      <c r="E2354" s="631">
        <v>2.1010470000000003</v>
      </c>
      <c r="F2354" s="522">
        <f t="shared" si="166"/>
        <v>2.7289737616922434</v>
      </c>
      <c r="G2354" s="522">
        <f t="shared" si="168"/>
        <v>57.308448995537113</v>
      </c>
    </row>
    <row r="2355" spans="1:7">
      <c r="A2355" s="629">
        <v>38</v>
      </c>
      <c r="B2355" s="629" t="s">
        <v>3824</v>
      </c>
      <c r="C2355" s="630" t="s">
        <v>2362</v>
      </c>
      <c r="D2355" s="630">
        <v>44</v>
      </c>
      <c r="E2355" s="631">
        <v>0.7</v>
      </c>
      <c r="F2355" s="522">
        <f t="shared" si="166"/>
        <v>0.90920461711925993</v>
      </c>
      <c r="G2355" s="522">
        <f t="shared" si="168"/>
        <v>40.005003153247436</v>
      </c>
    </row>
    <row r="2356" spans="1:7" ht="25.5">
      <c r="A2356" s="629">
        <v>39</v>
      </c>
      <c r="B2356" s="629" t="s">
        <v>3825</v>
      </c>
      <c r="C2356" s="630" t="s">
        <v>3358</v>
      </c>
      <c r="D2356" s="630">
        <v>4.3499999999999996</v>
      </c>
      <c r="E2356" s="631">
        <v>9.5295905424000011</v>
      </c>
      <c r="F2356" s="522">
        <f t="shared" si="166"/>
        <v>12.377639600580164</v>
      </c>
      <c r="G2356" s="522">
        <f t="shared" si="168"/>
        <v>53.842732262523711</v>
      </c>
    </row>
    <row r="2357" spans="1:7" ht="25.5">
      <c r="A2357" s="629">
        <v>40</v>
      </c>
      <c r="B2357" s="629" t="s">
        <v>3826</v>
      </c>
      <c r="C2357" s="630" t="s">
        <v>3358</v>
      </c>
      <c r="D2357" s="630">
        <v>1.45</v>
      </c>
      <c r="E2357" s="631">
        <v>8.6931791424000018</v>
      </c>
      <c r="F2357" s="522">
        <f t="shared" si="166"/>
        <v>11.291255162449902</v>
      </c>
      <c r="G2357" s="522">
        <f t="shared" si="168"/>
        <v>16.372319985552359</v>
      </c>
    </row>
    <row r="2358" spans="1:7">
      <c r="A2358" s="629">
        <v>41</v>
      </c>
      <c r="B2358" s="629" t="s">
        <v>3827</v>
      </c>
      <c r="C2358" s="630" t="s">
        <v>107</v>
      </c>
      <c r="D2358" s="630">
        <v>3</v>
      </c>
      <c r="E2358" s="631">
        <v>54.849527739999999</v>
      </c>
      <c r="F2358" s="522">
        <f t="shared" si="166"/>
        <v>71.242062668598479</v>
      </c>
      <c r="G2358" s="522">
        <f t="shared" si="168"/>
        <v>213.72618800579545</v>
      </c>
    </row>
    <row r="2359" spans="1:7">
      <c r="A2359" s="629">
        <v>42</v>
      </c>
      <c r="B2359" s="629" t="s">
        <v>3828</v>
      </c>
      <c r="C2359" s="630" t="s">
        <v>107</v>
      </c>
      <c r="D2359" s="630">
        <v>3</v>
      </c>
      <c r="E2359" s="631">
        <v>28.5042024</v>
      </c>
      <c r="F2359" s="522">
        <f t="shared" si="166"/>
        <v>37.023074899116992</v>
      </c>
      <c r="G2359" s="522">
        <f t="shared" si="168"/>
        <v>111.06922469735098</v>
      </c>
    </row>
    <row r="2360" spans="1:7" ht="25.5">
      <c r="A2360" s="629">
        <v>43</v>
      </c>
      <c r="B2360" s="629" t="s">
        <v>3829</v>
      </c>
      <c r="C2360" s="630" t="s">
        <v>3358</v>
      </c>
      <c r="D2360" s="630">
        <v>10.5</v>
      </c>
      <c r="E2360" s="631">
        <v>108.54561528799999</v>
      </c>
      <c r="F2360" s="522">
        <f t="shared" si="166"/>
        <v>140.98596369700076</v>
      </c>
      <c r="G2360" s="522">
        <f t="shared" si="168"/>
        <v>1480.3526188185078</v>
      </c>
    </row>
    <row r="2361" spans="1:7">
      <c r="A2361" s="629">
        <v>44</v>
      </c>
      <c r="B2361" s="629" t="s">
        <v>3830</v>
      </c>
      <c r="C2361" s="630" t="s">
        <v>107</v>
      </c>
      <c r="D2361" s="630">
        <v>3</v>
      </c>
      <c r="E2361" s="631">
        <v>98.107491960000004</v>
      </c>
      <c r="F2361" s="522">
        <f t="shared" si="166"/>
        <v>127.4282638057467</v>
      </c>
      <c r="G2361" s="522">
        <f t="shared" si="168"/>
        <v>382.28479141724006</v>
      </c>
    </row>
    <row r="2362" spans="1:7">
      <c r="A2362" s="629">
        <v>45</v>
      </c>
      <c r="B2362" s="629" t="s">
        <v>3831</v>
      </c>
      <c r="C2362" s="630" t="s">
        <v>73</v>
      </c>
      <c r="D2362" s="630">
        <v>0.03</v>
      </c>
      <c r="E2362" s="631">
        <v>663.50289442560006</v>
      </c>
      <c r="F2362" s="522">
        <f t="shared" si="166"/>
        <v>861.79985011964072</v>
      </c>
      <c r="G2362" s="522">
        <f t="shared" si="168"/>
        <v>25.853995503589221</v>
      </c>
    </row>
    <row r="2363" spans="1:7">
      <c r="A2363" s="629">
        <v>46</v>
      </c>
      <c r="B2363" s="629" t="s">
        <v>3339</v>
      </c>
      <c r="C2363" s="630" t="s">
        <v>2374</v>
      </c>
      <c r="D2363" s="630">
        <v>0.06</v>
      </c>
      <c r="E2363" s="631">
        <v>524.36160000000007</v>
      </c>
      <c r="F2363" s="522">
        <f t="shared" si="166"/>
        <v>681.07426822863238</v>
      </c>
      <c r="G2363" s="522">
        <f t="shared" si="168"/>
        <v>40.864456093717941</v>
      </c>
    </row>
    <row r="2364" spans="1:7">
      <c r="A2364" s="629">
        <v>47</v>
      </c>
      <c r="B2364" s="629" t="s">
        <v>1006</v>
      </c>
      <c r="C2364" s="630" t="s">
        <v>107</v>
      </c>
      <c r="D2364" s="630">
        <v>2</v>
      </c>
      <c r="E2364" s="631">
        <v>14.565068160000001</v>
      </c>
      <c r="F2364" s="522">
        <f t="shared" si="166"/>
        <v>18.918038885326752</v>
      </c>
      <c r="G2364" s="522">
        <f t="shared" si="168"/>
        <v>37.836077770653503</v>
      </c>
    </row>
    <row r="2365" spans="1:7">
      <c r="A2365" s="629">
        <v>48</v>
      </c>
      <c r="B2365" s="629" t="s">
        <v>3832</v>
      </c>
      <c r="C2365" s="630" t="s">
        <v>107</v>
      </c>
      <c r="D2365" s="630">
        <v>19</v>
      </c>
      <c r="E2365" s="631">
        <v>2.5635456000000003</v>
      </c>
      <c r="F2365" s="522">
        <f t="shared" si="166"/>
        <v>3.3296964224510917</v>
      </c>
      <c r="G2365" s="522">
        <f t="shared" si="168"/>
        <v>63.264232026570738</v>
      </c>
    </row>
    <row r="2366" spans="1:7">
      <c r="A2366" s="629">
        <v>49</v>
      </c>
      <c r="B2366" s="629" t="s">
        <v>3833</v>
      </c>
      <c r="C2366" s="630" t="s">
        <v>107</v>
      </c>
      <c r="D2366" s="630">
        <v>21</v>
      </c>
      <c r="E2366" s="631">
        <v>0.1747872</v>
      </c>
      <c r="F2366" s="522">
        <f t="shared" si="166"/>
        <v>0.22702475607621075</v>
      </c>
      <c r="G2366" s="522">
        <f t="shared" si="168"/>
        <v>4.7675198776004262</v>
      </c>
    </row>
    <row r="2367" spans="1:7">
      <c r="A2367" s="629">
        <v>50</v>
      </c>
      <c r="B2367" s="629" t="s">
        <v>3834</v>
      </c>
      <c r="C2367" s="630" t="s">
        <v>107</v>
      </c>
      <c r="D2367" s="630">
        <v>25</v>
      </c>
      <c r="E2367" s="631">
        <v>0.20974464000000001</v>
      </c>
      <c r="F2367" s="522">
        <f t="shared" si="166"/>
        <v>0.27242970729145294</v>
      </c>
      <c r="G2367" s="522">
        <f t="shared" si="168"/>
        <v>6.8107426822863237</v>
      </c>
    </row>
    <row r="2368" spans="1:7">
      <c r="A2368" s="629">
        <v>51</v>
      </c>
      <c r="B2368" s="629" t="s">
        <v>3835</v>
      </c>
      <c r="C2368" s="630" t="s">
        <v>107</v>
      </c>
      <c r="D2368" s="630">
        <v>10</v>
      </c>
      <c r="E2368" s="631">
        <v>0.29131200000000002</v>
      </c>
      <c r="F2368" s="522">
        <f t="shared" si="166"/>
        <v>0.37837459346035129</v>
      </c>
      <c r="G2368" s="522">
        <f t="shared" si="168"/>
        <v>3.7837459346035129</v>
      </c>
    </row>
    <row r="2369" spans="1:7">
      <c r="A2369" s="629">
        <v>52</v>
      </c>
      <c r="B2369" s="629" t="s">
        <v>3836</v>
      </c>
      <c r="C2369" s="630" t="s">
        <v>107</v>
      </c>
      <c r="D2369" s="630">
        <v>14</v>
      </c>
      <c r="E2369" s="631">
        <v>0.29131200000000002</v>
      </c>
      <c r="F2369" s="522">
        <f t="shared" si="166"/>
        <v>0.37837459346035129</v>
      </c>
      <c r="G2369" s="522">
        <f t="shared" si="168"/>
        <v>5.2972443084449186</v>
      </c>
    </row>
    <row r="2370" spans="1:7">
      <c r="A2370" s="629">
        <v>53</v>
      </c>
      <c r="B2370" s="629" t="s">
        <v>3837</v>
      </c>
      <c r="C2370" s="630" t="s">
        <v>107</v>
      </c>
      <c r="D2370" s="630">
        <v>18</v>
      </c>
      <c r="E2370" s="631">
        <v>0.29131200000000002</v>
      </c>
      <c r="F2370" s="522">
        <f t="shared" si="166"/>
        <v>0.37837459346035129</v>
      </c>
      <c r="G2370" s="522">
        <f t="shared" si="168"/>
        <v>6.8107426822863228</v>
      </c>
    </row>
    <row r="2371" spans="1:7">
      <c r="A2371" s="629">
        <v>54</v>
      </c>
      <c r="B2371" s="629" t="s">
        <v>3838</v>
      </c>
      <c r="C2371" s="630" t="s">
        <v>107</v>
      </c>
      <c r="D2371" s="630">
        <v>3</v>
      </c>
      <c r="E2371" s="631">
        <v>0.29131200000000002</v>
      </c>
      <c r="F2371" s="522">
        <f t="shared" si="166"/>
        <v>0.37837459346035129</v>
      </c>
      <c r="G2371" s="522">
        <f t="shared" si="168"/>
        <v>1.1351237803810539</v>
      </c>
    </row>
    <row r="2372" spans="1:7">
      <c r="A2372" s="629">
        <v>55</v>
      </c>
      <c r="B2372" s="629" t="s">
        <v>3839</v>
      </c>
      <c r="C2372" s="630" t="s">
        <v>107</v>
      </c>
      <c r="D2372" s="630">
        <v>8</v>
      </c>
      <c r="E2372" s="631">
        <v>0.29131200000000002</v>
      </c>
      <c r="F2372" s="522">
        <f t="shared" si="166"/>
        <v>0.37837459346035129</v>
      </c>
      <c r="G2372" s="522">
        <f t="shared" si="168"/>
        <v>3.0269967476828104</v>
      </c>
    </row>
    <row r="2373" spans="1:7">
      <c r="A2373" s="629">
        <v>56</v>
      </c>
      <c r="B2373" s="629" t="s">
        <v>3840</v>
      </c>
      <c r="C2373" s="630" t="s">
        <v>107</v>
      </c>
      <c r="D2373" s="630">
        <v>20</v>
      </c>
      <c r="E2373" s="631">
        <v>0.29131200000000002</v>
      </c>
      <c r="F2373" s="522">
        <f t="shared" si="166"/>
        <v>0.37837459346035129</v>
      </c>
      <c r="G2373" s="522">
        <f t="shared" si="168"/>
        <v>7.5674918692070259</v>
      </c>
    </row>
    <row r="2374" spans="1:7">
      <c r="A2374" s="629">
        <v>57</v>
      </c>
      <c r="B2374" s="629" t="s">
        <v>3841</v>
      </c>
      <c r="C2374" s="630" t="s">
        <v>107</v>
      </c>
      <c r="D2374" s="630">
        <v>10</v>
      </c>
      <c r="E2374" s="631">
        <v>0.29131200000000002</v>
      </c>
      <c r="F2374" s="522">
        <f t="shared" si="166"/>
        <v>0.37837459346035129</v>
      </c>
      <c r="G2374" s="522">
        <f t="shared" si="168"/>
        <v>3.7837459346035129</v>
      </c>
    </row>
    <row r="2375" spans="1:7">
      <c r="A2375" s="629">
        <v>58</v>
      </c>
      <c r="B2375" s="629" t="s">
        <v>3842</v>
      </c>
      <c r="C2375" s="630" t="s">
        <v>107</v>
      </c>
      <c r="D2375" s="630">
        <v>6</v>
      </c>
      <c r="E2375" s="631">
        <v>0.29131200000000002</v>
      </c>
      <c r="F2375" s="522">
        <f t="shared" si="166"/>
        <v>0.37837459346035129</v>
      </c>
      <c r="G2375" s="522">
        <f t="shared" si="168"/>
        <v>2.2702475607621078</v>
      </c>
    </row>
    <row r="2376" spans="1:7">
      <c r="A2376" s="629">
        <v>59</v>
      </c>
      <c r="B2376" s="629" t="s">
        <v>3843</v>
      </c>
      <c r="C2376" s="630" t="s">
        <v>107</v>
      </c>
      <c r="D2376" s="630">
        <v>1</v>
      </c>
      <c r="E2376" s="631">
        <v>0.29131200000000002</v>
      </c>
      <c r="F2376" s="522">
        <f t="shared" si="166"/>
        <v>0.37837459346035129</v>
      </c>
      <c r="G2376" s="522">
        <f t="shared" si="168"/>
        <v>0.37837459346035129</v>
      </c>
    </row>
    <row r="2377" spans="1:7">
      <c r="A2377" s="629">
        <v>60</v>
      </c>
      <c r="B2377" s="629" t="s">
        <v>3843</v>
      </c>
      <c r="C2377" s="630" t="s">
        <v>107</v>
      </c>
      <c r="D2377" s="630">
        <v>4</v>
      </c>
      <c r="E2377" s="631">
        <v>0.29131200000000002</v>
      </c>
      <c r="F2377" s="522">
        <f t="shared" si="166"/>
        <v>0.37837459346035129</v>
      </c>
      <c r="G2377" s="522">
        <f t="shared" si="168"/>
        <v>1.5134983738414052</v>
      </c>
    </row>
    <row r="2378" spans="1:7" ht="25.5">
      <c r="A2378" s="629">
        <v>61</v>
      </c>
      <c r="B2378" s="629" t="s">
        <v>3844</v>
      </c>
      <c r="C2378" s="630" t="s">
        <v>113</v>
      </c>
      <c r="D2378" s="630">
        <v>110</v>
      </c>
      <c r="E2378" s="631">
        <v>5.401021440000001</v>
      </c>
      <c r="F2378" s="522">
        <f t="shared" si="166"/>
        <v>7.015190900583022</v>
      </c>
      <c r="G2378" s="522">
        <f t="shared" si="168"/>
        <v>771.67099906413239</v>
      </c>
    </row>
    <row r="2379" spans="1:7">
      <c r="A2379" s="629">
        <v>62</v>
      </c>
      <c r="B2379" s="629" t="s">
        <v>3845</v>
      </c>
      <c r="C2379" s="630" t="s">
        <v>107</v>
      </c>
      <c r="D2379" s="630">
        <v>12</v>
      </c>
      <c r="E2379" s="631">
        <v>5.8262400000000003</v>
      </c>
      <c r="F2379" s="522">
        <f t="shared" si="166"/>
        <v>7.5674918692070259</v>
      </c>
      <c r="G2379" s="522">
        <f t="shared" si="168"/>
        <v>90.809902430484314</v>
      </c>
    </row>
    <row r="2380" spans="1:7">
      <c r="A2380" s="629">
        <v>63</v>
      </c>
      <c r="B2380" s="629" t="s">
        <v>3846</v>
      </c>
      <c r="C2380" s="630" t="s">
        <v>129</v>
      </c>
      <c r="D2380" s="630">
        <v>7.2</v>
      </c>
      <c r="E2380" s="631">
        <v>2.9131200000000002</v>
      </c>
      <c r="F2380" s="522">
        <f t="shared" si="166"/>
        <v>3.7837459346035129</v>
      </c>
      <c r="G2380" s="522">
        <f t="shared" si="168"/>
        <v>27.242970729145295</v>
      </c>
    </row>
    <row r="2381" spans="1:7">
      <c r="A2381" s="629">
        <v>64</v>
      </c>
      <c r="B2381" s="629" t="s">
        <v>3847</v>
      </c>
      <c r="C2381" s="630" t="s">
        <v>113</v>
      </c>
      <c r="D2381" s="630">
        <v>110</v>
      </c>
      <c r="E2381" s="631">
        <v>0.34957440000000001</v>
      </c>
      <c r="F2381" s="522">
        <f t="shared" si="166"/>
        <v>0.45404951215242151</v>
      </c>
      <c r="G2381" s="522">
        <f t="shared" si="168"/>
        <v>49.945446336766366</v>
      </c>
    </row>
    <row r="2382" spans="1:7">
      <c r="A2382" s="629">
        <v>65</v>
      </c>
      <c r="B2382" s="629" t="s">
        <v>3841</v>
      </c>
      <c r="C2382" s="630" t="s">
        <v>107</v>
      </c>
      <c r="D2382" s="630">
        <v>10</v>
      </c>
      <c r="E2382" s="631">
        <v>0.29131200000000002</v>
      </c>
      <c r="F2382" s="522">
        <f t="shared" ref="F2382:F2417" si="169">E2382*$H$3</f>
        <v>0.37837459346035129</v>
      </c>
      <c r="G2382" s="522">
        <f t="shared" si="168"/>
        <v>3.7837459346035129</v>
      </c>
    </row>
    <row r="2383" spans="1:7">
      <c r="A2383" s="629">
        <v>66</v>
      </c>
      <c r="B2383" s="629" t="s">
        <v>3835</v>
      </c>
      <c r="C2383" s="630" t="s">
        <v>107</v>
      </c>
      <c r="D2383" s="630">
        <v>60</v>
      </c>
      <c r="E2383" s="631">
        <v>0.4078368</v>
      </c>
      <c r="F2383" s="522">
        <f t="shared" si="169"/>
        <v>0.52972443084449172</v>
      </c>
      <c r="G2383" s="522">
        <f t="shared" ref="G2383:G2417" si="170">F2383*D2383</f>
        <v>31.783465850669504</v>
      </c>
    </row>
    <row r="2384" spans="1:7">
      <c r="A2384" s="629">
        <v>67</v>
      </c>
      <c r="B2384" s="636" t="s">
        <v>3848</v>
      </c>
      <c r="C2384" s="637"/>
      <c r="D2384" s="637"/>
      <c r="E2384" s="637"/>
      <c r="F2384" s="522">
        <f t="shared" si="169"/>
        <v>0</v>
      </c>
      <c r="G2384" s="522">
        <f t="shared" si="170"/>
        <v>0</v>
      </c>
    </row>
    <row r="2385" spans="1:7">
      <c r="A2385" s="629">
        <v>68</v>
      </c>
      <c r="B2385" s="629" t="s">
        <v>3849</v>
      </c>
      <c r="C2385" s="630" t="s">
        <v>113</v>
      </c>
      <c r="D2385" s="630">
        <v>5</v>
      </c>
      <c r="E2385" s="631">
        <v>2.97710856</v>
      </c>
      <c r="F2385" s="522">
        <f t="shared" si="169"/>
        <v>3.8668583548818165</v>
      </c>
      <c r="G2385" s="522">
        <f t="shared" si="170"/>
        <v>19.334291774409081</v>
      </c>
    </row>
    <row r="2386" spans="1:7">
      <c r="A2386" s="629">
        <v>69</v>
      </c>
      <c r="B2386" s="629" t="s">
        <v>3850</v>
      </c>
      <c r="C2386" s="630" t="s">
        <v>113</v>
      </c>
      <c r="D2386" s="630">
        <v>100</v>
      </c>
      <c r="E2386" s="631">
        <v>2.6042291999999998</v>
      </c>
      <c r="F2386" s="522">
        <f t="shared" si="169"/>
        <v>3.3825388752525667</v>
      </c>
      <c r="G2386" s="522">
        <f t="shared" si="170"/>
        <v>338.25388752525669</v>
      </c>
    </row>
    <row r="2387" spans="1:7">
      <c r="A2387" s="629">
        <v>70</v>
      </c>
      <c r="B2387" s="629" t="s">
        <v>3851</v>
      </c>
      <c r="C2387" s="630" t="s">
        <v>113</v>
      </c>
      <c r="D2387" s="630">
        <v>50</v>
      </c>
      <c r="E2387" s="631">
        <v>5.1157020000000006</v>
      </c>
      <c r="F2387" s="522">
        <f t="shared" si="169"/>
        <v>6.6445998260089052</v>
      </c>
      <c r="G2387" s="522">
        <f t="shared" si="170"/>
        <v>332.22999130044525</v>
      </c>
    </row>
    <row r="2388" spans="1:7">
      <c r="A2388" s="629">
        <v>71</v>
      </c>
      <c r="B2388" s="629" t="s">
        <v>3852</v>
      </c>
      <c r="C2388" s="630" t="s">
        <v>113</v>
      </c>
      <c r="D2388" s="630">
        <v>70</v>
      </c>
      <c r="E2388" s="631">
        <v>3.1673675999999999</v>
      </c>
      <c r="F2388" s="522">
        <f t="shared" si="169"/>
        <v>4.113978922905642</v>
      </c>
      <c r="G2388" s="522">
        <f t="shared" si="170"/>
        <v>287.97852460339493</v>
      </c>
    </row>
    <row r="2389" spans="1:7">
      <c r="A2389" s="629">
        <v>72</v>
      </c>
      <c r="B2389" s="629" t="s">
        <v>3853</v>
      </c>
      <c r="C2389" s="630" t="s">
        <v>113</v>
      </c>
      <c r="D2389" s="630">
        <v>85</v>
      </c>
      <c r="E2389" s="631">
        <v>3.2536746000000001</v>
      </c>
      <c r="F2389" s="522">
        <f t="shared" si="169"/>
        <v>4.2260799556052309</v>
      </c>
      <c r="G2389" s="522">
        <f t="shared" si="170"/>
        <v>359.21679622644461</v>
      </c>
    </row>
    <row r="2390" spans="1:7">
      <c r="A2390" s="629">
        <v>73</v>
      </c>
      <c r="B2390" s="629" t="s">
        <v>3854</v>
      </c>
      <c r="C2390" s="630" t="s">
        <v>113</v>
      </c>
      <c r="D2390" s="630">
        <v>95</v>
      </c>
      <c r="E2390" s="631">
        <v>3.5523596400000002</v>
      </c>
      <c r="F2390" s="522">
        <f t="shared" si="169"/>
        <v>4.6140311233658755</v>
      </c>
      <c r="G2390" s="522">
        <f t="shared" si="170"/>
        <v>438.33295671975816</v>
      </c>
    </row>
    <row r="2391" spans="1:7">
      <c r="A2391" s="629">
        <v>74</v>
      </c>
      <c r="B2391" s="629" t="s">
        <v>3855</v>
      </c>
      <c r="C2391" s="630" t="s">
        <v>113</v>
      </c>
      <c r="D2391" s="630">
        <v>135</v>
      </c>
      <c r="E2391" s="631">
        <v>3.5174022000000003</v>
      </c>
      <c r="F2391" s="522">
        <f t="shared" si="169"/>
        <v>4.5686261721506334</v>
      </c>
      <c r="G2391" s="522">
        <f t="shared" si="170"/>
        <v>616.76453324033548</v>
      </c>
    </row>
    <row r="2392" spans="1:7">
      <c r="A2392" s="629">
        <v>75</v>
      </c>
      <c r="B2392" s="629" t="s">
        <v>3739</v>
      </c>
      <c r="C2392" s="630" t="s">
        <v>107</v>
      </c>
      <c r="D2392" s="630">
        <v>5</v>
      </c>
      <c r="E2392" s="631">
        <v>7.2751905600000004</v>
      </c>
      <c r="F2392" s="522">
        <f t="shared" si="169"/>
        <v>9.4494812108206503</v>
      </c>
      <c r="G2392" s="522">
        <f t="shared" si="170"/>
        <v>47.247406054103251</v>
      </c>
    </row>
    <row r="2393" spans="1:7">
      <c r="A2393" s="629">
        <v>76</v>
      </c>
      <c r="B2393" s="629" t="s">
        <v>3740</v>
      </c>
      <c r="C2393" s="630" t="s">
        <v>107</v>
      </c>
      <c r="D2393" s="630">
        <v>4</v>
      </c>
      <c r="E2393" s="631">
        <v>6.9733913279999999</v>
      </c>
      <c r="F2393" s="522">
        <f t="shared" si="169"/>
        <v>9.0574851319957261</v>
      </c>
      <c r="G2393" s="522">
        <f t="shared" si="170"/>
        <v>36.229940527982905</v>
      </c>
    </row>
    <row r="2394" spans="1:7">
      <c r="A2394" s="629">
        <v>77</v>
      </c>
      <c r="B2394" s="629" t="s">
        <v>3741</v>
      </c>
      <c r="C2394" s="630" t="s">
        <v>107</v>
      </c>
      <c r="D2394" s="630">
        <v>4</v>
      </c>
      <c r="E2394" s="631">
        <v>4.3702272960000004</v>
      </c>
      <c r="F2394" s="522">
        <f t="shared" si="169"/>
        <v>5.6763297648340281</v>
      </c>
      <c r="G2394" s="522">
        <f t="shared" si="170"/>
        <v>22.705319059336112</v>
      </c>
    </row>
    <row r="2395" spans="1:7">
      <c r="A2395" s="629">
        <v>78</v>
      </c>
      <c r="B2395" s="629" t="s">
        <v>3742</v>
      </c>
      <c r="C2395" s="630" t="s">
        <v>107</v>
      </c>
      <c r="D2395" s="630">
        <v>5</v>
      </c>
      <c r="E2395" s="631">
        <v>4.2816684480000005</v>
      </c>
      <c r="F2395" s="522">
        <f t="shared" si="169"/>
        <v>5.5613038884220813</v>
      </c>
      <c r="G2395" s="522">
        <f t="shared" si="170"/>
        <v>27.806519442110407</v>
      </c>
    </row>
    <row r="2396" spans="1:7">
      <c r="A2396" s="629">
        <v>79</v>
      </c>
      <c r="B2396" s="629" t="s">
        <v>3856</v>
      </c>
      <c r="C2396" s="630" t="s">
        <v>107</v>
      </c>
      <c r="D2396" s="630">
        <v>6</v>
      </c>
      <c r="E2396" s="631">
        <v>4.1709698880000001</v>
      </c>
      <c r="F2396" s="522">
        <f t="shared" si="169"/>
        <v>5.4175215429071475</v>
      </c>
      <c r="G2396" s="522">
        <f t="shared" si="170"/>
        <v>32.505129257442889</v>
      </c>
    </row>
    <row r="2397" spans="1:7">
      <c r="A2397" s="629">
        <v>80</v>
      </c>
      <c r="B2397" s="629" t="s">
        <v>3857</v>
      </c>
      <c r="C2397" s="630" t="s">
        <v>107</v>
      </c>
      <c r="D2397" s="630">
        <v>80</v>
      </c>
      <c r="E2397" s="631">
        <v>4.1709698880000001</v>
      </c>
      <c r="F2397" s="522">
        <f t="shared" si="169"/>
        <v>5.4175215429071475</v>
      </c>
      <c r="G2397" s="522">
        <f t="shared" si="170"/>
        <v>433.40172343257177</v>
      </c>
    </row>
    <row r="2398" spans="1:7">
      <c r="A2398" s="629">
        <v>81</v>
      </c>
      <c r="B2398" s="629" t="s">
        <v>3858</v>
      </c>
      <c r="C2398" s="630" t="s">
        <v>107</v>
      </c>
      <c r="D2398" s="630">
        <v>14</v>
      </c>
      <c r="E2398" s="631">
        <v>16.082322959999999</v>
      </c>
      <c r="F2398" s="522">
        <f t="shared" si="169"/>
        <v>20.88874612747869</v>
      </c>
      <c r="G2398" s="522">
        <f t="shared" si="170"/>
        <v>292.44244578470165</v>
      </c>
    </row>
    <row r="2399" spans="1:7">
      <c r="A2399" s="629">
        <v>82</v>
      </c>
      <c r="B2399" s="629" t="s">
        <v>3859</v>
      </c>
      <c r="C2399" s="630" t="s">
        <v>107</v>
      </c>
      <c r="D2399" s="630">
        <v>17</v>
      </c>
      <c r="E2399" s="631">
        <v>11.130018960000001</v>
      </c>
      <c r="F2399" s="522">
        <f t="shared" si="169"/>
        <v>14.456378038652723</v>
      </c>
      <c r="G2399" s="522">
        <f t="shared" si="170"/>
        <v>245.75842665709629</v>
      </c>
    </row>
    <row r="2400" spans="1:7">
      <c r="A2400" s="629">
        <v>83</v>
      </c>
      <c r="B2400" s="629" t="s">
        <v>3860</v>
      </c>
      <c r="C2400" s="630" t="s">
        <v>107</v>
      </c>
      <c r="D2400" s="630">
        <v>2</v>
      </c>
      <c r="E2400" s="631">
        <v>28.5042024</v>
      </c>
      <c r="F2400" s="522">
        <f t="shared" si="169"/>
        <v>37.023074899116992</v>
      </c>
      <c r="G2400" s="522">
        <f t="shared" si="170"/>
        <v>74.046149798233984</v>
      </c>
    </row>
    <row r="2401" spans="1:7">
      <c r="A2401" s="629">
        <v>84</v>
      </c>
      <c r="B2401" s="629" t="s">
        <v>3861</v>
      </c>
      <c r="C2401" s="630" t="s">
        <v>3358</v>
      </c>
      <c r="D2401" s="630">
        <v>10</v>
      </c>
      <c r="E2401" s="631">
        <v>6.126384E-2</v>
      </c>
      <c r="F2401" s="522">
        <f t="shared" si="169"/>
        <v>7.9573380272079441E-2</v>
      </c>
      <c r="G2401" s="522">
        <f t="shared" si="170"/>
        <v>0.79573380272079441</v>
      </c>
    </row>
    <row r="2402" spans="1:7">
      <c r="A2402" s="629">
        <v>85</v>
      </c>
      <c r="B2402" s="629" t="s">
        <v>3819</v>
      </c>
      <c r="C2402" s="630" t="s">
        <v>3358</v>
      </c>
      <c r="D2402" s="630">
        <v>8</v>
      </c>
      <c r="E2402" s="631">
        <v>0.30381780000000003</v>
      </c>
      <c r="F2402" s="522">
        <f t="shared" si="169"/>
        <v>0.39461792360430847</v>
      </c>
      <c r="G2402" s="522">
        <f t="shared" si="170"/>
        <v>3.1569433888344678</v>
      </c>
    </row>
    <row r="2403" spans="1:7">
      <c r="A2403" s="629">
        <v>86</v>
      </c>
      <c r="B2403" s="629" t="s">
        <v>3862</v>
      </c>
      <c r="C2403" s="630" t="s">
        <v>3358</v>
      </c>
      <c r="D2403" s="630">
        <v>0.5</v>
      </c>
      <c r="E2403" s="631">
        <v>9.6900584399999996</v>
      </c>
      <c r="F2403" s="522">
        <f t="shared" si="169"/>
        <v>12.586065534004934</v>
      </c>
      <c r="G2403" s="522">
        <f t="shared" si="170"/>
        <v>6.2930327670024671</v>
      </c>
    </row>
    <row r="2404" spans="1:7">
      <c r="A2404" s="629">
        <v>87</v>
      </c>
      <c r="B2404" s="629" t="s">
        <v>3863</v>
      </c>
      <c r="C2404" s="630" t="s">
        <v>107</v>
      </c>
      <c r="D2404" s="630">
        <v>1</v>
      </c>
      <c r="E2404" s="631">
        <v>2.1010470000000003</v>
      </c>
      <c r="F2404" s="522">
        <f t="shared" si="169"/>
        <v>2.7289737616922434</v>
      </c>
      <c r="G2404" s="522">
        <f t="shared" si="170"/>
        <v>2.7289737616922434</v>
      </c>
    </row>
    <row r="2405" spans="1:7">
      <c r="A2405" s="629">
        <v>88</v>
      </c>
      <c r="B2405" s="629" t="s">
        <v>3820</v>
      </c>
      <c r="C2405" s="630" t="s">
        <v>113</v>
      </c>
      <c r="D2405" s="630">
        <v>540</v>
      </c>
      <c r="E2405" s="631">
        <v>8.3623164480000012E-2</v>
      </c>
      <c r="F2405" s="522">
        <f t="shared" si="169"/>
        <v>0.10861509606191332</v>
      </c>
      <c r="G2405" s="522">
        <f t="shared" si="170"/>
        <v>58.652151873433191</v>
      </c>
    </row>
    <row r="2406" spans="1:7">
      <c r="A2406" s="629">
        <v>89</v>
      </c>
      <c r="B2406" s="629" t="s">
        <v>3864</v>
      </c>
      <c r="C2406" s="630" t="s">
        <v>107</v>
      </c>
      <c r="D2406" s="630">
        <v>5</v>
      </c>
      <c r="E2406" s="631">
        <v>1.0487232000000002</v>
      </c>
      <c r="F2406" s="522">
        <f t="shared" si="169"/>
        <v>1.3621485364572647</v>
      </c>
      <c r="G2406" s="522">
        <f t="shared" si="170"/>
        <v>6.8107426822863237</v>
      </c>
    </row>
    <row r="2407" spans="1:7">
      <c r="A2407" s="629">
        <v>90</v>
      </c>
      <c r="B2407" s="629" t="s">
        <v>3865</v>
      </c>
      <c r="C2407" s="630" t="s">
        <v>107</v>
      </c>
      <c r="D2407" s="630">
        <v>5</v>
      </c>
      <c r="E2407" s="631">
        <v>6.1157687999999997</v>
      </c>
      <c r="F2407" s="522">
        <f t="shared" si="169"/>
        <v>7.9435503288484517</v>
      </c>
      <c r="G2407" s="522">
        <f t="shared" si="170"/>
        <v>39.717751644242256</v>
      </c>
    </row>
    <row r="2408" spans="1:7">
      <c r="A2408" s="629">
        <v>91</v>
      </c>
      <c r="B2408" s="629" t="s">
        <v>3818</v>
      </c>
      <c r="C2408" s="630" t="s">
        <v>3358</v>
      </c>
      <c r="D2408" s="630">
        <v>2</v>
      </c>
      <c r="E2408" s="631">
        <v>2.3671908000000004</v>
      </c>
      <c r="F2408" s="522">
        <f t="shared" si="169"/>
        <v>3.0746582928031931</v>
      </c>
      <c r="G2408" s="522">
        <f t="shared" si="170"/>
        <v>6.1493165856063863</v>
      </c>
    </row>
    <row r="2409" spans="1:7">
      <c r="A2409" s="629">
        <v>92</v>
      </c>
      <c r="B2409" s="629" t="s">
        <v>3866</v>
      </c>
      <c r="C2409" s="630" t="s">
        <v>3356</v>
      </c>
      <c r="D2409" s="630">
        <v>20</v>
      </c>
      <c r="E2409" s="631">
        <v>1.3566924247680001</v>
      </c>
      <c r="F2409" s="522">
        <f t="shared" si="169"/>
        <v>1.762158595156843</v>
      </c>
      <c r="G2409" s="522">
        <f t="shared" si="170"/>
        <v>35.243171903136862</v>
      </c>
    </row>
    <row r="2410" spans="1:7">
      <c r="A2410" s="629">
        <v>93</v>
      </c>
      <c r="B2410" s="629" t="s">
        <v>3867</v>
      </c>
      <c r="C2410" s="630" t="s">
        <v>107</v>
      </c>
      <c r="D2410" s="630">
        <v>50</v>
      </c>
      <c r="E2410" s="631">
        <v>29.1312</v>
      </c>
      <c r="F2410" s="522">
        <f t="shared" si="169"/>
        <v>37.837459346035125</v>
      </c>
      <c r="G2410" s="522">
        <f t="shared" si="170"/>
        <v>1891.8729673017563</v>
      </c>
    </row>
    <row r="2411" spans="1:7">
      <c r="A2411" s="629">
        <v>94</v>
      </c>
      <c r="B2411" s="629" t="s">
        <v>3868</v>
      </c>
      <c r="C2411" s="630" t="s">
        <v>3356</v>
      </c>
      <c r="D2411" s="630">
        <v>2</v>
      </c>
      <c r="E2411" s="631">
        <v>0</v>
      </c>
      <c r="F2411" s="522">
        <f t="shared" si="169"/>
        <v>0</v>
      </c>
      <c r="G2411" s="522">
        <f t="shared" si="170"/>
        <v>0</v>
      </c>
    </row>
    <row r="2412" spans="1:7">
      <c r="A2412" s="629">
        <v>95</v>
      </c>
      <c r="B2412" s="629" t="s">
        <v>3869</v>
      </c>
      <c r="C2412" s="630" t="s">
        <v>107</v>
      </c>
      <c r="D2412" s="630">
        <v>300</v>
      </c>
      <c r="E2412" s="631">
        <v>0.29131200000000002</v>
      </c>
      <c r="F2412" s="522">
        <f t="shared" si="169"/>
        <v>0.37837459346035129</v>
      </c>
      <c r="G2412" s="522">
        <f t="shared" si="170"/>
        <v>113.51237803810538</v>
      </c>
    </row>
    <row r="2413" spans="1:7">
      <c r="A2413" s="629">
        <v>96</v>
      </c>
      <c r="B2413" s="629" t="s">
        <v>3870</v>
      </c>
      <c r="C2413" s="630" t="s">
        <v>107</v>
      </c>
      <c r="D2413" s="630">
        <v>1</v>
      </c>
      <c r="E2413" s="631">
        <v>14.14521504</v>
      </c>
      <c r="F2413" s="522">
        <f t="shared" si="169"/>
        <v>18.372706892161141</v>
      </c>
      <c r="G2413" s="522">
        <f t="shared" si="170"/>
        <v>18.372706892161141</v>
      </c>
    </row>
    <row r="2414" spans="1:7">
      <c r="A2414" s="629">
        <v>97</v>
      </c>
      <c r="B2414" s="629" t="s">
        <v>3871</v>
      </c>
      <c r="C2414" s="630" t="s">
        <v>107</v>
      </c>
      <c r="D2414" s="630">
        <v>2</v>
      </c>
      <c r="E2414" s="631">
        <v>16.304885328000001</v>
      </c>
      <c r="F2414" s="522">
        <f t="shared" si="169"/>
        <v>21.177824316882401</v>
      </c>
      <c r="G2414" s="522">
        <f t="shared" si="170"/>
        <v>42.355648633764801</v>
      </c>
    </row>
    <row r="2415" spans="1:7" ht="12.75" customHeight="1">
      <c r="A2415" s="629">
        <v>98</v>
      </c>
      <c r="B2415" s="629" t="s">
        <v>3872</v>
      </c>
      <c r="C2415" s="630" t="s">
        <v>107</v>
      </c>
      <c r="D2415" s="630">
        <v>2</v>
      </c>
      <c r="E2415" s="631">
        <v>5.0975298000000002</v>
      </c>
      <c r="F2415" s="522">
        <f t="shared" si="169"/>
        <v>6.6209966143757404</v>
      </c>
      <c r="G2415" s="522">
        <f t="shared" si="170"/>
        <v>13.241993228751481</v>
      </c>
    </row>
    <row r="2416" spans="1:7" ht="25.5">
      <c r="A2416" s="629">
        <v>99</v>
      </c>
      <c r="B2416" s="629" t="s">
        <v>3873</v>
      </c>
      <c r="C2416" s="630" t="s">
        <v>3358</v>
      </c>
      <c r="D2416" s="630">
        <v>0.6</v>
      </c>
      <c r="E2416" s="631">
        <v>57.358860960960008</v>
      </c>
      <c r="F2416" s="522">
        <f t="shared" si="169"/>
        <v>74.501344597723602</v>
      </c>
      <c r="G2416" s="522">
        <f t="shared" si="170"/>
        <v>44.700806758634158</v>
      </c>
    </row>
    <row r="2417" spans="1:7">
      <c r="A2417" s="629">
        <v>100</v>
      </c>
      <c r="B2417" s="629" t="s">
        <v>3874</v>
      </c>
      <c r="C2417" s="630" t="s">
        <v>3356</v>
      </c>
      <c r="D2417" s="630">
        <v>60</v>
      </c>
      <c r="E2417" s="631">
        <v>0.69914880000000001</v>
      </c>
      <c r="F2417" s="522">
        <f t="shared" si="169"/>
        <v>0.90809902430484302</v>
      </c>
      <c r="G2417" s="522">
        <f t="shared" si="170"/>
        <v>54.485941458290583</v>
      </c>
    </row>
    <row r="2418" spans="1:7">
      <c r="A2418" s="529"/>
      <c r="B2418" s="530" t="s">
        <v>11</v>
      </c>
      <c r="C2418" s="529"/>
      <c r="D2418" s="531"/>
      <c r="E2418" s="529"/>
      <c r="F2418" s="529"/>
      <c r="G2418" s="532">
        <f>SUM(G2318:G2417)</f>
        <v>19435.09287752508</v>
      </c>
    </row>
    <row r="2419" spans="1:7">
      <c r="A2419" s="755" t="s">
        <v>4296</v>
      </c>
      <c r="B2419" s="755"/>
      <c r="C2419" s="755"/>
      <c r="D2419" s="755"/>
      <c r="E2419" s="755"/>
      <c r="F2419" s="755"/>
      <c r="G2419" s="755"/>
    </row>
    <row r="2420" spans="1:7">
      <c r="A2420" s="630">
        <v>1</v>
      </c>
      <c r="B2420" s="633" t="s">
        <v>3875</v>
      </c>
      <c r="C2420" s="641" t="s">
        <v>3632</v>
      </c>
      <c r="D2420" s="634">
        <v>1</v>
      </c>
      <c r="E2420" s="631">
        <v>800</v>
      </c>
      <c r="F2420" s="522">
        <f t="shared" ref="F2420:F2439" si="171">E2420*$H$3</f>
        <v>1039.0909909934401</v>
      </c>
      <c r="G2420" s="522">
        <f t="shared" ref="G2420" si="172">F2420*D2420</f>
        <v>1039.0909909934401</v>
      </c>
    </row>
    <row r="2421" spans="1:7">
      <c r="A2421" s="630">
        <v>2</v>
      </c>
      <c r="B2421" s="633" t="s">
        <v>3876</v>
      </c>
      <c r="C2421" s="641" t="s">
        <v>107</v>
      </c>
      <c r="D2421" s="634">
        <v>1</v>
      </c>
      <c r="E2421" s="631">
        <v>60.395377999999994</v>
      </c>
      <c r="F2421" s="522">
        <f t="shared" si="171"/>
        <v>78.445366471804249</v>
      </c>
      <c r="G2421" s="522">
        <f t="shared" ref="G2421:G2439" si="173">F2421*D2421</f>
        <v>78.445366471804249</v>
      </c>
    </row>
    <row r="2422" spans="1:7">
      <c r="A2422" s="630">
        <v>3</v>
      </c>
      <c r="B2422" s="633" t="s">
        <v>3877</v>
      </c>
      <c r="C2422" s="641" t="s">
        <v>107</v>
      </c>
      <c r="D2422" s="634">
        <v>1</v>
      </c>
      <c r="E2422" s="631">
        <v>6.358628600000003</v>
      </c>
      <c r="F2422" s="522">
        <f t="shared" si="171"/>
        <v>8.2589921166665423</v>
      </c>
      <c r="G2422" s="522">
        <f t="shared" si="173"/>
        <v>8.2589921166665423</v>
      </c>
    </row>
    <row r="2423" spans="1:7">
      <c r="A2423" s="630">
        <v>4</v>
      </c>
      <c r="B2423" s="633" t="s">
        <v>3878</v>
      </c>
      <c r="C2423" s="641" t="s">
        <v>107</v>
      </c>
      <c r="D2423" s="634">
        <v>1</v>
      </c>
      <c r="E2423" s="631">
        <v>3.0835276799999995</v>
      </c>
      <c r="F2423" s="522">
        <f t="shared" si="171"/>
        <v>4.0050822909586286</v>
      </c>
      <c r="G2423" s="522">
        <f t="shared" si="173"/>
        <v>4.0050822909586286</v>
      </c>
    </row>
    <row r="2424" spans="1:7">
      <c r="A2424" s="630">
        <v>5</v>
      </c>
      <c r="B2424" s="633" t="s">
        <v>3879</v>
      </c>
      <c r="C2424" s="641" t="s">
        <v>107</v>
      </c>
      <c r="D2424" s="634">
        <v>2</v>
      </c>
      <c r="E2424" s="631">
        <v>5.2018926000000008</v>
      </c>
      <c r="F2424" s="522">
        <f t="shared" si="171"/>
        <v>6.7565496709693038</v>
      </c>
      <c r="G2424" s="522">
        <f t="shared" si="173"/>
        <v>13.513099341938608</v>
      </c>
    </row>
    <row r="2425" spans="1:7">
      <c r="A2425" s="630">
        <v>6</v>
      </c>
      <c r="B2425" s="633" t="s">
        <v>3880</v>
      </c>
      <c r="C2425" s="641" t="s">
        <v>107</v>
      </c>
      <c r="D2425" s="634">
        <v>3</v>
      </c>
      <c r="E2425" s="631">
        <v>8.1763566000000054</v>
      </c>
      <c r="F2425" s="522">
        <f t="shared" si="171"/>
        <v>10.6199731027622</v>
      </c>
      <c r="G2425" s="522">
        <f t="shared" si="173"/>
        <v>31.859919308286599</v>
      </c>
    </row>
    <row r="2426" spans="1:7">
      <c r="A2426" s="630">
        <v>7</v>
      </c>
      <c r="B2426" s="633" t="s">
        <v>3881</v>
      </c>
      <c r="C2426" s="641" t="s">
        <v>107</v>
      </c>
      <c r="D2426" s="634">
        <v>3</v>
      </c>
      <c r="E2426" s="631">
        <v>4.8713966000000006</v>
      </c>
      <c r="F2426" s="522">
        <f t="shared" si="171"/>
        <v>6.3272804007700936</v>
      </c>
      <c r="G2426" s="522">
        <f t="shared" si="173"/>
        <v>18.981841202310282</v>
      </c>
    </row>
    <row r="2427" spans="1:7">
      <c r="A2427" s="630">
        <v>8</v>
      </c>
      <c r="B2427" s="633" t="s">
        <v>3882</v>
      </c>
      <c r="C2427" s="641" t="s">
        <v>107</v>
      </c>
      <c r="D2427" s="634">
        <v>42</v>
      </c>
      <c r="E2427" s="631">
        <v>5.2018926000000008</v>
      </c>
      <c r="F2427" s="522">
        <f t="shared" si="171"/>
        <v>6.7565496709693038</v>
      </c>
      <c r="G2427" s="522">
        <f t="shared" si="173"/>
        <v>283.77508618071079</v>
      </c>
    </row>
    <row r="2428" spans="1:7">
      <c r="A2428" s="630">
        <v>9</v>
      </c>
      <c r="B2428" s="633" t="s">
        <v>3883</v>
      </c>
      <c r="C2428" s="641" t="s">
        <v>107</v>
      </c>
      <c r="D2428" s="634">
        <v>7</v>
      </c>
      <c r="E2428" s="631">
        <v>5.2018926000000008</v>
      </c>
      <c r="F2428" s="522">
        <f t="shared" si="171"/>
        <v>6.7565496709693038</v>
      </c>
      <c r="G2428" s="522">
        <f t="shared" si="173"/>
        <v>47.295847696785124</v>
      </c>
    </row>
    <row r="2429" spans="1:7">
      <c r="A2429" s="630">
        <v>10</v>
      </c>
      <c r="B2429" s="633" t="s">
        <v>3884</v>
      </c>
      <c r="C2429" s="641" t="s">
        <v>107</v>
      </c>
      <c r="D2429" s="634">
        <v>2</v>
      </c>
      <c r="E2429" s="631">
        <v>5.0366446000000025</v>
      </c>
      <c r="F2429" s="522">
        <f t="shared" si="171"/>
        <v>6.5419150358697014</v>
      </c>
      <c r="G2429" s="522">
        <f t="shared" si="173"/>
        <v>13.083830071739403</v>
      </c>
    </row>
    <row r="2430" spans="1:7">
      <c r="A2430" s="630">
        <v>11</v>
      </c>
      <c r="B2430" s="633" t="s">
        <v>3885</v>
      </c>
      <c r="C2430" s="641" t="s">
        <v>107</v>
      </c>
      <c r="D2430" s="634">
        <v>1</v>
      </c>
      <c r="E2430" s="631">
        <v>5.2018926000000008</v>
      </c>
      <c r="F2430" s="522">
        <f t="shared" si="171"/>
        <v>6.7565496709693038</v>
      </c>
      <c r="G2430" s="522">
        <f t="shared" si="173"/>
        <v>6.7565496709693038</v>
      </c>
    </row>
    <row r="2431" spans="1:7">
      <c r="A2431" s="630">
        <v>12</v>
      </c>
      <c r="B2431" s="633" t="s">
        <v>3886</v>
      </c>
      <c r="C2431" s="641" t="s">
        <v>107</v>
      </c>
      <c r="D2431" s="634">
        <v>4</v>
      </c>
      <c r="E2431" s="631">
        <v>5.2018926000000008</v>
      </c>
      <c r="F2431" s="522">
        <f t="shared" si="171"/>
        <v>6.7565496709693038</v>
      </c>
      <c r="G2431" s="522">
        <f t="shared" si="173"/>
        <v>27.026198683877215</v>
      </c>
    </row>
    <row r="2432" spans="1:7" ht="38.25">
      <c r="A2432" s="630">
        <v>13</v>
      </c>
      <c r="B2432" s="629" t="s">
        <v>3887</v>
      </c>
      <c r="C2432" s="641" t="s">
        <v>107</v>
      </c>
      <c r="D2432" s="634">
        <v>1</v>
      </c>
      <c r="E2432" s="631">
        <v>7.5741120000000004</v>
      </c>
      <c r="F2432" s="522">
        <f t="shared" si="171"/>
        <v>9.8377394299691332</v>
      </c>
      <c r="G2432" s="522">
        <f t="shared" si="173"/>
        <v>9.8377394299691332</v>
      </c>
    </row>
    <row r="2433" spans="1:9" ht="51">
      <c r="A2433" s="630">
        <v>14</v>
      </c>
      <c r="B2433" s="629" t="s">
        <v>3888</v>
      </c>
      <c r="C2433" s="641" t="s">
        <v>107</v>
      </c>
      <c r="D2433" s="634">
        <v>1</v>
      </c>
      <c r="E2433" s="631">
        <v>5.8262400000000003</v>
      </c>
      <c r="F2433" s="522">
        <f t="shared" si="171"/>
        <v>7.5674918692070259</v>
      </c>
      <c r="G2433" s="522">
        <f t="shared" si="173"/>
        <v>7.5674918692070259</v>
      </c>
    </row>
    <row r="2434" spans="1:9" ht="51">
      <c r="A2434" s="630">
        <v>15</v>
      </c>
      <c r="B2434" s="629" t="s">
        <v>3889</v>
      </c>
      <c r="C2434" s="641" t="s">
        <v>107</v>
      </c>
      <c r="D2434" s="634">
        <v>1</v>
      </c>
      <c r="E2434" s="631">
        <v>4.0783680000000002</v>
      </c>
      <c r="F2434" s="522">
        <f t="shared" si="171"/>
        <v>5.2972443084449177</v>
      </c>
      <c r="G2434" s="522">
        <f t="shared" si="173"/>
        <v>5.2972443084449177</v>
      </c>
    </row>
    <row r="2435" spans="1:9" ht="51">
      <c r="A2435" s="630">
        <v>16</v>
      </c>
      <c r="B2435" s="629" t="s">
        <v>3890</v>
      </c>
      <c r="C2435" s="641" t="s">
        <v>107</v>
      </c>
      <c r="D2435" s="634">
        <v>2</v>
      </c>
      <c r="E2435" s="631">
        <v>5.8262400000000003</v>
      </c>
      <c r="F2435" s="522">
        <f t="shared" si="171"/>
        <v>7.5674918692070259</v>
      </c>
      <c r="G2435" s="522">
        <f t="shared" si="173"/>
        <v>15.134983738414052</v>
      </c>
    </row>
    <row r="2436" spans="1:9" ht="25.5">
      <c r="A2436" s="630">
        <v>17</v>
      </c>
      <c r="B2436" s="629" t="s">
        <v>3891</v>
      </c>
      <c r="C2436" s="641" t="s">
        <v>2556</v>
      </c>
      <c r="D2436" s="634">
        <v>20</v>
      </c>
      <c r="E2436" s="631">
        <v>0.73772663999999999</v>
      </c>
      <c r="F2436" s="522">
        <f t="shared" si="171"/>
        <v>0.95820638179982598</v>
      </c>
      <c r="G2436" s="522">
        <f t="shared" si="173"/>
        <v>19.164127635996518</v>
      </c>
    </row>
    <row r="2437" spans="1:9">
      <c r="A2437" s="630">
        <v>18</v>
      </c>
      <c r="B2437" s="633" t="s">
        <v>3892</v>
      </c>
      <c r="C2437" s="641" t="s">
        <v>2556</v>
      </c>
      <c r="D2437" s="634">
        <v>320</v>
      </c>
      <c r="E2437" s="631">
        <v>0.58262400000000003</v>
      </c>
      <c r="F2437" s="522">
        <f t="shared" si="171"/>
        <v>0.75674918692070259</v>
      </c>
      <c r="G2437" s="522">
        <f t="shared" si="173"/>
        <v>242.15973981462483</v>
      </c>
    </row>
    <row r="2438" spans="1:9">
      <c r="A2438" s="630">
        <v>19</v>
      </c>
      <c r="B2438" s="633" t="s">
        <v>3893</v>
      </c>
      <c r="C2438" s="642" t="s">
        <v>2556</v>
      </c>
      <c r="D2438" s="643">
        <v>85</v>
      </c>
      <c r="E2438" s="631">
        <v>0.4078368</v>
      </c>
      <c r="F2438" s="522">
        <f t="shared" si="171"/>
        <v>0.52972443084449172</v>
      </c>
      <c r="G2438" s="522">
        <f t="shared" si="173"/>
        <v>45.0265766217818</v>
      </c>
    </row>
    <row r="2439" spans="1:9">
      <c r="A2439" s="630">
        <v>20</v>
      </c>
      <c r="B2439" s="633" t="s">
        <v>3894</v>
      </c>
      <c r="C2439" s="642" t="s">
        <v>2556</v>
      </c>
      <c r="D2439" s="643">
        <v>180</v>
      </c>
      <c r="E2439" s="631">
        <v>0.38815223999999998</v>
      </c>
      <c r="F2439" s="522">
        <f t="shared" si="171"/>
        <v>0.50415686964740447</v>
      </c>
      <c r="G2439" s="522">
        <f t="shared" si="173"/>
        <v>90.748236536532801</v>
      </c>
    </row>
    <row r="2440" spans="1:9">
      <c r="A2440" s="529"/>
      <c r="B2440" s="530" t="s">
        <v>11</v>
      </c>
      <c r="C2440" s="529"/>
      <c r="D2440" s="531"/>
      <c r="E2440" s="529"/>
      <c r="F2440" s="529"/>
      <c r="G2440" s="532">
        <f>SUM(G2420:G2439)</f>
        <v>2007.028943984458</v>
      </c>
      <c r="I2440" s="532"/>
    </row>
    <row r="2441" spans="1:9">
      <c r="A2441" s="755" t="s">
        <v>4297</v>
      </c>
      <c r="B2441" s="755"/>
      <c r="C2441" s="755"/>
      <c r="D2441" s="755"/>
      <c r="E2441" s="755"/>
      <c r="F2441" s="755"/>
      <c r="G2441" s="755"/>
    </row>
    <row r="2442" spans="1:9" ht="38.25">
      <c r="A2442" s="630">
        <v>1</v>
      </c>
      <c r="B2442" s="644" t="s">
        <v>3895</v>
      </c>
      <c r="C2442" s="634" t="s">
        <v>3632</v>
      </c>
      <c r="D2442" s="634">
        <v>1</v>
      </c>
      <c r="E2442" s="631">
        <v>173.03934599999999</v>
      </c>
      <c r="F2442" s="522">
        <f t="shared" ref="F2442:F2462" si="174">E2442*$H$3</f>
        <v>224.75453189499595</v>
      </c>
      <c r="G2442" s="522">
        <f t="shared" ref="G2442" si="175">F2442*D2442</f>
        <v>224.75453189499595</v>
      </c>
    </row>
    <row r="2443" spans="1:9" ht="38.25">
      <c r="A2443" s="630">
        <v>2</v>
      </c>
      <c r="B2443" s="629" t="s">
        <v>3896</v>
      </c>
      <c r="C2443" s="634" t="s">
        <v>107</v>
      </c>
      <c r="D2443" s="634">
        <v>4</v>
      </c>
      <c r="E2443" s="631">
        <v>5.2436160000000003</v>
      </c>
      <c r="F2443" s="522">
        <f t="shared" si="174"/>
        <v>6.8107426822863228</v>
      </c>
      <c r="G2443" s="522">
        <f t="shared" ref="G2443:G2462" si="176">F2443*D2443</f>
        <v>27.242970729145291</v>
      </c>
    </row>
    <row r="2444" spans="1:9" ht="25.5">
      <c r="A2444" s="630">
        <v>3</v>
      </c>
      <c r="B2444" s="645" t="s">
        <v>3897</v>
      </c>
      <c r="C2444" s="634" t="s">
        <v>107</v>
      </c>
      <c r="D2444" s="634">
        <v>24</v>
      </c>
      <c r="E2444" s="631">
        <v>0.46609920000000005</v>
      </c>
      <c r="F2444" s="522">
        <f t="shared" si="174"/>
        <v>0.60539934953656205</v>
      </c>
      <c r="G2444" s="522">
        <f t="shared" si="176"/>
        <v>14.529584388877488</v>
      </c>
    </row>
    <row r="2445" spans="1:9" ht="25.5">
      <c r="A2445" s="630">
        <v>4</v>
      </c>
      <c r="B2445" s="629" t="s">
        <v>3898</v>
      </c>
      <c r="C2445" s="634" t="s">
        <v>107</v>
      </c>
      <c r="D2445" s="634">
        <v>2</v>
      </c>
      <c r="E2445" s="631">
        <v>40.783680000000004</v>
      </c>
      <c r="F2445" s="522">
        <f t="shared" si="174"/>
        <v>52.972443084449182</v>
      </c>
      <c r="G2445" s="522">
        <f t="shared" si="176"/>
        <v>105.94488616889836</v>
      </c>
    </row>
    <row r="2446" spans="1:9" ht="38.25">
      <c r="A2446" s="630">
        <v>5</v>
      </c>
      <c r="B2446" s="629" t="s">
        <v>3899</v>
      </c>
      <c r="C2446" s="634" t="s">
        <v>107</v>
      </c>
      <c r="D2446" s="634">
        <v>2</v>
      </c>
      <c r="E2446" s="631">
        <v>9.9046079999999996</v>
      </c>
      <c r="F2446" s="522">
        <f t="shared" si="174"/>
        <v>12.864736177651942</v>
      </c>
      <c r="G2446" s="522">
        <f t="shared" si="176"/>
        <v>25.729472355303884</v>
      </c>
    </row>
    <row r="2447" spans="1:9" ht="38.25">
      <c r="A2447" s="630">
        <v>6</v>
      </c>
      <c r="B2447" s="645" t="s">
        <v>3900</v>
      </c>
      <c r="C2447" s="634" t="s">
        <v>107</v>
      </c>
      <c r="D2447" s="634">
        <v>2</v>
      </c>
      <c r="E2447" s="631">
        <v>19.709150400000002</v>
      </c>
      <c r="F2447" s="522">
        <f t="shared" si="174"/>
        <v>25.599500775968448</v>
      </c>
      <c r="G2447" s="522">
        <f t="shared" si="176"/>
        <v>51.199001551936895</v>
      </c>
    </row>
    <row r="2448" spans="1:9" ht="25.5">
      <c r="A2448" s="630">
        <v>7</v>
      </c>
      <c r="B2448" s="645" t="s">
        <v>3901</v>
      </c>
      <c r="C2448" s="634" t="s">
        <v>107</v>
      </c>
      <c r="D2448" s="634">
        <v>1</v>
      </c>
      <c r="E2448" s="631">
        <v>13.8829104</v>
      </c>
      <c r="F2448" s="522">
        <f t="shared" si="174"/>
        <v>18.032008906761419</v>
      </c>
      <c r="G2448" s="522">
        <f t="shared" si="176"/>
        <v>18.032008906761419</v>
      </c>
    </row>
    <row r="2449" spans="1:7" ht="25.5">
      <c r="A2449" s="630">
        <v>8</v>
      </c>
      <c r="B2449" s="645" t="s">
        <v>3902</v>
      </c>
      <c r="C2449" s="634" t="s">
        <v>107</v>
      </c>
      <c r="D2449" s="634">
        <v>1</v>
      </c>
      <c r="E2449" s="631">
        <v>16.2134064</v>
      </c>
      <c r="F2449" s="522">
        <f t="shared" si="174"/>
        <v>21.059005654444228</v>
      </c>
      <c r="G2449" s="522">
        <f t="shared" si="176"/>
        <v>21.059005654444228</v>
      </c>
    </row>
    <row r="2450" spans="1:7">
      <c r="A2450" s="630">
        <v>9</v>
      </c>
      <c r="B2450" s="646" t="s">
        <v>3903</v>
      </c>
      <c r="C2450" s="634" t="s">
        <v>107</v>
      </c>
      <c r="D2450" s="634">
        <v>1</v>
      </c>
      <c r="E2450" s="631">
        <v>12.7176624</v>
      </c>
      <c r="F2450" s="522">
        <f t="shared" si="174"/>
        <v>16.518510532920015</v>
      </c>
      <c r="G2450" s="522">
        <f t="shared" si="176"/>
        <v>16.518510532920015</v>
      </c>
    </row>
    <row r="2451" spans="1:7">
      <c r="A2451" s="630">
        <v>10</v>
      </c>
      <c r="B2451" s="646" t="s">
        <v>3904</v>
      </c>
      <c r="C2451" s="634" t="s">
        <v>107</v>
      </c>
      <c r="D2451" s="634">
        <v>5</v>
      </c>
      <c r="E2451" s="631">
        <v>18.755230400000002</v>
      </c>
      <c r="F2451" s="522">
        <f t="shared" si="174"/>
        <v>24.36048867830787</v>
      </c>
      <c r="G2451" s="522">
        <f t="shared" si="176"/>
        <v>121.80244339153936</v>
      </c>
    </row>
    <row r="2452" spans="1:7">
      <c r="A2452" s="630">
        <v>11</v>
      </c>
      <c r="B2452" s="646" t="s">
        <v>3905</v>
      </c>
      <c r="C2452" s="634" t="s">
        <v>107</v>
      </c>
      <c r="D2452" s="634">
        <v>31</v>
      </c>
      <c r="E2452" s="631">
        <v>18.755230400000002</v>
      </c>
      <c r="F2452" s="522">
        <f t="shared" si="174"/>
        <v>24.36048867830787</v>
      </c>
      <c r="G2452" s="522">
        <f t="shared" si="176"/>
        <v>755.17514902754397</v>
      </c>
    </row>
    <row r="2453" spans="1:7">
      <c r="A2453" s="630">
        <v>12</v>
      </c>
      <c r="B2453" s="646" t="s">
        <v>3906</v>
      </c>
      <c r="C2453" s="634" t="s">
        <v>107</v>
      </c>
      <c r="D2453" s="634">
        <v>1</v>
      </c>
      <c r="E2453" s="631">
        <v>22.886430399999995</v>
      </c>
      <c r="F2453" s="522">
        <f t="shared" si="174"/>
        <v>29.726354555797982</v>
      </c>
      <c r="G2453" s="522">
        <f t="shared" si="176"/>
        <v>29.726354555797982</v>
      </c>
    </row>
    <row r="2454" spans="1:7">
      <c r="A2454" s="630">
        <v>13</v>
      </c>
      <c r="B2454" s="646" t="s">
        <v>3907</v>
      </c>
      <c r="C2454" s="634" t="s">
        <v>107</v>
      </c>
      <c r="D2454" s="634">
        <v>1</v>
      </c>
      <c r="E2454" s="631">
        <v>24.538910399999992</v>
      </c>
      <c r="F2454" s="522">
        <f t="shared" si="174"/>
        <v>31.87270090679403</v>
      </c>
      <c r="G2454" s="522">
        <f t="shared" si="176"/>
        <v>31.87270090679403</v>
      </c>
    </row>
    <row r="2455" spans="1:7">
      <c r="A2455" s="630">
        <v>14</v>
      </c>
      <c r="B2455" s="646" t="s">
        <v>3908</v>
      </c>
      <c r="C2455" s="634" t="s">
        <v>107</v>
      </c>
      <c r="D2455" s="634">
        <v>2</v>
      </c>
      <c r="E2455" s="631">
        <v>31.361630399999999</v>
      </c>
      <c r="F2455" s="522">
        <f t="shared" si="174"/>
        <v>40.734484514382494</v>
      </c>
      <c r="G2455" s="522">
        <f t="shared" si="176"/>
        <v>81.468969028764988</v>
      </c>
    </row>
    <row r="2456" spans="1:7">
      <c r="A2456" s="630">
        <v>15</v>
      </c>
      <c r="B2456" s="646" t="s">
        <v>3909</v>
      </c>
      <c r="C2456" s="634" t="s">
        <v>107</v>
      </c>
      <c r="D2456" s="634">
        <v>5</v>
      </c>
      <c r="E2456" s="631">
        <v>1.1652480000000001</v>
      </c>
      <c r="F2456" s="522">
        <f t="shared" si="174"/>
        <v>1.5134983738414052</v>
      </c>
      <c r="G2456" s="522">
        <f t="shared" si="176"/>
        <v>7.5674918692070259</v>
      </c>
    </row>
    <row r="2457" spans="1:7" ht="76.5">
      <c r="A2457" s="630">
        <v>16</v>
      </c>
      <c r="B2457" s="629" t="s">
        <v>3910</v>
      </c>
      <c r="C2457" s="634" t="s">
        <v>107</v>
      </c>
      <c r="D2457" s="634">
        <v>1</v>
      </c>
      <c r="E2457" s="631">
        <v>62.923392000000007</v>
      </c>
      <c r="F2457" s="522">
        <f t="shared" si="174"/>
        <v>81.728912187435881</v>
      </c>
      <c r="G2457" s="522">
        <f t="shared" si="176"/>
        <v>81.728912187435881</v>
      </c>
    </row>
    <row r="2458" spans="1:7" ht="25.5">
      <c r="A2458" s="630">
        <v>17</v>
      </c>
      <c r="B2458" s="645" t="s">
        <v>3911</v>
      </c>
      <c r="C2458" s="634" t="s">
        <v>107</v>
      </c>
      <c r="D2458" s="634">
        <v>36</v>
      </c>
      <c r="E2458" s="631">
        <v>0.73772663999999999</v>
      </c>
      <c r="F2458" s="522">
        <f t="shared" si="174"/>
        <v>0.95820638179982598</v>
      </c>
      <c r="G2458" s="522">
        <f t="shared" si="176"/>
        <v>34.495429744793732</v>
      </c>
    </row>
    <row r="2459" spans="1:7">
      <c r="A2459" s="630">
        <v>18</v>
      </c>
      <c r="B2459" s="633" t="s">
        <v>3912</v>
      </c>
      <c r="C2459" s="634" t="s">
        <v>2556</v>
      </c>
      <c r="D2459" s="634">
        <v>984</v>
      </c>
      <c r="E2459" s="631">
        <v>0.88920888000000009</v>
      </c>
      <c r="F2459" s="522">
        <f t="shared" si="174"/>
        <v>1.1549611703992086</v>
      </c>
      <c r="G2459" s="522">
        <f t="shared" si="176"/>
        <v>1136.4817916728214</v>
      </c>
    </row>
    <row r="2460" spans="1:7">
      <c r="A2460" s="630">
        <v>19</v>
      </c>
      <c r="B2460" s="633" t="s">
        <v>3913</v>
      </c>
      <c r="C2460" s="634" t="s">
        <v>2556</v>
      </c>
      <c r="D2460" s="634">
        <v>625</v>
      </c>
      <c r="E2460" s="631">
        <v>0.64048632000000005</v>
      </c>
      <c r="F2460" s="522">
        <f t="shared" si="174"/>
        <v>0.83190445620817699</v>
      </c>
      <c r="G2460" s="522">
        <f t="shared" si="176"/>
        <v>519.94028513011062</v>
      </c>
    </row>
    <row r="2461" spans="1:7" ht="25.5">
      <c r="A2461" s="630">
        <v>20</v>
      </c>
      <c r="B2461" s="647" t="s">
        <v>3914</v>
      </c>
      <c r="C2461" s="630" t="s">
        <v>3632</v>
      </c>
      <c r="D2461" s="634">
        <v>1</v>
      </c>
      <c r="E2461" s="631">
        <v>100</v>
      </c>
      <c r="F2461" s="522">
        <f t="shared" si="174"/>
        <v>129.88637387418001</v>
      </c>
      <c r="G2461" s="522">
        <f t="shared" si="176"/>
        <v>129.88637387418001</v>
      </c>
    </row>
    <row r="2462" spans="1:7" ht="25.5">
      <c r="A2462" s="630">
        <v>21</v>
      </c>
      <c r="B2462" s="647" t="s">
        <v>2832</v>
      </c>
      <c r="C2462" s="630" t="s">
        <v>3632</v>
      </c>
      <c r="D2462" s="634">
        <v>1</v>
      </c>
      <c r="E2462" s="631">
        <v>50</v>
      </c>
      <c r="F2462" s="522">
        <f t="shared" si="174"/>
        <v>64.943186937090005</v>
      </c>
      <c r="G2462" s="522">
        <f t="shared" si="176"/>
        <v>64.943186937090005</v>
      </c>
    </row>
    <row r="2463" spans="1:7">
      <c r="A2463" s="529"/>
      <c r="B2463" s="530" t="s">
        <v>11</v>
      </c>
      <c r="C2463" s="529"/>
      <c r="D2463" s="531"/>
      <c r="E2463" s="529"/>
      <c r="F2463" s="529"/>
      <c r="G2463" s="532">
        <f>SUM(G2442:G2462)</f>
        <v>3500.099060509363</v>
      </c>
    </row>
    <row r="2464" spans="1:7">
      <c r="A2464" s="755" t="s">
        <v>4298</v>
      </c>
      <c r="B2464" s="755"/>
      <c r="C2464" s="755"/>
      <c r="D2464" s="755"/>
      <c r="E2464" s="755"/>
      <c r="F2464" s="755"/>
      <c r="G2464" s="755"/>
    </row>
    <row r="2465" spans="1:7">
      <c r="A2465" s="629"/>
      <c r="B2465" s="636" t="s">
        <v>3574</v>
      </c>
      <c r="C2465" s="637"/>
      <c r="D2465" s="637"/>
      <c r="E2465" s="637"/>
      <c r="F2465" s="529"/>
      <c r="G2465" s="529"/>
    </row>
    <row r="2466" spans="1:7">
      <c r="A2466" s="629">
        <v>16</v>
      </c>
      <c r="B2466" s="629" t="s">
        <v>3617</v>
      </c>
      <c r="C2466" s="630" t="s">
        <v>107</v>
      </c>
      <c r="D2466" s="630">
        <v>2</v>
      </c>
      <c r="E2466" s="631">
        <v>61.924549200000001</v>
      </c>
      <c r="F2466" s="522">
        <f t="shared" ref="F2466:F2529" si="177">E2466*$H$3</f>
        <v>80.431551493812549</v>
      </c>
      <c r="G2466" s="522">
        <f t="shared" ref="G2466" si="178">F2466*D2466</f>
        <v>160.8631029876251</v>
      </c>
    </row>
    <row r="2467" spans="1:7">
      <c r="A2467" s="629">
        <v>17</v>
      </c>
      <c r="B2467" s="629" t="s">
        <v>3619</v>
      </c>
      <c r="C2467" s="630" t="s">
        <v>107</v>
      </c>
      <c r="D2467" s="630">
        <v>2</v>
      </c>
      <c r="E2467" s="631">
        <v>6.9733913279999999</v>
      </c>
      <c r="F2467" s="522">
        <f t="shared" si="177"/>
        <v>9.0574851319957261</v>
      </c>
      <c r="G2467" s="522">
        <f t="shared" ref="G2467:G2530" si="179">F2467*D2467</f>
        <v>18.114970263991452</v>
      </c>
    </row>
    <row r="2468" spans="1:7">
      <c r="A2468" s="629">
        <v>18</v>
      </c>
      <c r="B2468" s="629" t="s">
        <v>3620</v>
      </c>
      <c r="C2468" s="630" t="s">
        <v>107</v>
      </c>
      <c r="D2468" s="630">
        <v>2</v>
      </c>
      <c r="E2468" s="631">
        <v>4.2816684480000005</v>
      </c>
      <c r="F2468" s="522">
        <f t="shared" si="177"/>
        <v>5.5613038884220813</v>
      </c>
      <c r="G2468" s="522">
        <f t="shared" si="179"/>
        <v>11.122607776844163</v>
      </c>
    </row>
    <row r="2469" spans="1:7">
      <c r="A2469" s="629">
        <v>19</v>
      </c>
      <c r="B2469" s="629" t="s">
        <v>3915</v>
      </c>
      <c r="C2469" s="630" t="s">
        <v>107</v>
      </c>
      <c r="D2469" s="630">
        <v>4</v>
      </c>
      <c r="E2469" s="631">
        <v>4.1348472000000003</v>
      </c>
      <c r="F2469" s="522">
        <f t="shared" si="177"/>
        <v>5.3706030933180635</v>
      </c>
      <c r="G2469" s="522">
        <f t="shared" si="179"/>
        <v>21.482412373272254</v>
      </c>
    </row>
    <row r="2470" spans="1:7">
      <c r="A2470" s="629">
        <v>22</v>
      </c>
      <c r="B2470" s="629" t="s">
        <v>3626</v>
      </c>
      <c r="C2470" s="630" t="s">
        <v>3356</v>
      </c>
      <c r="D2470" s="630">
        <v>20</v>
      </c>
      <c r="E2470" s="631">
        <v>1.3380727800000001</v>
      </c>
      <c r="F2470" s="522">
        <f t="shared" si="177"/>
        <v>1.7379742137394343</v>
      </c>
      <c r="G2470" s="522">
        <f t="shared" si="179"/>
        <v>34.759484274788683</v>
      </c>
    </row>
    <row r="2471" spans="1:7">
      <c r="A2471" s="629">
        <v>23</v>
      </c>
      <c r="B2471" s="629" t="s">
        <v>2940</v>
      </c>
      <c r="C2471" s="630" t="s">
        <v>113</v>
      </c>
      <c r="D2471" s="630">
        <v>400</v>
      </c>
      <c r="E2471" s="631">
        <v>9.4539834000000003E-2</v>
      </c>
      <c r="F2471" s="522">
        <f t="shared" si="177"/>
        <v>0.12279436224926915</v>
      </c>
      <c r="G2471" s="522">
        <f t="shared" si="179"/>
        <v>49.11774489970766</v>
      </c>
    </row>
    <row r="2472" spans="1:7">
      <c r="A2472" s="629">
        <v>24</v>
      </c>
      <c r="B2472" s="629" t="s">
        <v>3628</v>
      </c>
      <c r="C2472" s="630" t="s">
        <v>107</v>
      </c>
      <c r="D2472" s="630">
        <v>2</v>
      </c>
      <c r="E2472" s="631">
        <v>93.757104600000005</v>
      </c>
      <c r="F2472" s="522">
        <f t="shared" si="177"/>
        <v>121.77770341436202</v>
      </c>
      <c r="G2472" s="522">
        <f t="shared" si="179"/>
        <v>243.55540682872405</v>
      </c>
    </row>
    <row r="2473" spans="1:7">
      <c r="A2473" s="629">
        <v>25</v>
      </c>
      <c r="B2473" s="629" t="s">
        <v>3629</v>
      </c>
      <c r="C2473" s="630" t="s">
        <v>107</v>
      </c>
      <c r="D2473" s="630">
        <v>2</v>
      </c>
      <c r="E2473" s="631">
        <v>16.043167583999999</v>
      </c>
      <c r="F2473" s="522">
        <f t="shared" si="177"/>
        <v>20.837888629415492</v>
      </c>
      <c r="G2473" s="522">
        <f t="shared" si="179"/>
        <v>41.675777258830983</v>
      </c>
    </row>
    <row r="2474" spans="1:7">
      <c r="A2474" s="629"/>
      <c r="B2474" s="636" t="s">
        <v>3916</v>
      </c>
      <c r="C2474" s="637"/>
      <c r="D2474" s="637"/>
      <c r="E2474" s="637"/>
      <c r="F2474" s="522">
        <f t="shared" si="177"/>
        <v>0</v>
      </c>
      <c r="G2474" s="522">
        <f t="shared" si="179"/>
        <v>0</v>
      </c>
    </row>
    <row r="2475" spans="1:7" ht="25.5">
      <c r="A2475" s="629">
        <v>26</v>
      </c>
      <c r="B2475" s="629" t="s">
        <v>3917</v>
      </c>
      <c r="C2475" s="630" t="s">
        <v>3632</v>
      </c>
      <c r="D2475" s="630">
        <v>1</v>
      </c>
      <c r="E2475" s="632">
        <v>49.186222600000008</v>
      </c>
      <c r="F2475" s="522">
        <f t="shared" si="177"/>
        <v>63.88620098082243</v>
      </c>
      <c r="G2475" s="522">
        <f t="shared" si="179"/>
        <v>63.88620098082243</v>
      </c>
    </row>
    <row r="2476" spans="1:7" ht="51">
      <c r="A2476" s="629">
        <v>27</v>
      </c>
      <c r="B2476" s="629" t="s">
        <v>3918</v>
      </c>
      <c r="C2476" s="630" t="s">
        <v>3632</v>
      </c>
      <c r="D2476" s="630">
        <v>1</v>
      </c>
      <c r="E2476" s="632">
        <v>465.44593459999987</v>
      </c>
      <c r="F2476" s="522">
        <f t="shared" si="177"/>
        <v>604.55084679672723</v>
      </c>
      <c r="G2476" s="522">
        <f t="shared" si="179"/>
        <v>604.55084679672723</v>
      </c>
    </row>
    <row r="2477" spans="1:7" ht="25.5">
      <c r="A2477" s="629">
        <v>28</v>
      </c>
      <c r="B2477" s="629" t="s">
        <v>3635</v>
      </c>
      <c r="C2477" s="630" t="s">
        <v>3632</v>
      </c>
      <c r="D2477" s="630">
        <v>1</v>
      </c>
      <c r="E2477" s="632">
        <v>15.310382599999997</v>
      </c>
      <c r="F2477" s="522">
        <f t="shared" si="177"/>
        <v>19.886100785403396</v>
      </c>
      <c r="G2477" s="522">
        <f t="shared" si="179"/>
        <v>19.886100785403396</v>
      </c>
    </row>
    <row r="2478" spans="1:7" ht="25.5">
      <c r="A2478" s="629">
        <v>29</v>
      </c>
      <c r="B2478" s="629" t="s">
        <v>3919</v>
      </c>
      <c r="C2478" s="630" t="s">
        <v>107</v>
      </c>
      <c r="D2478" s="630">
        <v>1</v>
      </c>
      <c r="E2478" s="632">
        <v>167.03125420000003</v>
      </c>
      <c r="F2478" s="522">
        <f t="shared" si="177"/>
        <v>216.95083931694404</v>
      </c>
      <c r="G2478" s="522">
        <f t="shared" si="179"/>
        <v>216.95083931694404</v>
      </c>
    </row>
    <row r="2479" spans="1:7" ht="25.5">
      <c r="A2479" s="629">
        <v>30</v>
      </c>
      <c r="B2479" s="629" t="s">
        <v>3920</v>
      </c>
      <c r="C2479" s="630" t="s">
        <v>107</v>
      </c>
      <c r="D2479" s="630">
        <v>1</v>
      </c>
      <c r="E2479" s="632">
        <v>157.23204780000003</v>
      </c>
      <c r="F2479" s="522">
        <f t="shared" si="177"/>
        <v>204.22300545553745</v>
      </c>
      <c r="G2479" s="522">
        <f t="shared" si="179"/>
        <v>204.22300545553745</v>
      </c>
    </row>
    <row r="2480" spans="1:7" ht="25.5">
      <c r="A2480" s="629">
        <v>31</v>
      </c>
      <c r="B2480" s="629" t="s">
        <v>3921</v>
      </c>
      <c r="C2480" s="630" t="s">
        <v>107</v>
      </c>
      <c r="D2480" s="630">
        <v>2</v>
      </c>
      <c r="E2480" s="632">
        <v>147.36674220000003</v>
      </c>
      <c r="F2480" s="522">
        <f t="shared" si="177"/>
        <v>191.40931774009104</v>
      </c>
      <c r="G2480" s="522">
        <f t="shared" si="179"/>
        <v>382.81863548018208</v>
      </c>
    </row>
    <row r="2481" spans="1:7" ht="25.5">
      <c r="A2481" s="629">
        <v>32</v>
      </c>
      <c r="B2481" s="629" t="s">
        <v>3922</v>
      </c>
      <c r="C2481" s="630" t="s">
        <v>107</v>
      </c>
      <c r="D2481" s="630">
        <v>2</v>
      </c>
      <c r="E2481" s="632">
        <v>122.4142942</v>
      </c>
      <c r="F2481" s="522">
        <f t="shared" si="177"/>
        <v>158.99948784005065</v>
      </c>
      <c r="G2481" s="522">
        <f t="shared" si="179"/>
        <v>317.9989756801013</v>
      </c>
    </row>
    <row r="2482" spans="1:7">
      <c r="A2482" s="629">
        <v>33</v>
      </c>
      <c r="B2482" s="629" t="s">
        <v>3645</v>
      </c>
      <c r="C2482" s="630" t="s">
        <v>3356</v>
      </c>
      <c r="D2482" s="630">
        <v>85</v>
      </c>
      <c r="E2482" s="631">
        <v>8.4693767999999992</v>
      </c>
      <c r="F2482" s="522">
        <f t="shared" si="177"/>
        <v>11.000566415261062</v>
      </c>
      <c r="G2482" s="522">
        <f t="shared" si="179"/>
        <v>935.04814529719033</v>
      </c>
    </row>
    <row r="2483" spans="1:7">
      <c r="A2483" s="629">
        <v>34</v>
      </c>
      <c r="B2483" s="629" t="s">
        <v>3646</v>
      </c>
      <c r="C2483" s="630" t="s">
        <v>3356</v>
      </c>
      <c r="D2483" s="630">
        <v>30</v>
      </c>
      <c r="E2483" s="631">
        <v>8.4693767999999992</v>
      </c>
      <c r="F2483" s="522">
        <f t="shared" si="177"/>
        <v>11.000566415261062</v>
      </c>
      <c r="G2483" s="522">
        <f t="shared" si="179"/>
        <v>330.01699245783186</v>
      </c>
    </row>
    <row r="2484" spans="1:7">
      <c r="A2484" s="629">
        <v>35</v>
      </c>
      <c r="B2484" s="629" t="s">
        <v>3646</v>
      </c>
      <c r="C2484" s="630" t="s">
        <v>3356</v>
      </c>
      <c r="D2484" s="630">
        <v>35</v>
      </c>
      <c r="E2484" s="631">
        <v>8.4693767999999992</v>
      </c>
      <c r="F2484" s="522">
        <f t="shared" si="177"/>
        <v>11.000566415261062</v>
      </c>
      <c r="G2484" s="522">
        <f t="shared" si="179"/>
        <v>385.01982453413717</v>
      </c>
    </row>
    <row r="2485" spans="1:7">
      <c r="A2485" s="629">
        <v>36</v>
      </c>
      <c r="B2485" s="629" t="s">
        <v>3646</v>
      </c>
      <c r="C2485" s="630" t="s">
        <v>3356</v>
      </c>
      <c r="D2485" s="630">
        <v>30</v>
      </c>
      <c r="E2485" s="631">
        <v>8.4693767999999992</v>
      </c>
      <c r="F2485" s="522">
        <f t="shared" si="177"/>
        <v>11.000566415261062</v>
      </c>
      <c r="G2485" s="522">
        <f t="shared" si="179"/>
        <v>330.01699245783186</v>
      </c>
    </row>
    <row r="2486" spans="1:7">
      <c r="A2486" s="629">
        <v>37</v>
      </c>
      <c r="B2486" s="629" t="s">
        <v>3646</v>
      </c>
      <c r="C2486" s="630" t="s">
        <v>3356</v>
      </c>
      <c r="D2486" s="630">
        <v>75</v>
      </c>
      <c r="E2486" s="631">
        <v>8.4693767999999992</v>
      </c>
      <c r="F2486" s="522">
        <f t="shared" si="177"/>
        <v>11.000566415261062</v>
      </c>
      <c r="G2486" s="522">
        <f t="shared" si="179"/>
        <v>825.0424811445796</v>
      </c>
    </row>
    <row r="2487" spans="1:7">
      <c r="A2487" s="629">
        <v>38</v>
      </c>
      <c r="B2487" s="629" t="s">
        <v>3646</v>
      </c>
      <c r="C2487" s="630" t="s">
        <v>3356</v>
      </c>
      <c r="D2487" s="630">
        <v>120</v>
      </c>
      <c r="E2487" s="631">
        <v>8.4693767999999992</v>
      </c>
      <c r="F2487" s="522">
        <f t="shared" si="177"/>
        <v>11.000566415261062</v>
      </c>
      <c r="G2487" s="522">
        <f t="shared" si="179"/>
        <v>1320.0679698313274</v>
      </c>
    </row>
    <row r="2488" spans="1:7">
      <c r="A2488" s="629">
        <v>39</v>
      </c>
      <c r="B2488" s="629" t="s">
        <v>3648</v>
      </c>
      <c r="C2488" s="630" t="s">
        <v>107</v>
      </c>
      <c r="D2488" s="630">
        <v>3</v>
      </c>
      <c r="E2488" s="631">
        <v>25.225262600000008</v>
      </c>
      <c r="F2488" s="522">
        <f t="shared" si="177"/>
        <v>32.764178891379707</v>
      </c>
      <c r="G2488" s="522">
        <f t="shared" si="179"/>
        <v>98.292536674139114</v>
      </c>
    </row>
    <row r="2489" spans="1:7">
      <c r="A2489" s="629">
        <v>40</v>
      </c>
      <c r="B2489" s="629" t="s">
        <v>3923</v>
      </c>
      <c r="C2489" s="630" t="s">
        <v>107</v>
      </c>
      <c r="D2489" s="630">
        <v>1</v>
      </c>
      <c r="E2489" s="631">
        <v>13.545430200000002</v>
      </c>
      <c r="F2489" s="522">
        <f t="shared" si="177"/>
        <v>17.593668112438092</v>
      </c>
      <c r="G2489" s="522">
        <f t="shared" si="179"/>
        <v>17.593668112438092</v>
      </c>
    </row>
    <row r="2490" spans="1:7">
      <c r="A2490" s="629">
        <v>41</v>
      </c>
      <c r="B2490" s="629" t="s">
        <v>3652</v>
      </c>
      <c r="C2490" s="630" t="s">
        <v>107</v>
      </c>
      <c r="D2490" s="630">
        <v>1</v>
      </c>
      <c r="E2490" s="631">
        <v>13.545430200000002</v>
      </c>
      <c r="F2490" s="522">
        <f t="shared" si="177"/>
        <v>17.593668112438092</v>
      </c>
      <c r="G2490" s="522">
        <f t="shared" si="179"/>
        <v>17.593668112438092</v>
      </c>
    </row>
    <row r="2491" spans="1:7" ht="25.5">
      <c r="A2491" s="629">
        <v>42</v>
      </c>
      <c r="B2491" s="629" t="s">
        <v>3924</v>
      </c>
      <c r="C2491" s="630" t="s">
        <v>107</v>
      </c>
      <c r="D2491" s="630">
        <v>6</v>
      </c>
      <c r="E2491" s="631">
        <v>13.545430200000002</v>
      </c>
      <c r="F2491" s="522">
        <f t="shared" si="177"/>
        <v>17.593668112438092</v>
      </c>
      <c r="G2491" s="522">
        <f t="shared" si="179"/>
        <v>105.56200867462854</v>
      </c>
    </row>
    <row r="2492" spans="1:7">
      <c r="A2492" s="629">
        <v>43</v>
      </c>
      <c r="B2492" s="629" t="s">
        <v>3657</v>
      </c>
      <c r="C2492" s="630" t="s">
        <v>107</v>
      </c>
      <c r="D2492" s="630">
        <v>2</v>
      </c>
      <c r="E2492" s="631">
        <v>13.545430200000002</v>
      </c>
      <c r="F2492" s="522">
        <f t="shared" si="177"/>
        <v>17.593668112438092</v>
      </c>
      <c r="G2492" s="522">
        <f t="shared" si="179"/>
        <v>35.187336224876184</v>
      </c>
    </row>
    <row r="2493" spans="1:7">
      <c r="A2493" s="629">
        <v>44</v>
      </c>
      <c r="B2493" s="629" t="s">
        <v>3925</v>
      </c>
      <c r="C2493" s="630" t="s">
        <v>107</v>
      </c>
      <c r="D2493" s="630">
        <v>1</v>
      </c>
      <c r="E2493" s="631">
        <v>12.962806200000001</v>
      </c>
      <c r="F2493" s="522">
        <f t="shared" si="177"/>
        <v>16.836918925517388</v>
      </c>
      <c r="G2493" s="522">
        <f t="shared" si="179"/>
        <v>16.836918925517388</v>
      </c>
    </row>
    <row r="2494" spans="1:7">
      <c r="A2494" s="629">
        <v>45</v>
      </c>
      <c r="B2494" s="629" t="s">
        <v>3926</v>
      </c>
      <c r="C2494" s="630" t="s">
        <v>107</v>
      </c>
      <c r="D2494" s="630">
        <v>4</v>
      </c>
      <c r="E2494" s="631">
        <v>12.962806200000001</v>
      </c>
      <c r="F2494" s="522">
        <f t="shared" si="177"/>
        <v>16.836918925517388</v>
      </c>
      <c r="G2494" s="522">
        <f t="shared" si="179"/>
        <v>67.347675702069552</v>
      </c>
    </row>
    <row r="2495" spans="1:7" ht="25.5">
      <c r="A2495" s="629">
        <v>46</v>
      </c>
      <c r="B2495" s="629" t="s">
        <v>3927</v>
      </c>
      <c r="C2495" s="630" t="s">
        <v>107</v>
      </c>
      <c r="D2495" s="630">
        <v>2</v>
      </c>
      <c r="E2495" s="631">
        <v>12.962806200000001</v>
      </c>
      <c r="F2495" s="522">
        <f t="shared" si="177"/>
        <v>16.836918925517388</v>
      </c>
      <c r="G2495" s="522">
        <f t="shared" si="179"/>
        <v>33.673837851034776</v>
      </c>
    </row>
    <row r="2496" spans="1:7">
      <c r="A2496" s="629">
        <v>47</v>
      </c>
      <c r="B2496" s="629" t="s">
        <v>3928</v>
      </c>
      <c r="C2496" s="630" t="s">
        <v>107</v>
      </c>
      <c r="D2496" s="630">
        <v>6</v>
      </c>
      <c r="E2496" s="631">
        <v>8.6896541999999997</v>
      </c>
      <c r="F2496" s="522">
        <f t="shared" si="177"/>
        <v>11.286676742585385</v>
      </c>
      <c r="G2496" s="522">
        <f t="shared" si="179"/>
        <v>67.720060455512311</v>
      </c>
    </row>
    <row r="2497" spans="1:7">
      <c r="A2497" s="629">
        <v>48</v>
      </c>
      <c r="B2497" s="629" t="s">
        <v>3929</v>
      </c>
      <c r="C2497" s="630" t="s">
        <v>107</v>
      </c>
      <c r="D2497" s="630">
        <v>6</v>
      </c>
      <c r="E2497" s="631">
        <v>8.6896541999999997</v>
      </c>
      <c r="F2497" s="522">
        <f t="shared" si="177"/>
        <v>11.286676742585385</v>
      </c>
      <c r="G2497" s="522">
        <f t="shared" si="179"/>
        <v>67.720060455512311</v>
      </c>
    </row>
    <row r="2498" spans="1:7">
      <c r="A2498" s="629">
        <v>49</v>
      </c>
      <c r="B2498" s="629" t="s">
        <v>3930</v>
      </c>
      <c r="C2498" s="630" t="s">
        <v>107</v>
      </c>
      <c r="D2498" s="630">
        <v>4</v>
      </c>
      <c r="E2498" s="631">
        <v>8.6896541999999997</v>
      </c>
      <c r="F2498" s="522">
        <f t="shared" si="177"/>
        <v>11.286676742585385</v>
      </c>
      <c r="G2498" s="522">
        <f t="shared" si="179"/>
        <v>45.14670697034154</v>
      </c>
    </row>
    <row r="2499" spans="1:7">
      <c r="A2499" s="629">
        <v>50</v>
      </c>
      <c r="B2499" s="629" t="s">
        <v>3662</v>
      </c>
      <c r="C2499" s="630" t="s">
        <v>107</v>
      </c>
      <c r="D2499" s="630">
        <v>4</v>
      </c>
      <c r="E2499" s="631">
        <v>8.6896541999999997</v>
      </c>
      <c r="F2499" s="522">
        <f t="shared" si="177"/>
        <v>11.286676742585385</v>
      </c>
      <c r="G2499" s="522">
        <f t="shared" si="179"/>
        <v>45.14670697034154</v>
      </c>
    </row>
    <row r="2500" spans="1:7">
      <c r="A2500" s="629">
        <v>51</v>
      </c>
      <c r="B2500" s="629" t="s">
        <v>3931</v>
      </c>
      <c r="C2500" s="630" t="s">
        <v>107</v>
      </c>
      <c r="D2500" s="630">
        <v>1</v>
      </c>
      <c r="E2500" s="631">
        <v>4.2637661999999992</v>
      </c>
      <c r="F2500" s="522">
        <f t="shared" si="177"/>
        <v>5.5380513076529168</v>
      </c>
      <c r="G2500" s="522">
        <f t="shared" si="179"/>
        <v>5.5380513076529168</v>
      </c>
    </row>
    <row r="2501" spans="1:7">
      <c r="A2501" s="629">
        <v>52</v>
      </c>
      <c r="B2501" s="629" t="s">
        <v>3932</v>
      </c>
      <c r="C2501" s="630" t="s">
        <v>107</v>
      </c>
      <c r="D2501" s="630">
        <v>1</v>
      </c>
      <c r="E2501" s="631">
        <v>4.2637661999999992</v>
      </c>
      <c r="F2501" s="522">
        <f t="shared" si="177"/>
        <v>5.5380513076529168</v>
      </c>
      <c r="G2501" s="522">
        <f t="shared" si="179"/>
        <v>5.5380513076529168</v>
      </c>
    </row>
    <row r="2502" spans="1:7">
      <c r="A2502" s="629">
        <v>53</v>
      </c>
      <c r="B2502" s="629" t="s">
        <v>3933</v>
      </c>
      <c r="C2502" s="630" t="s">
        <v>107</v>
      </c>
      <c r="D2502" s="630">
        <v>6</v>
      </c>
      <c r="E2502" s="631">
        <v>10.107374399999999</v>
      </c>
      <c r="F2502" s="522">
        <f t="shared" si="177"/>
        <v>13.128102102047157</v>
      </c>
      <c r="G2502" s="522">
        <f t="shared" si="179"/>
        <v>78.768612612282936</v>
      </c>
    </row>
    <row r="2503" spans="1:7">
      <c r="A2503" s="629">
        <v>54</v>
      </c>
      <c r="B2503" s="629" t="s">
        <v>3934</v>
      </c>
      <c r="C2503" s="630" t="s">
        <v>107</v>
      </c>
      <c r="D2503" s="630">
        <v>1</v>
      </c>
      <c r="E2503" s="631">
        <v>9.5247504000000003</v>
      </c>
      <c r="F2503" s="522">
        <f t="shared" si="177"/>
        <v>12.371352915126456</v>
      </c>
      <c r="G2503" s="522">
        <f t="shared" si="179"/>
        <v>12.371352915126456</v>
      </c>
    </row>
    <row r="2504" spans="1:7" ht="12.75" customHeight="1">
      <c r="A2504" s="629">
        <v>55</v>
      </c>
      <c r="B2504" s="629" t="s">
        <v>3674</v>
      </c>
      <c r="C2504" s="630" t="s">
        <v>129</v>
      </c>
      <c r="D2504" s="630">
        <v>5</v>
      </c>
      <c r="E2504" s="631">
        <v>0.29131200000000002</v>
      </c>
      <c r="F2504" s="522">
        <f t="shared" si="177"/>
        <v>0.37837459346035129</v>
      </c>
      <c r="G2504" s="522">
        <f t="shared" si="179"/>
        <v>1.8918729673017565</v>
      </c>
    </row>
    <row r="2505" spans="1:7" ht="25.5">
      <c r="A2505" s="629">
        <v>56</v>
      </c>
      <c r="B2505" s="629" t="s">
        <v>3675</v>
      </c>
      <c r="C2505" s="630" t="s">
        <v>3358</v>
      </c>
      <c r="D2505" s="630">
        <v>1.05</v>
      </c>
      <c r="E2505" s="631">
        <v>57.358860960960008</v>
      </c>
      <c r="F2505" s="522">
        <f t="shared" si="177"/>
        <v>74.501344597723602</v>
      </c>
      <c r="G2505" s="522">
        <f t="shared" si="179"/>
        <v>78.22641182760978</v>
      </c>
    </row>
    <row r="2506" spans="1:7">
      <c r="A2506" s="629">
        <v>57</v>
      </c>
      <c r="B2506" s="629" t="s">
        <v>3935</v>
      </c>
      <c r="C2506" s="630" t="s">
        <v>107</v>
      </c>
      <c r="D2506" s="630">
        <v>1</v>
      </c>
      <c r="E2506" s="631">
        <v>25.225262600000008</v>
      </c>
      <c r="F2506" s="522">
        <f t="shared" si="177"/>
        <v>32.764178891379707</v>
      </c>
      <c r="G2506" s="522">
        <f t="shared" si="179"/>
        <v>32.764178891379707</v>
      </c>
    </row>
    <row r="2507" spans="1:7">
      <c r="A2507" s="629">
        <v>58</v>
      </c>
      <c r="B2507" s="629" t="s">
        <v>3936</v>
      </c>
      <c r="C2507" s="630" t="s">
        <v>3356</v>
      </c>
      <c r="D2507" s="630">
        <v>16</v>
      </c>
      <c r="E2507" s="631">
        <v>16.671970262399999</v>
      </c>
      <c r="F2507" s="522">
        <f t="shared" si="177"/>
        <v>21.654617627212971</v>
      </c>
      <c r="G2507" s="522">
        <f t="shared" si="179"/>
        <v>346.47388203540754</v>
      </c>
    </row>
    <row r="2508" spans="1:7">
      <c r="A2508" s="629">
        <v>59</v>
      </c>
      <c r="B2508" s="629" t="s">
        <v>3937</v>
      </c>
      <c r="C2508" s="630" t="s">
        <v>107</v>
      </c>
      <c r="D2508" s="630">
        <v>1</v>
      </c>
      <c r="E2508" s="632">
        <v>17.933738200000008</v>
      </c>
      <c r="F2508" s="522">
        <f t="shared" si="177"/>
        <v>23.293482248068649</v>
      </c>
      <c r="G2508" s="522">
        <f t="shared" si="179"/>
        <v>23.293482248068649</v>
      </c>
    </row>
    <row r="2509" spans="1:7">
      <c r="A2509" s="629">
        <v>60</v>
      </c>
      <c r="B2509" s="629" t="s">
        <v>3938</v>
      </c>
      <c r="C2509" s="630" t="s">
        <v>3356</v>
      </c>
      <c r="D2509" s="630">
        <v>0.6</v>
      </c>
      <c r="E2509" s="631">
        <v>8.4693767999999992</v>
      </c>
      <c r="F2509" s="522">
        <f t="shared" si="177"/>
        <v>11.000566415261062</v>
      </c>
      <c r="G2509" s="522">
        <f t="shared" si="179"/>
        <v>6.6003398491566374</v>
      </c>
    </row>
    <row r="2510" spans="1:7">
      <c r="A2510" s="629">
        <v>61</v>
      </c>
      <c r="B2510" s="629" t="s">
        <v>3939</v>
      </c>
      <c r="C2510" s="630" t="s">
        <v>107</v>
      </c>
      <c r="D2510" s="630">
        <v>1</v>
      </c>
      <c r="E2510" s="631">
        <v>2.5203726999999998</v>
      </c>
      <c r="F2510" s="522">
        <f t="shared" si="177"/>
        <v>3.2736207081447648</v>
      </c>
      <c r="G2510" s="522">
        <f t="shared" si="179"/>
        <v>3.2736207081447648</v>
      </c>
    </row>
    <row r="2511" spans="1:7">
      <c r="A2511" s="629">
        <v>62</v>
      </c>
      <c r="B2511" s="629" t="s">
        <v>3940</v>
      </c>
      <c r="C2511" s="630" t="s">
        <v>107</v>
      </c>
      <c r="D2511" s="630">
        <v>1</v>
      </c>
      <c r="E2511" s="631">
        <v>2.5203726999999998</v>
      </c>
      <c r="F2511" s="522">
        <f t="shared" si="177"/>
        <v>3.2736207081447648</v>
      </c>
      <c r="G2511" s="522">
        <f t="shared" si="179"/>
        <v>3.2736207081447648</v>
      </c>
    </row>
    <row r="2512" spans="1:7">
      <c r="A2512" s="629">
        <v>63</v>
      </c>
      <c r="B2512" s="629" t="s">
        <v>3941</v>
      </c>
      <c r="C2512" s="630" t="s">
        <v>107</v>
      </c>
      <c r="D2512" s="630">
        <v>1</v>
      </c>
      <c r="E2512" s="631">
        <v>12.962806200000001</v>
      </c>
      <c r="F2512" s="522">
        <f t="shared" si="177"/>
        <v>16.836918925517388</v>
      </c>
      <c r="G2512" s="522">
        <f t="shared" si="179"/>
        <v>16.836918925517388</v>
      </c>
    </row>
    <row r="2513" spans="1:7">
      <c r="A2513" s="629">
        <v>64</v>
      </c>
      <c r="B2513" s="629" t="s">
        <v>3942</v>
      </c>
      <c r="C2513" s="630" t="s">
        <v>107</v>
      </c>
      <c r="D2513" s="630">
        <v>1</v>
      </c>
      <c r="E2513" s="631">
        <v>10.543711200000001</v>
      </c>
      <c r="F2513" s="522">
        <f t="shared" si="177"/>
        <v>13.694844149445792</v>
      </c>
      <c r="G2513" s="522">
        <f t="shared" si="179"/>
        <v>13.694844149445792</v>
      </c>
    </row>
    <row r="2514" spans="1:7">
      <c r="A2514" s="629">
        <v>65</v>
      </c>
      <c r="B2514" s="629" t="s">
        <v>3943</v>
      </c>
      <c r="C2514" s="630" t="s">
        <v>3358</v>
      </c>
      <c r="D2514" s="630">
        <v>0.08</v>
      </c>
      <c r="E2514" s="631">
        <v>57.358860960960008</v>
      </c>
      <c r="F2514" s="522">
        <f t="shared" si="177"/>
        <v>74.501344597723602</v>
      </c>
      <c r="G2514" s="522">
        <f t="shared" si="179"/>
        <v>5.9601075678178885</v>
      </c>
    </row>
    <row r="2515" spans="1:7">
      <c r="A2515" s="629">
        <v>66</v>
      </c>
      <c r="B2515" s="629" t="s">
        <v>3944</v>
      </c>
      <c r="C2515" s="630" t="s">
        <v>3356</v>
      </c>
      <c r="D2515" s="630">
        <v>16</v>
      </c>
      <c r="E2515" s="631">
        <v>1.3380727800000001</v>
      </c>
      <c r="F2515" s="522">
        <f t="shared" si="177"/>
        <v>1.7379742137394343</v>
      </c>
      <c r="G2515" s="522">
        <f t="shared" si="179"/>
        <v>27.807587419830949</v>
      </c>
    </row>
    <row r="2516" spans="1:7">
      <c r="A2516" s="629">
        <v>67</v>
      </c>
      <c r="B2516" s="629" t="s">
        <v>3945</v>
      </c>
      <c r="C2516" s="630" t="s">
        <v>129</v>
      </c>
      <c r="D2516" s="630">
        <v>5</v>
      </c>
      <c r="E2516" s="631">
        <v>0.29131200000000002</v>
      </c>
      <c r="F2516" s="522">
        <f t="shared" si="177"/>
        <v>0.37837459346035129</v>
      </c>
      <c r="G2516" s="522">
        <f t="shared" si="179"/>
        <v>1.8918729673017565</v>
      </c>
    </row>
    <row r="2517" spans="1:7">
      <c r="A2517" s="629"/>
      <c r="B2517" s="636" t="s">
        <v>3676</v>
      </c>
      <c r="C2517" s="637"/>
      <c r="D2517" s="637"/>
      <c r="E2517" s="637"/>
      <c r="F2517" s="522">
        <f t="shared" si="177"/>
        <v>0</v>
      </c>
      <c r="G2517" s="522">
        <f t="shared" si="179"/>
        <v>0</v>
      </c>
    </row>
    <row r="2518" spans="1:7">
      <c r="A2518" s="629">
        <v>68</v>
      </c>
      <c r="B2518" s="629" t="s">
        <v>3946</v>
      </c>
      <c r="C2518" s="630" t="s">
        <v>107</v>
      </c>
      <c r="D2518" s="630">
        <v>1</v>
      </c>
      <c r="E2518" s="631">
        <v>25.312631600000003</v>
      </c>
      <c r="F2518" s="522">
        <f t="shared" si="177"/>
        <v>32.877659317369833</v>
      </c>
      <c r="G2518" s="522">
        <f t="shared" si="179"/>
        <v>32.877659317369833</v>
      </c>
    </row>
    <row r="2519" spans="1:7">
      <c r="A2519" s="629">
        <v>69</v>
      </c>
      <c r="B2519" s="629" t="s">
        <v>3947</v>
      </c>
      <c r="C2519" s="630" t="s">
        <v>107</v>
      </c>
      <c r="D2519" s="630">
        <v>1</v>
      </c>
      <c r="E2519" s="631">
        <v>25.808375600000005</v>
      </c>
      <c r="F2519" s="522">
        <f t="shared" si="177"/>
        <v>33.521563222668654</v>
      </c>
      <c r="G2519" s="522">
        <f t="shared" si="179"/>
        <v>33.521563222668654</v>
      </c>
    </row>
    <row r="2520" spans="1:7">
      <c r="A2520" s="629">
        <v>70</v>
      </c>
      <c r="B2520" s="629" t="s">
        <v>3948</v>
      </c>
      <c r="C2520" s="630" t="s">
        <v>107</v>
      </c>
      <c r="D2520" s="630">
        <v>1</v>
      </c>
      <c r="E2520" s="631">
        <v>32.825934000000004</v>
      </c>
      <c r="F2520" s="522">
        <f t="shared" si="177"/>
        <v>42.636415362931579</v>
      </c>
      <c r="G2520" s="522">
        <f t="shared" si="179"/>
        <v>42.636415362931579</v>
      </c>
    </row>
    <row r="2521" spans="1:7">
      <c r="A2521" s="629">
        <v>71</v>
      </c>
      <c r="B2521" s="629" t="s">
        <v>3683</v>
      </c>
      <c r="C2521" s="630" t="s">
        <v>107</v>
      </c>
      <c r="D2521" s="630">
        <v>1</v>
      </c>
      <c r="E2521" s="631">
        <v>32.825934000000004</v>
      </c>
      <c r="F2521" s="522">
        <f t="shared" si="177"/>
        <v>42.636415362931579</v>
      </c>
      <c r="G2521" s="522">
        <f t="shared" si="179"/>
        <v>42.636415362931579</v>
      </c>
    </row>
    <row r="2522" spans="1:7">
      <c r="A2522" s="629">
        <v>72</v>
      </c>
      <c r="B2522" s="629" t="s">
        <v>3949</v>
      </c>
      <c r="C2522" s="630" t="s">
        <v>107</v>
      </c>
      <c r="D2522" s="630">
        <v>1</v>
      </c>
      <c r="E2522" s="631">
        <v>4.3702272960000004</v>
      </c>
      <c r="F2522" s="522">
        <f t="shared" si="177"/>
        <v>5.6763297648340281</v>
      </c>
      <c r="G2522" s="522">
        <f t="shared" si="179"/>
        <v>5.6763297648340281</v>
      </c>
    </row>
    <row r="2523" spans="1:7">
      <c r="A2523" s="629">
        <v>73</v>
      </c>
      <c r="B2523" s="629" t="s">
        <v>3687</v>
      </c>
      <c r="C2523" s="630" t="s">
        <v>107</v>
      </c>
      <c r="D2523" s="630">
        <v>1</v>
      </c>
      <c r="E2523" s="631">
        <v>4.2816684480000005</v>
      </c>
      <c r="F2523" s="522">
        <f t="shared" si="177"/>
        <v>5.5613038884220813</v>
      </c>
      <c r="G2523" s="522">
        <f t="shared" si="179"/>
        <v>5.5613038884220813</v>
      </c>
    </row>
    <row r="2524" spans="1:7">
      <c r="A2524" s="629">
        <v>74</v>
      </c>
      <c r="B2524" s="629" t="s">
        <v>3950</v>
      </c>
      <c r="C2524" s="630" t="s">
        <v>107</v>
      </c>
      <c r="D2524" s="630">
        <v>1</v>
      </c>
      <c r="E2524" s="631">
        <v>6.9733913279999999</v>
      </c>
      <c r="F2524" s="522">
        <f t="shared" si="177"/>
        <v>9.0574851319957261</v>
      </c>
      <c r="G2524" s="522">
        <f t="shared" si="179"/>
        <v>9.0574851319957261</v>
      </c>
    </row>
    <row r="2525" spans="1:7">
      <c r="A2525" s="629">
        <v>75</v>
      </c>
      <c r="B2525" s="629" t="s">
        <v>3691</v>
      </c>
      <c r="C2525" s="630" t="s">
        <v>107</v>
      </c>
      <c r="D2525" s="630">
        <v>1</v>
      </c>
      <c r="E2525" s="631">
        <v>4.3702272960000004</v>
      </c>
      <c r="F2525" s="522">
        <f t="shared" si="177"/>
        <v>5.6763297648340281</v>
      </c>
      <c r="G2525" s="522">
        <f t="shared" si="179"/>
        <v>5.6763297648340281</v>
      </c>
    </row>
    <row r="2526" spans="1:7">
      <c r="A2526" s="629">
        <v>76</v>
      </c>
      <c r="B2526" s="629" t="s">
        <v>3951</v>
      </c>
      <c r="C2526" s="630" t="s">
        <v>107</v>
      </c>
      <c r="D2526" s="630">
        <v>3</v>
      </c>
      <c r="E2526" s="631">
        <v>6.9733913279999999</v>
      </c>
      <c r="F2526" s="522">
        <f t="shared" si="177"/>
        <v>9.0574851319957261</v>
      </c>
      <c r="G2526" s="522">
        <f t="shared" si="179"/>
        <v>27.172455395987178</v>
      </c>
    </row>
    <row r="2527" spans="1:7">
      <c r="A2527" s="629">
        <v>77</v>
      </c>
      <c r="B2527" s="629" t="s">
        <v>3695</v>
      </c>
      <c r="C2527" s="630" t="s">
        <v>107</v>
      </c>
      <c r="D2527" s="630">
        <v>3</v>
      </c>
      <c r="E2527" s="631">
        <v>4.3702272960000004</v>
      </c>
      <c r="F2527" s="522">
        <f t="shared" si="177"/>
        <v>5.6763297648340281</v>
      </c>
      <c r="G2527" s="522">
        <f t="shared" si="179"/>
        <v>17.028989294502082</v>
      </c>
    </row>
    <row r="2528" spans="1:7">
      <c r="A2528" s="629">
        <v>78</v>
      </c>
      <c r="B2528" s="629" t="s">
        <v>3697</v>
      </c>
      <c r="C2528" s="630" t="s">
        <v>107</v>
      </c>
      <c r="D2528" s="630">
        <v>1</v>
      </c>
      <c r="E2528" s="631">
        <v>4.2816684480000005</v>
      </c>
      <c r="F2528" s="522">
        <f t="shared" si="177"/>
        <v>5.5613038884220813</v>
      </c>
      <c r="G2528" s="522">
        <f t="shared" si="179"/>
        <v>5.5613038884220813</v>
      </c>
    </row>
    <row r="2529" spans="1:7">
      <c r="A2529" s="629">
        <v>79</v>
      </c>
      <c r="B2529" s="629" t="s">
        <v>3698</v>
      </c>
      <c r="C2529" s="630" t="s">
        <v>107</v>
      </c>
      <c r="D2529" s="630">
        <v>1</v>
      </c>
      <c r="E2529" s="631">
        <v>4.1348472000000003</v>
      </c>
      <c r="F2529" s="522">
        <f t="shared" si="177"/>
        <v>5.3706030933180635</v>
      </c>
      <c r="G2529" s="522">
        <f t="shared" si="179"/>
        <v>5.3706030933180635</v>
      </c>
    </row>
    <row r="2530" spans="1:7">
      <c r="A2530" s="629">
        <v>80</v>
      </c>
      <c r="B2530" s="629" t="s">
        <v>3628</v>
      </c>
      <c r="C2530" s="630" t="s">
        <v>107</v>
      </c>
      <c r="D2530" s="630">
        <v>4</v>
      </c>
      <c r="E2530" s="631">
        <v>13.757104600000005</v>
      </c>
      <c r="F2530" s="522">
        <f t="shared" ref="F2530:F2531" si="180">E2530*$H$3</f>
        <v>17.868604315018022</v>
      </c>
      <c r="G2530" s="522">
        <f t="shared" si="179"/>
        <v>71.474417260072087</v>
      </c>
    </row>
    <row r="2531" spans="1:7">
      <c r="A2531" s="629">
        <v>81</v>
      </c>
      <c r="B2531" s="629" t="s">
        <v>3629</v>
      </c>
      <c r="C2531" s="630" t="s">
        <v>107</v>
      </c>
      <c r="D2531" s="630">
        <v>1</v>
      </c>
      <c r="E2531" s="631">
        <v>2.7101675839999988</v>
      </c>
      <c r="F2531" s="522">
        <f t="shared" si="180"/>
        <v>3.5201384007710699</v>
      </c>
      <c r="G2531" s="522">
        <f t="shared" ref="G2531" si="181">F2531*D2531</f>
        <v>3.5201384007710699</v>
      </c>
    </row>
    <row r="2532" spans="1:7">
      <c r="A2532" s="529"/>
      <c r="B2532" s="530" t="s">
        <v>11</v>
      </c>
      <c r="C2532" s="529"/>
      <c r="D2532" s="531"/>
      <c r="E2532" s="529"/>
      <c r="F2532" s="529"/>
      <c r="G2532" s="532">
        <f>SUM(G2466:G2531)</f>
        <v>8106.0159195681517</v>
      </c>
    </row>
    <row r="2533" spans="1:7">
      <c r="A2533" s="755" t="s">
        <v>4299</v>
      </c>
      <c r="B2533" s="755"/>
      <c r="C2533" s="755"/>
      <c r="D2533" s="755"/>
      <c r="E2533" s="755"/>
      <c r="F2533" s="755"/>
      <c r="G2533" s="755"/>
    </row>
    <row r="2534" spans="1:7">
      <c r="A2534" s="629"/>
      <c r="B2534" s="635" t="s">
        <v>3806</v>
      </c>
      <c r="C2534" s="630"/>
      <c r="D2534" s="630"/>
      <c r="E2534" s="631"/>
      <c r="F2534" s="529"/>
      <c r="G2534" s="529"/>
    </row>
    <row r="2535" spans="1:7">
      <c r="A2535" s="629">
        <v>1</v>
      </c>
      <c r="B2535" s="629" t="s">
        <v>3952</v>
      </c>
      <c r="C2535" s="630" t="s">
        <v>3358</v>
      </c>
      <c r="D2535" s="630">
        <v>1.6</v>
      </c>
      <c r="E2535" s="631">
        <v>142.93861099487998</v>
      </c>
      <c r="F2535" s="522">
        <f t="shared" ref="F2535:F2592" si="182">E2535*$H$3</f>
        <v>185.65777868736959</v>
      </c>
      <c r="G2535" s="522">
        <f t="shared" ref="G2535" si="183">F2535*D2535</f>
        <v>297.05244589979134</v>
      </c>
    </row>
    <row r="2536" spans="1:7">
      <c r="A2536" s="629">
        <v>2</v>
      </c>
      <c r="B2536" s="629" t="s">
        <v>3791</v>
      </c>
      <c r="C2536" s="630" t="s">
        <v>107</v>
      </c>
      <c r="D2536" s="630">
        <v>2</v>
      </c>
      <c r="E2536" s="631">
        <v>34.957440000000005</v>
      </c>
      <c r="F2536" s="522">
        <f t="shared" si="182"/>
        <v>45.404951215242157</v>
      </c>
      <c r="G2536" s="522">
        <f t="shared" ref="G2536:G2592" si="184">F2536*D2536</f>
        <v>90.809902430484314</v>
      </c>
    </row>
    <row r="2537" spans="1:7">
      <c r="A2537" s="629">
        <v>3</v>
      </c>
      <c r="B2537" s="629" t="s">
        <v>3953</v>
      </c>
      <c r="C2537" s="630" t="s">
        <v>3358</v>
      </c>
      <c r="D2537" s="630">
        <v>0.15</v>
      </c>
      <c r="E2537" s="631">
        <v>50.126725030560003</v>
      </c>
      <c r="F2537" s="522">
        <f t="shared" si="182"/>
        <v>65.107785484075336</v>
      </c>
      <c r="G2537" s="522">
        <f t="shared" si="184"/>
        <v>9.7661678226112993</v>
      </c>
    </row>
    <row r="2538" spans="1:7">
      <c r="A2538" s="629">
        <v>4</v>
      </c>
      <c r="B2538" s="629" t="s">
        <v>3795</v>
      </c>
      <c r="C2538" s="630" t="s">
        <v>107</v>
      </c>
      <c r="D2538" s="630">
        <v>1</v>
      </c>
      <c r="E2538" s="631">
        <v>98.107491960000004</v>
      </c>
      <c r="F2538" s="522">
        <f t="shared" si="182"/>
        <v>127.4282638057467</v>
      </c>
      <c r="G2538" s="522">
        <f t="shared" si="184"/>
        <v>127.4282638057467</v>
      </c>
    </row>
    <row r="2539" spans="1:7">
      <c r="A2539" s="629">
        <v>5</v>
      </c>
      <c r="B2539" s="629" t="s">
        <v>3796</v>
      </c>
      <c r="C2539" s="630" t="s">
        <v>73</v>
      </c>
      <c r="D2539" s="630">
        <v>0.01</v>
      </c>
      <c r="E2539" s="631">
        <v>477.75168000000002</v>
      </c>
      <c r="F2539" s="522">
        <f t="shared" si="182"/>
        <v>620.53433327497612</v>
      </c>
      <c r="G2539" s="522">
        <f t="shared" si="184"/>
        <v>6.2053433327497611</v>
      </c>
    </row>
    <row r="2540" spans="1:7">
      <c r="A2540" s="629">
        <v>6</v>
      </c>
      <c r="B2540" s="629" t="s">
        <v>2488</v>
      </c>
      <c r="C2540" s="630" t="s">
        <v>73</v>
      </c>
      <c r="D2540" s="630">
        <v>0.02</v>
      </c>
      <c r="E2540" s="631">
        <v>349.57440000000003</v>
      </c>
      <c r="F2540" s="522">
        <f t="shared" si="182"/>
        <v>454.04951215242153</v>
      </c>
      <c r="G2540" s="522">
        <f t="shared" si="184"/>
        <v>9.0809902430484311</v>
      </c>
    </row>
    <row r="2541" spans="1:7" ht="25.5">
      <c r="A2541" s="629">
        <v>8</v>
      </c>
      <c r="B2541" s="629" t="s">
        <v>3809</v>
      </c>
      <c r="C2541" s="630" t="s">
        <v>2556</v>
      </c>
      <c r="D2541" s="630">
        <v>10</v>
      </c>
      <c r="E2541" s="631">
        <v>1.44089208</v>
      </c>
      <c r="F2541" s="522">
        <f t="shared" si="182"/>
        <v>1.8715224741522489</v>
      </c>
      <c r="G2541" s="522">
        <f t="shared" si="184"/>
        <v>18.715224741522491</v>
      </c>
    </row>
    <row r="2542" spans="1:7">
      <c r="A2542" s="629">
        <v>9</v>
      </c>
      <c r="B2542" s="629" t="s">
        <v>3954</v>
      </c>
      <c r="C2542" s="630" t="s">
        <v>107</v>
      </c>
      <c r="D2542" s="630">
        <v>1</v>
      </c>
      <c r="E2542" s="631">
        <v>4.841466456</v>
      </c>
      <c r="F2542" s="522">
        <f t="shared" si="182"/>
        <v>6.2884052220331723</v>
      </c>
      <c r="G2542" s="522">
        <f t="shared" si="184"/>
        <v>6.2884052220331723</v>
      </c>
    </row>
    <row r="2543" spans="1:7">
      <c r="A2543" s="629">
        <v>10</v>
      </c>
      <c r="B2543" s="629" t="s">
        <v>3955</v>
      </c>
      <c r="C2543" s="630" t="s">
        <v>2362</v>
      </c>
      <c r="D2543" s="630">
        <v>1</v>
      </c>
      <c r="E2543" s="631">
        <v>9.8408779800000001</v>
      </c>
      <c r="F2543" s="522">
        <f t="shared" si="182"/>
        <v>12.781959565604653</v>
      </c>
      <c r="G2543" s="522">
        <f t="shared" si="184"/>
        <v>12.781959565604653</v>
      </c>
    </row>
    <row r="2544" spans="1:7">
      <c r="A2544" s="629">
        <v>11</v>
      </c>
      <c r="B2544" s="629" t="s">
        <v>3817</v>
      </c>
      <c r="C2544" s="630" t="s">
        <v>3358</v>
      </c>
      <c r="D2544" s="630">
        <v>9</v>
      </c>
      <c r="E2544" s="631">
        <v>9.464729999999999E-2</v>
      </c>
      <c r="F2544" s="522">
        <f t="shared" si="182"/>
        <v>0.12293394593981675</v>
      </c>
      <c r="G2544" s="522">
        <f t="shared" si="184"/>
        <v>1.1064055134583508</v>
      </c>
    </row>
    <row r="2545" spans="1:7">
      <c r="A2545" s="629">
        <v>12</v>
      </c>
      <c r="B2545" s="629" t="s">
        <v>3818</v>
      </c>
      <c r="C2545" s="630" t="s">
        <v>73</v>
      </c>
      <c r="D2545" s="630">
        <v>2</v>
      </c>
      <c r="E2545" s="631">
        <v>2.3671908000000004</v>
      </c>
      <c r="F2545" s="522">
        <f t="shared" si="182"/>
        <v>3.0746582928031931</v>
      </c>
      <c r="G2545" s="522">
        <f t="shared" si="184"/>
        <v>6.1493165856063863</v>
      </c>
    </row>
    <row r="2546" spans="1:7">
      <c r="A2546" s="629">
        <v>13</v>
      </c>
      <c r="B2546" s="629" t="s">
        <v>3819</v>
      </c>
      <c r="C2546" s="630" t="s">
        <v>3358</v>
      </c>
      <c r="D2546" s="630">
        <v>8</v>
      </c>
      <c r="E2546" s="631">
        <v>1.9969836000000001</v>
      </c>
      <c r="F2546" s="522">
        <f t="shared" si="182"/>
        <v>2.5938095849020595</v>
      </c>
      <c r="G2546" s="522">
        <f t="shared" si="184"/>
        <v>20.750476679216476</v>
      </c>
    </row>
    <row r="2547" spans="1:7">
      <c r="A2547" s="629">
        <v>14</v>
      </c>
      <c r="B2547" s="629" t="s">
        <v>3820</v>
      </c>
      <c r="C2547" s="630" t="s">
        <v>113</v>
      </c>
      <c r="D2547" s="630">
        <v>10</v>
      </c>
      <c r="E2547" s="631">
        <v>0.63364500000000001</v>
      </c>
      <c r="F2547" s="522">
        <f t="shared" si="182"/>
        <v>0.82301851373504786</v>
      </c>
      <c r="G2547" s="522">
        <f t="shared" si="184"/>
        <v>8.2301851373504782</v>
      </c>
    </row>
    <row r="2548" spans="1:7">
      <c r="A2548" s="629">
        <v>15</v>
      </c>
      <c r="B2548" s="629" t="s">
        <v>3956</v>
      </c>
      <c r="C2548" s="630" t="s">
        <v>2362</v>
      </c>
      <c r="D2548" s="630">
        <v>2</v>
      </c>
      <c r="E2548" s="631">
        <v>2.1010470000000003</v>
      </c>
      <c r="F2548" s="522">
        <f t="shared" si="182"/>
        <v>2.7289737616922434</v>
      </c>
      <c r="G2548" s="522">
        <f t="shared" si="184"/>
        <v>5.4579475233844867</v>
      </c>
    </row>
    <row r="2549" spans="1:7" ht="25.5">
      <c r="A2549" s="629">
        <v>16</v>
      </c>
      <c r="B2549" s="629" t="s">
        <v>3957</v>
      </c>
      <c r="C2549" s="630" t="s">
        <v>3358</v>
      </c>
      <c r="D2549" s="630">
        <v>0.8</v>
      </c>
      <c r="E2549" s="631">
        <v>9.5295905424000011</v>
      </c>
      <c r="F2549" s="522">
        <f t="shared" si="182"/>
        <v>12.377639600580164</v>
      </c>
      <c r="G2549" s="522">
        <f t="shared" si="184"/>
        <v>9.9021116804641309</v>
      </c>
    </row>
    <row r="2550" spans="1:7">
      <c r="A2550" s="629">
        <v>17</v>
      </c>
      <c r="B2550" s="629" t="s">
        <v>3832</v>
      </c>
      <c r="C2550" s="630" t="s">
        <v>107</v>
      </c>
      <c r="D2550" s="630">
        <v>4</v>
      </c>
      <c r="E2550" s="631">
        <v>2.5635456000000003</v>
      </c>
      <c r="F2550" s="522">
        <f t="shared" si="182"/>
        <v>3.3296964224510917</v>
      </c>
      <c r="G2550" s="522">
        <f t="shared" si="184"/>
        <v>13.318785689804367</v>
      </c>
    </row>
    <row r="2551" spans="1:7">
      <c r="A2551" s="629">
        <v>18</v>
      </c>
      <c r="B2551" s="629" t="s">
        <v>3958</v>
      </c>
      <c r="C2551" s="630" t="s">
        <v>107</v>
      </c>
      <c r="D2551" s="630">
        <v>2</v>
      </c>
      <c r="E2551" s="631">
        <v>0.1747872</v>
      </c>
      <c r="F2551" s="522">
        <f t="shared" si="182"/>
        <v>0.22702475607621075</v>
      </c>
      <c r="G2551" s="522">
        <f t="shared" si="184"/>
        <v>0.45404951215242151</v>
      </c>
    </row>
    <row r="2552" spans="1:7">
      <c r="A2552" s="629">
        <v>19</v>
      </c>
      <c r="B2552" s="629" t="s">
        <v>3959</v>
      </c>
      <c r="C2552" s="630" t="s">
        <v>107</v>
      </c>
      <c r="D2552" s="630">
        <v>1</v>
      </c>
      <c r="E2552" s="631">
        <v>1.7478720000000001</v>
      </c>
      <c r="F2552" s="522">
        <f t="shared" si="182"/>
        <v>2.2702475607621078</v>
      </c>
      <c r="G2552" s="522">
        <f t="shared" si="184"/>
        <v>2.2702475607621078</v>
      </c>
    </row>
    <row r="2553" spans="1:7">
      <c r="A2553" s="629">
        <v>20</v>
      </c>
      <c r="B2553" s="629" t="s">
        <v>3960</v>
      </c>
      <c r="C2553" s="630" t="s">
        <v>107</v>
      </c>
      <c r="D2553" s="630">
        <v>2</v>
      </c>
      <c r="E2553" s="631">
        <v>2.4470208000000002</v>
      </c>
      <c r="F2553" s="522">
        <f t="shared" si="182"/>
        <v>3.1783465850669508</v>
      </c>
      <c r="G2553" s="522">
        <f t="shared" si="184"/>
        <v>6.3566931701339016</v>
      </c>
    </row>
    <row r="2554" spans="1:7">
      <c r="A2554" s="629"/>
      <c r="B2554" s="636" t="s">
        <v>3848</v>
      </c>
      <c r="C2554" s="637"/>
      <c r="D2554" s="637"/>
      <c r="E2554" s="637"/>
      <c r="F2554" s="522">
        <f t="shared" si="182"/>
        <v>0</v>
      </c>
      <c r="G2554" s="522">
        <f t="shared" si="184"/>
        <v>0</v>
      </c>
    </row>
    <row r="2555" spans="1:7">
      <c r="A2555" s="629">
        <v>28</v>
      </c>
      <c r="B2555" s="629" t="s">
        <v>3857</v>
      </c>
      <c r="C2555" s="630" t="s">
        <v>107</v>
      </c>
      <c r="D2555" s="630">
        <v>29</v>
      </c>
      <c r="E2555" s="631">
        <v>4.1709698880000001</v>
      </c>
      <c r="F2555" s="522">
        <f t="shared" si="182"/>
        <v>5.4175215429071475</v>
      </c>
      <c r="G2555" s="522">
        <f t="shared" si="184"/>
        <v>157.10812474430728</v>
      </c>
    </row>
    <row r="2556" spans="1:7">
      <c r="A2556" s="629">
        <v>29</v>
      </c>
      <c r="B2556" s="629" t="s">
        <v>3859</v>
      </c>
      <c r="C2556" s="630" t="s">
        <v>107</v>
      </c>
      <c r="D2556" s="630">
        <v>10</v>
      </c>
      <c r="E2556" s="631">
        <v>16.082322959999999</v>
      </c>
      <c r="F2556" s="522">
        <f t="shared" si="182"/>
        <v>20.88874612747869</v>
      </c>
      <c r="G2556" s="522">
        <f t="shared" si="184"/>
        <v>208.88746127478692</v>
      </c>
    </row>
    <row r="2557" spans="1:7">
      <c r="A2557" s="629">
        <v>30</v>
      </c>
      <c r="B2557" s="629" t="s">
        <v>3820</v>
      </c>
      <c r="C2557" s="630" t="s">
        <v>113</v>
      </c>
      <c r="D2557" s="630">
        <v>200</v>
      </c>
      <c r="E2557" s="631">
        <v>8.3623164480000012E-2</v>
      </c>
      <c r="F2557" s="522">
        <f t="shared" si="182"/>
        <v>0.10861509606191332</v>
      </c>
      <c r="G2557" s="522">
        <f t="shared" si="184"/>
        <v>21.723019212382663</v>
      </c>
    </row>
    <row r="2558" spans="1:7">
      <c r="A2558" s="629">
        <v>32</v>
      </c>
      <c r="B2558" s="629" t="s">
        <v>3961</v>
      </c>
      <c r="C2558" s="630" t="s">
        <v>107</v>
      </c>
      <c r="D2558" s="630">
        <v>2</v>
      </c>
      <c r="E2558" s="631">
        <v>6.1157687999999997</v>
      </c>
      <c r="F2558" s="522">
        <f t="shared" si="182"/>
        <v>7.9435503288484517</v>
      </c>
      <c r="G2558" s="522">
        <f t="shared" si="184"/>
        <v>15.887100657696903</v>
      </c>
    </row>
    <row r="2559" spans="1:7">
      <c r="A2559" s="629">
        <v>33</v>
      </c>
      <c r="B2559" s="629" t="s">
        <v>3866</v>
      </c>
      <c r="C2559" s="630" t="s">
        <v>3356</v>
      </c>
      <c r="D2559" s="630">
        <v>6</v>
      </c>
      <c r="E2559" s="631">
        <v>1.3566924247680001</v>
      </c>
      <c r="F2559" s="522">
        <f t="shared" si="182"/>
        <v>1.762158595156843</v>
      </c>
      <c r="G2559" s="522">
        <f t="shared" si="184"/>
        <v>10.572951570941058</v>
      </c>
    </row>
    <row r="2560" spans="1:7">
      <c r="A2560" s="629">
        <v>34</v>
      </c>
      <c r="B2560" s="629" t="s">
        <v>3867</v>
      </c>
      <c r="C2560" s="630" t="s">
        <v>107</v>
      </c>
      <c r="D2560" s="630">
        <v>2</v>
      </c>
      <c r="E2560" s="631">
        <v>29.1312</v>
      </c>
      <c r="F2560" s="522">
        <f t="shared" si="182"/>
        <v>37.837459346035125</v>
      </c>
      <c r="G2560" s="522">
        <f t="shared" si="184"/>
        <v>75.67491869207025</v>
      </c>
    </row>
    <row r="2561" spans="1:7">
      <c r="A2561" s="629">
        <v>35</v>
      </c>
      <c r="B2561" s="629" t="s">
        <v>3868</v>
      </c>
      <c r="C2561" s="630" t="s">
        <v>3356</v>
      </c>
      <c r="D2561" s="630">
        <v>1</v>
      </c>
      <c r="E2561" s="631">
        <v>5</v>
      </c>
      <c r="F2561" s="522">
        <f t="shared" si="182"/>
        <v>6.4943186937090003</v>
      </c>
      <c r="G2561" s="522">
        <f t="shared" si="184"/>
        <v>6.4943186937090003</v>
      </c>
    </row>
    <row r="2562" spans="1:7">
      <c r="A2562" s="629">
        <v>36</v>
      </c>
      <c r="B2562" s="629" t="s">
        <v>3869</v>
      </c>
      <c r="C2562" s="630" t="s">
        <v>107</v>
      </c>
      <c r="D2562" s="630">
        <v>60</v>
      </c>
      <c r="E2562" s="631">
        <v>0.29131200000000002</v>
      </c>
      <c r="F2562" s="522">
        <f t="shared" si="182"/>
        <v>0.37837459346035129</v>
      </c>
      <c r="G2562" s="522">
        <f t="shared" si="184"/>
        <v>22.702475607621079</v>
      </c>
    </row>
    <row r="2563" spans="1:7">
      <c r="A2563" s="629">
        <v>37</v>
      </c>
      <c r="B2563" s="629" t="s">
        <v>3962</v>
      </c>
      <c r="C2563" s="630" t="s">
        <v>107</v>
      </c>
      <c r="D2563" s="630">
        <v>1</v>
      </c>
      <c r="E2563" s="631">
        <v>14.14521504</v>
      </c>
      <c r="F2563" s="522">
        <f t="shared" si="182"/>
        <v>18.372706892161141</v>
      </c>
      <c r="G2563" s="522">
        <f t="shared" si="184"/>
        <v>18.372706892161141</v>
      </c>
    </row>
    <row r="2564" spans="1:7">
      <c r="A2564" s="629">
        <v>38</v>
      </c>
      <c r="B2564" s="629" t="s">
        <v>3963</v>
      </c>
      <c r="C2564" s="630" t="s">
        <v>107</v>
      </c>
      <c r="D2564" s="630">
        <v>2</v>
      </c>
      <c r="E2564" s="631">
        <v>14.14521504</v>
      </c>
      <c r="F2564" s="522">
        <f t="shared" si="182"/>
        <v>18.372706892161141</v>
      </c>
      <c r="G2564" s="522">
        <f t="shared" si="184"/>
        <v>36.745413784322281</v>
      </c>
    </row>
    <row r="2565" spans="1:7">
      <c r="A2565" s="629">
        <v>39</v>
      </c>
      <c r="B2565" s="629" t="s">
        <v>3964</v>
      </c>
      <c r="C2565" s="630" t="s">
        <v>107</v>
      </c>
      <c r="D2565" s="630">
        <v>2</v>
      </c>
      <c r="E2565" s="631">
        <v>14.14521504</v>
      </c>
      <c r="F2565" s="522">
        <f t="shared" si="182"/>
        <v>18.372706892161141</v>
      </c>
      <c r="G2565" s="522">
        <f t="shared" si="184"/>
        <v>36.745413784322281</v>
      </c>
    </row>
    <row r="2566" spans="1:7">
      <c r="A2566" s="629">
        <v>40</v>
      </c>
      <c r="B2566" s="629" t="s">
        <v>3965</v>
      </c>
      <c r="C2566" s="630" t="s">
        <v>107</v>
      </c>
      <c r="D2566" s="630">
        <v>2</v>
      </c>
      <c r="E2566" s="631">
        <v>5.0975298000000002</v>
      </c>
      <c r="F2566" s="522">
        <f t="shared" si="182"/>
        <v>6.6209966143757404</v>
      </c>
      <c r="G2566" s="522">
        <f t="shared" si="184"/>
        <v>13.241993228751481</v>
      </c>
    </row>
    <row r="2567" spans="1:7" ht="12.75" customHeight="1">
      <c r="A2567" s="629">
        <v>41</v>
      </c>
      <c r="B2567" s="629" t="s">
        <v>3966</v>
      </c>
      <c r="C2567" s="630" t="s">
        <v>107</v>
      </c>
      <c r="D2567" s="630">
        <v>6</v>
      </c>
      <c r="E2567" s="631">
        <v>4.2818562</v>
      </c>
      <c r="F2567" s="522">
        <f t="shared" si="182"/>
        <v>5.5615477526867565</v>
      </c>
      <c r="G2567" s="522">
        <f t="shared" si="184"/>
        <v>33.369286516120539</v>
      </c>
    </row>
    <row r="2568" spans="1:7" ht="25.5">
      <c r="A2568" s="629">
        <v>42</v>
      </c>
      <c r="B2568" s="629" t="s">
        <v>3873</v>
      </c>
      <c r="C2568" s="630" t="s">
        <v>3358</v>
      </c>
      <c r="D2568" s="630">
        <v>0.2</v>
      </c>
      <c r="E2568" s="631">
        <v>57.358860960960008</v>
      </c>
      <c r="F2568" s="522">
        <f t="shared" si="182"/>
        <v>74.501344597723602</v>
      </c>
      <c r="G2568" s="522">
        <f t="shared" si="184"/>
        <v>14.900268919544722</v>
      </c>
    </row>
    <row r="2569" spans="1:7">
      <c r="A2569" s="629">
        <v>43</v>
      </c>
      <c r="B2569" s="629" t="s">
        <v>3874</v>
      </c>
      <c r="C2569" s="630" t="s">
        <v>3356</v>
      </c>
      <c r="D2569" s="630">
        <v>20</v>
      </c>
      <c r="E2569" s="631">
        <v>0.69914880000000001</v>
      </c>
      <c r="F2569" s="522">
        <f t="shared" si="182"/>
        <v>0.90809902430484302</v>
      </c>
      <c r="G2569" s="522">
        <f t="shared" si="184"/>
        <v>18.161980486096859</v>
      </c>
    </row>
    <row r="2570" spans="1:7">
      <c r="A2570" s="629">
        <v>44</v>
      </c>
      <c r="B2570" s="629" t="s">
        <v>3339</v>
      </c>
      <c r="C2570" s="630" t="s">
        <v>129</v>
      </c>
      <c r="D2570" s="630">
        <v>2</v>
      </c>
      <c r="E2570" s="631">
        <v>0.4</v>
      </c>
      <c r="F2570" s="522">
        <f t="shared" si="182"/>
        <v>0.51954549549672002</v>
      </c>
      <c r="G2570" s="522">
        <f t="shared" si="184"/>
        <v>1.03909099099344</v>
      </c>
    </row>
    <row r="2571" spans="1:7">
      <c r="A2571" s="629"/>
      <c r="B2571" s="635" t="s">
        <v>3806</v>
      </c>
      <c r="C2571" s="630"/>
      <c r="D2571" s="630"/>
      <c r="E2571" s="631"/>
      <c r="F2571" s="522">
        <f t="shared" si="182"/>
        <v>0</v>
      </c>
      <c r="G2571" s="522">
        <f t="shared" si="184"/>
        <v>0</v>
      </c>
    </row>
    <row r="2572" spans="1:7">
      <c r="A2572" s="629">
        <v>49</v>
      </c>
      <c r="B2572" s="629" t="s">
        <v>3812</v>
      </c>
      <c r="C2572" s="630" t="s">
        <v>107</v>
      </c>
      <c r="D2572" s="630">
        <v>10</v>
      </c>
      <c r="E2572" s="631">
        <v>16.8517224</v>
      </c>
      <c r="F2572" s="522">
        <f t="shared" si="182"/>
        <v>21.888091160702938</v>
      </c>
      <c r="G2572" s="522">
        <f t="shared" si="184"/>
        <v>218.88091160702939</v>
      </c>
    </row>
    <row r="2573" spans="1:7">
      <c r="A2573" s="629">
        <v>50</v>
      </c>
      <c r="B2573" s="629" t="s">
        <v>3813</v>
      </c>
      <c r="C2573" s="630" t="s">
        <v>107</v>
      </c>
      <c r="D2573" s="630">
        <v>6</v>
      </c>
      <c r="E2573" s="631">
        <v>43.766183040000001</v>
      </c>
      <c r="F2573" s="522">
        <f t="shared" si="182"/>
        <v>56.846308133792363</v>
      </c>
      <c r="G2573" s="522">
        <f t="shared" si="184"/>
        <v>341.07784880275415</v>
      </c>
    </row>
    <row r="2574" spans="1:7">
      <c r="A2574" s="629">
        <v>51</v>
      </c>
      <c r="B2574" s="629" t="s">
        <v>3967</v>
      </c>
      <c r="C2574" s="630" t="s">
        <v>107</v>
      </c>
      <c r="D2574" s="630">
        <v>7</v>
      </c>
      <c r="E2574" s="631">
        <v>4.841466456</v>
      </c>
      <c r="F2574" s="522">
        <f t="shared" si="182"/>
        <v>6.2884052220331723</v>
      </c>
      <c r="G2574" s="522">
        <f t="shared" si="184"/>
        <v>44.018836554232209</v>
      </c>
    </row>
    <row r="2575" spans="1:7">
      <c r="A2575" s="629">
        <v>52</v>
      </c>
      <c r="B2575" s="629" t="s">
        <v>3968</v>
      </c>
      <c r="C2575" s="630" t="s">
        <v>2362</v>
      </c>
      <c r="D2575" s="630">
        <v>2</v>
      </c>
      <c r="E2575" s="631">
        <v>11.29618368</v>
      </c>
      <c r="F2575" s="522">
        <f t="shared" si="182"/>
        <v>14.672203368118906</v>
      </c>
      <c r="G2575" s="522">
        <f t="shared" si="184"/>
        <v>29.344406736237811</v>
      </c>
    </row>
    <row r="2576" spans="1:7">
      <c r="A2576" s="629">
        <v>56</v>
      </c>
      <c r="B2576" s="629" t="s">
        <v>3820</v>
      </c>
      <c r="C2576" s="630" t="s">
        <v>113</v>
      </c>
      <c r="D2576" s="630">
        <v>52</v>
      </c>
      <c r="E2576" s="631">
        <v>0.63364500000000001</v>
      </c>
      <c r="F2576" s="522">
        <f t="shared" si="182"/>
        <v>0.82301851373504786</v>
      </c>
      <c r="G2576" s="522">
        <f t="shared" si="184"/>
        <v>42.796962714222488</v>
      </c>
    </row>
    <row r="2577" spans="1:7">
      <c r="A2577" s="629">
        <v>63</v>
      </c>
      <c r="B2577" s="629" t="s">
        <v>3969</v>
      </c>
      <c r="C2577" s="630" t="s">
        <v>107</v>
      </c>
      <c r="D2577" s="630">
        <v>2</v>
      </c>
      <c r="E2577" s="631">
        <v>1.7478720000000001</v>
      </c>
      <c r="F2577" s="522">
        <f t="shared" si="182"/>
        <v>2.2702475607621078</v>
      </c>
      <c r="G2577" s="522">
        <f t="shared" si="184"/>
        <v>4.5404951215242155</v>
      </c>
    </row>
    <row r="2578" spans="1:7">
      <c r="A2578" s="629">
        <v>64</v>
      </c>
      <c r="B2578" s="629" t="s">
        <v>3970</v>
      </c>
      <c r="C2578" s="630" t="s">
        <v>107</v>
      </c>
      <c r="D2578" s="630">
        <v>2</v>
      </c>
      <c r="E2578" s="631">
        <v>1.7478720000000001</v>
      </c>
      <c r="F2578" s="522">
        <f t="shared" si="182"/>
        <v>2.2702475607621078</v>
      </c>
      <c r="G2578" s="522">
        <f t="shared" si="184"/>
        <v>4.5404951215242155</v>
      </c>
    </row>
    <row r="2579" spans="1:7">
      <c r="A2579" s="629">
        <v>65</v>
      </c>
      <c r="B2579" s="629" t="s">
        <v>3971</v>
      </c>
      <c r="C2579" s="630" t="s">
        <v>107</v>
      </c>
      <c r="D2579" s="630">
        <v>2</v>
      </c>
      <c r="E2579" s="631">
        <v>11.652480000000001</v>
      </c>
      <c r="F2579" s="522">
        <f t="shared" si="182"/>
        <v>15.134983738414052</v>
      </c>
      <c r="G2579" s="522">
        <f t="shared" si="184"/>
        <v>30.269967476828104</v>
      </c>
    </row>
    <row r="2580" spans="1:7">
      <c r="A2580" s="629">
        <v>66</v>
      </c>
      <c r="B2580" s="629" t="s">
        <v>3972</v>
      </c>
      <c r="C2580" s="630" t="s">
        <v>107</v>
      </c>
      <c r="D2580" s="630">
        <v>2</v>
      </c>
      <c r="E2580" s="631">
        <v>13.982976000000001</v>
      </c>
      <c r="F2580" s="522">
        <f t="shared" si="182"/>
        <v>18.161980486096862</v>
      </c>
      <c r="G2580" s="522">
        <f t="shared" si="184"/>
        <v>36.323960972193724</v>
      </c>
    </row>
    <row r="2581" spans="1:7">
      <c r="A2581" s="629">
        <v>67</v>
      </c>
      <c r="B2581" s="629" t="s">
        <v>3973</v>
      </c>
      <c r="C2581" s="630" t="s">
        <v>2362</v>
      </c>
      <c r="D2581" s="630">
        <v>1</v>
      </c>
      <c r="E2581" s="631">
        <v>11.29618368</v>
      </c>
      <c r="F2581" s="522">
        <f t="shared" si="182"/>
        <v>14.672203368118906</v>
      </c>
      <c r="G2581" s="522">
        <f t="shared" si="184"/>
        <v>14.672203368118906</v>
      </c>
    </row>
    <row r="2582" spans="1:7">
      <c r="A2582" s="629">
        <v>68</v>
      </c>
      <c r="B2582" s="629" t="s">
        <v>3974</v>
      </c>
      <c r="C2582" s="630" t="s">
        <v>3358</v>
      </c>
      <c r="D2582" s="630">
        <v>2</v>
      </c>
      <c r="E2582" s="631">
        <v>9.464729999999999E-2</v>
      </c>
      <c r="F2582" s="522">
        <f t="shared" si="182"/>
        <v>0.12293394593981675</v>
      </c>
      <c r="G2582" s="522">
        <f t="shared" si="184"/>
        <v>0.24586789187963351</v>
      </c>
    </row>
    <row r="2583" spans="1:7">
      <c r="A2583" s="629">
        <v>69</v>
      </c>
      <c r="B2583" s="629" t="s">
        <v>3975</v>
      </c>
      <c r="C2583" s="630" t="s">
        <v>107</v>
      </c>
      <c r="D2583" s="630">
        <v>4</v>
      </c>
      <c r="E2583" s="631">
        <v>0.75741120000000006</v>
      </c>
      <c r="F2583" s="522">
        <f t="shared" si="182"/>
        <v>0.98377394299691334</v>
      </c>
      <c r="G2583" s="522">
        <f t="shared" si="184"/>
        <v>3.9350957719876534</v>
      </c>
    </row>
    <row r="2584" spans="1:7">
      <c r="A2584" s="629">
        <v>70</v>
      </c>
      <c r="B2584" s="629" t="s">
        <v>3832</v>
      </c>
      <c r="C2584" s="630" t="s">
        <v>107</v>
      </c>
      <c r="D2584" s="630">
        <v>8</v>
      </c>
      <c r="E2584" s="631">
        <v>2.5635456000000003</v>
      </c>
      <c r="F2584" s="522">
        <f t="shared" si="182"/>
        <v>3.3296964224510917</v>
      </c>
      <c r="G2584" s="522">
        <f t="shared" si="184"/>
        <v>26.637571379608733</v>
      </c>
    </row>
    <row r="2585" spans="1:7">
      <c r="A2585" s="629">
        <v>71</v>
      </c>
      <c r="B2585" s="629" t="s">
        <v>3833</v>
      </c>
      <c r="C2585" s="630" t="s">
        <v>107</v>
      </c>
      <c r="D2585" s="630">
        <v>5</v>
      </c>
      <c r="E2585" s="631">
        <v>0.1747872</v>
      </c>
      <c r="F2585" s="522">
        <f t="shared" si="182"/>
        <v>0.22702475607621075</v>
      </c>
      <c r="G2585" s="522">
        <f t="shared" si="184"/>
        <v>1.1351237803810537</v>
      </c>
    </row>
    <row r="2586" spans="1:7">
      <c r="A2586" s="629">
        <v>72</v>
      </c>
      <c r="B2586" s="629" t="s">
        <v>3834</v>
      </c>
      <c r="C2586" s="630" t="s">
        <v>107</v>
      </c>
      <c r="D2586" s="630">
        <v>8</v>
      </c>
      <c r="E2586" s="631">
        <v>0.20974464000000001</v>
      </c>
      <c r="F2586" s="522">
        <f t="shared" si="182"/>
        <v>0.27242970729145294</v>
      </c>
      <c r="G2586" s="522">
        <f t="shared" si="184"/>
        <v>2.1794376583316235</v>
      </c>
    </row>
    <row r="2587" spans="1:7">
      <c r="A2587" s="629">
        <v>73</v>
      </c>
      <c r="B2587" s="629" t="s">
        <v>3835</v>
      </c>
      <c r="C2587" s="630" t="s">
        <v>107</v>
      </c>
      <c r="D2587" s="630">
        <v>2</v>
      </c>
      <c r="E2587" s="631">
        <v>0.29131200000000002</v>
      </c>
      <c r="F2587" s="522">
        <f t="shared" si="182"/>
        <v>0.37837459346035129</v>
      </c>
      <c r="G2587" s="522">
        <f t="shared" si="184"/>
        <v>0.75674918692070259</v>
      </c>
    </row>
    <row r="2588" spans="1:7">
      <c r="A2588" s="629">
        <v>74</v>
      </c>
      <c r="B2588" s="629" t="s">
        <v>3836</v>
      </c>
      <c r="C2588" s="630" t="s">
        <v>107</v>
      </c>
      <c r="D2588" s="630">
        <v>6</v>
      </c>
      <c r="E2588" s="631">
        <v>0.29131200000000002</v>
      </c>
      <c r="F2588" s="522">
        <f t="shared" si="182"/>
        <v>0.37837459346035129</v>
      </c>
      <c r="G2588" s="522">
        <f t="shared" si="184"/>
        <v>2.2702475607621078</v>
      </c>
    </row>
    <row r="2589" spans="1:7">
      <c r="A2589" s="629">
        <v>75</v>
      </c>
      <c r="B2589" s="629" t="s">
        <v>3842</v>
      </c>
      <c r="C2589" s="630" t="s">
        <v>107</v>
      </c>
      <c r="D2589" s="630">
        <v>6</v>
      </c>
      <c r="E2589" s="631">
        <v>0.29131200000000002</v>
      </c>
      <c r="F2589" s="522">
        <f t="shared" si="182"/>
        <v>0.37837459346035129</v>
      </c>
      <c r="G2589" s="522">
        <f t="shared" si="184"/>
        <v>2.2702475607621078</v>
      </c>
    </row>
    <row r="2590" spans="1:7">
      <c r="A2590" s="629">
        <v>76</v>
      </c>
      <c r="B2590" s="629" t="s">
        <v>3976</v>
      </c>
      <c r="C2590" s="630" t="s">
        <v>107</v>
      </c>
      <c r="D2590" s="630">
        <v>1</v>
      </c>
      <c r="E2590" s="631">
        <v>0.29131200000000002</v>
      </c>
      <c r="F2590" s="522">
        <f t="shared" si="182"/>
        <v>0.37837459346035129</v>
      </c>
      <c r="G2590" s="522">
        <f t="shared" si="184"/>
        <v>0.37837459346035129</v>
      </c>
    </row>
    <row r="2591" spans="1:7">
      <c r="A2591" s="629">
        <v>77</v>
      </c>
      <c r="B2591" s="629" t="s">
        <v>3977</v>
      </c>
      <c r="C2591" s="630" t="s">
        <v>107</v>
      </c>
      <c r="D2591" s="630">
        <v>2</v>
      </c>
      <c r="E2591" s="631">
        <v>0.29131200000000002</v>
      </c>
      <c r="F2591" s="522">
        <f t="shared" si="182"/>
        <v>0.37837459346035129</v>
      </c>
      <c r="G2591" s="522">
        <f t="shared" si="184"/>
        <v>0.75674918692070259</v>
      </c>
    </row>
    <row r="2592" spans="1:7">
      <c r="A2592" s="629">
        <v>78</v>
      </c>
      <c r="B2592" s="629" t="s">
        <v>3978</v>
      </c>
      <c r="C2592" s="630" t="s">
        <v>107</v>
      </c>
      <c r="D2592" s="630">
        <v>2</v>
      </c>
      <c r="E2592" s="631">
        <v>0.29131200000000002</v>
      </c>
      <c r="F2592" s="522">
        <f t="shared" si="182"/>
        <v>0.37837459346035129</v>
      </c>
      <c r="G2592" s="522">
        <f t="shared" si="184"/>
        <v>0.75674918692070259</v>
      </c>
    </row>
    <row r="2593" spans="1:7">
      <c r="A2593" s="529"/>
      <c r="B2593" s="530" t="s">
        <v>11</v>
      </c>
      <c r="C2593" s="529"/>
      <c r="D2593" s="531"/>
      <c r="E2593" s="529"/>
      <c r="F2593" s="529"/>
      <c r="G2593" s="532">
        <f>SUM(G2535:G2592)</f>
        <v>2151.5397494043532</v>
      </c>
    </row>
    <row r="2594" spans="1:7">
      <c r="A2594" s="755" t="s">
        <v>4300</v>
      </c>
      <c r="B2594" s="755"/>
      <c r="C2594" s="755"/>
      <c r="D2594" s="755"/>
      <c r="E2594" s="755"/>
      <c r="F2594" s="755"/>
      <c r="G2594" s="755"/>
    </row>
    <row r="2595" spans="1:7">
      <c r="A2595" s="629">
        <v>1</v>
      </c>
      <c r="B2595" s="648" t="s">
        <v>3979</v>
      </c>
      <c r="C2595" s="649" t="s">
        <v>107</v>
      </c>
      <c r="D2595" s="649">
        <v>1</v>
      </c>
      <c r="E2595" s="650">
        <v>29.863197</v>
      </c>
      <c r="F2595" s="522">
        <f t="shared" ref="F2595:F2619" si="185">E2595*$H$3</f>
        <v>38.788223706202906</v>
      </c>
      <c r="G2595" s="522">
        <f t="shared" ref="G2595" si="186">F2595*D2595</f>
        <v>38.788223706202906</v>
      </c>
    </row>
    <row r="2596" spans="1:7">
      <c r="A2596" s="629">
        <v>2</v>
      </c>
      <c r="B2596" s="648" t="s">
        <v>3980</v>
      </c>
      <c r="C2596" s="649" t="s">
        <v>107</v>
      </c>
      <c r="D2596" s="649">
        <v>1</v>
      </c>
      <c r="E2596" s="650">
        <v>10.188127584</v>
      </c>
      <c r="F2596" s="522">
        <f t="shared" si="185"/>
        <v>13.232989484532702</v>
      </c>
      <c r="G2596" s="522">
        <f t="shared" ref="G2596:G2619" si="187">F2596*D2596</f>
        <v>13.232989484532702</v>
      </c>
    </row>
    <row r="2597" spans="1:7">
      <c r="A2597" s="629">
        <v>3</v>
      </c>
      <c r="B2597" s="648" t="s">
        <v>3981</v>
      </c>
      <c r="C2597" s="649" t="s">
        <v>107</v>
      </c>
      <c r="D2597" s="649">
        <v>1</v>
      </c>
      <c r="E2597" s="650">
        <v>9.8874936000000009</v>
      </c>
      <c r="F2597" s="522">
        <f t="shared" si="185"/>
        <v>12.84250690408162</v>
      </c>
      <c r="G2597" s="522">
        <f t="shared" si="187"/>
        <v>12.84250690408162</v>
      </c>
    </row>
    <row r="2598" spans="1:7">
      <c r="A2598" s="629">
        <v>4</v>
      </c>
      <c r="B2598" s="648" t="s">
        <v>3982</v>
      </c>
      <c r="C2598" s="649" t="s">
        <v>107</v>
      </c>
      <c r="D2598" s="649">
        <v>5</v>
      </c>
      <c r="E2598" s="650">
        <v>9.3246788160000005</v>
      </c>
      <c r="F2598" s="522">
        <f t="shared" si="185"/>
        <v>12.111487189516222</v>
      </c>
      <c r="G2598" s="522">
        <f t="shared" si="187"/>
        <v>60.557435947581112</v>
      </c>
    </row>
    <row r="2599" spans="1:7">
      <c r="A2599" s="629">
        <v>5</v>
      </c>
      <c r="B2599" s="648" t="s">
        <v>3983</v>
      </c>
      <c r="C2599" s="649" t="s">
        <v>107</v>
      </c>
      <c r="D2599" s="649">
        <v>1</v>
      </c>
      <c r="E2599" s="650">
        <v>6.5420665920000003</v>
      </c>
      <c r="F2599" s="522">
        <f t="shared" si="185"/>
        <v>8.4972530727829465</v>
      </c>
      <c r="G2599" s="522">
        <f t="shared" si="187"/>
        <v>8.4972530727829465</v>
      </c>
    </row>
    <row r="2600" spans="1:7">
      <c r="A2600" s="629">
        <v>6</v>
      </c>
      <c r="B2600" s="648" t="s">
        <v>3984</v>
      </c>
      <c r="C2600" s="649" t="s">
        <v>107</v>
      </c>
      <c r="D2600" s="649">
        <v>8</v>
      </c>
      <c r="E2600" s="650">
        <v>6.5420665920000003</v>
      </c>
      <c r="F2600" s="522">
        <f t="shared" si="185"/>
        <v>8.4972530727829465</v>
      </c>
      <c r="G2600" s="522">
        <f t="shared" si="187"/>
        <v>67.978024582263572</v>
      </c>
    </row>
    <row r="2601" spans="1:7">
      <c r="A2601" s="629">
        <v>7</v>
      </c>
      <c r="B2601" s="648" t="s">
        <v>3985</v>
      </c>
      <c r="C2601" s="649" t="s">
        <v>107</v>
      </c>
      <c r="D2601" s="649">
        <v>1</v>
      </c>
      <c r="E2601" s="650">
        <v>6.5420665920000003</v>
      </c>
      <c r="F2601" s="522">
        <f t="shared" si="185"/>
        <v>8.4972530727829465</v>
      </c>
      <c r="G2601" s="522">
        <f t="shared" si="187"/>
        <v>8.4972530727829465</v>
      </c>
    </row>
    <row r="2602" spans="1:7" ht="25.5">
      <c r="A2602" s="629">
        <v>8</v>
      </c>
      <c r="B2602" s="648" t="s">
        <v>3986</v>
      </c>
      <c r="C2602" s="649" t="s">
        <v>107</v>
      </c>
      <c r="D2602" s="649">
        <v>11</v>
      </c>
      <c r="E2602" s="650">
        <v>15.404976000000001</v>
      </c>
      <c r="F2602" s="522">
        <f t="shared" si="185"/>
        <v>20.008964722587702</v>
      </c>
      <c r="G2602" s="522">
        <f t="shared" si="187"/>
        <v>220.09861194846474</v>
      </c>
    </row>
    <row r="2603" spans="1:7">
      <c r="A2603" s="629">
        <v>9</v>
      </c>
      <c r="B2603" s="648" t="s">
        <v>3987</v>
      </c>
      <c r="C2603" s="649" t="s">
        <v>107</v>
      </c>
      <c r="D2603" s="649">
        <v>1</v>
      </c>
      <c r="E2603" s="650">
        <v>3.4957440000000002</v>
      </c>
      <c r="F2603" s="522">
        <f t="shared" si="185"/>
        <v>4.5404951215242155</v>
      </c>
      <c r="G2603" s="522">
        <f t="shared" si="187"/>
        <v>4.5404951215242155</v>
      </c>
    </row>
    <row r="2604" spans="1:7">
      <c r="A2604" s="629">
        <v>10</v>
      </c>
      <c r="B2604" s="648" t="s">
        <v>3988</v>
      </c>
      <c r="C2604" s="649" t="s">
        <v>107</v>
      </c>
      <c r="D2604" s="649">
        <v>1</v>
      </c>
      <c r="E2604" s="650">
        <v>17.478720000000003</v>
      </c>
      <c r="F2604" s="522">
        <f t="shared" si="185"/>
        <v>22.702475607621079</v>
      </c>
      <c r="G2604" s="522">
        <f t="shared" si="187"/>
        <v>22.702475607621079</v>
      </c>
    </row>
    <row r="2605" spans="1:7">
      <c r="A2605" s="629">
        <v>11</v>
      </c>
      <c r="B2605" s="648" t="s">
        <v>3989</v>
      </c>
      <c r="C2605" s="649" t="s">
        <v>107</v>
      </c>
      <c r="D2605" s="649">
        <v>25</v>
      </c>
      <c r="E2605" s="650">
        <v>6.7889150400000009</v>
      </c>
      <c r="F2605" s="522">
        <f t="shared" si="185"/>
        <v>8.817875570854838</v>
      </c>
      <c r="G2605" s="522">
        <f t="shared" si="187"/>
        <v>220.44688927137094</v>
      </c>
    </row>
    <row r="2606" spans="1:7">
      <c r="A2606" s="629">
        <v>12</v>
      </c>
      <c r="B2606" s="648" t="s">
        <v>3990</v>
      </c>
      <c r="C2606" s="649" t="s">
        <v>107</v>
      </c>
      <c r="D2606" s="649">
        <v>34</v>
      </c>
      <c r="E2606" s="650">
        <v>11.158595040000002</v>
      </c>
      <c r="F2606" s="522">
        <f t="shared" si="185"/>
        <v>14.493494472760108</v>
      </c>
      <c r="G2606" s="522">
        <f t="shared" si="187"/>
        <v>492.77881207384371</v>
      </c>
    </row>
    <row r="2607" spans="1:7">
      <c r="A2607" s="629">
        <v>13</v>
      </c>
      <c r="B2607" s="648" t="s">
        <v>3991</v>
      </c>
      <c r="C2607" s="649" t="s">
        <v>107</v>
      </c>
      <c r="D2607" s="649">
        <v>60</v>
      </c>
      <c r="E2607" s="650">
        <v>5.9149790400000004</v>
      </c>
      <c r="F2607" s="522">
        <f t="shared" si="185"/>
        <v>7.6827517904737839</v>
      </c>
      <c r="G2607" s="522">
        <f t="shared" si="187"/>
        <v>460.96510742842702</v>
      </c>
    </row>
    <row r="2608" spans="1:7">
      <c r="A2608" s="629">
        <v>14</v>
      </c>
      <c r="B2608" s="648" t="s">
        <v>3992</v>
      </c>
      <c r="C2608" s="649" t="s">
        <v>107</v>
      </c>
      <c r="D2608" s="649">
        <v>14</v>
      </c>
      <c r="E2608" s="650">
        <v>5.9149790400000004</v>
      </c>
      <c r="F2608" s="522">
        <f t="shared" si="185"/>
        <v>7.6827517904737839</v>
      </c>
      <c r="G2608" s="522">
        <f t="shared" si="187"/>
        <v>107.55852506663297</v>
      </c>
    </row>
    <row r="2609" spans="1:7">
      <c r="A2609" s="629">
        <v>15</v>
      </c>
      <c r="B2609" s="648" t="s">
        <v>3993</v>
      </c>
      <c r="C2609" s="649" t="s">
        <v>107</v>
      </c>
      <c r="D2609" s="649">
        <v>24</v>
      </c>
      <c r="E2609" s="650">
        <v>3.9767475600000002</v>
      </c>
      <c r="F2609" s="522">
        <f t="shared" si="185"/>
        <v>5.1652532038139309</v>
      </c>
      <c r="G2609" s="522">
        <f t="shared" si="187"/>
        <v>123.96607689153434</v>
      </c>
    </row>
    <row r="2610" spans="1:7">
      <c r="A2610" s="629">
        <v>16</v>
      </c>
      <c r="B2610" s="648" t="s">
        <v>3994</v>
      </c>
      <c r="C2610" s="649" t="s">
        <v>107</v>
      </c>
      <c r="D2610" s="649">
        <v>3</v>
      </c>
      <c r="E2610" s="650">
        <v>11.551092000000001</v>
      </c>
      <c r="F2610" s="522">
        <f t="shared" si="185"/>
        <v>15.003294541670497</v>
      </c>
      <c r="G2610" s="522">
        <f t="shared" si="187"/>
        <v>45.00988362501149</v>
      </c>
    </row>
    <row r="2611" spans="1:7">
      <c r="A2611" s="629">
        <v>17</v>
      </c>
      <c r="B2611" s="648" t="s">
        <v>3995</v>
      </c>
      <c r="C2611" s="649" t="s">
        <v>107</v>
      </c>
      <c r="D2611" s="649">
        <v>1</v>
      </c>
      <c r="E2611" s="650">
        <v>9.2203635600000009</v>
      </c>
      <c r="F2611" s="522">
        <f t="shared" si="185"/>
        <v>11.975995886100254</v>
      </c>
      <c r="G2611" s="522">
        <f t="shared" si="187"/>
        <v>11.975995886100254</v>
      </c>
    </row>
    <row r="2612" spans="1:7">
      <c r="A2612" s="629">
        <v>18</v>
      </c>
      <c r="B2612" s="648" t="s">
        <v>3996</v>
      </c>
      <c r="C2612" s="649" t="s">
        <v>107</v>
      </c>
      <c r="D2612" s="649">
        <v>11</v>
      </c>
      <c r="E2612" s="650">
        <v>12.721662600000002</v>
      </c>
      <c r="F2612" s="522">
        <f t="shared" si="185"/>
        <v>16.523706247647731</v>
      </c>
      <c r="G2612" s="522">
        <f t="shared" si="187"/>
        <v>181.76076872412503</v>
      </c>
    </row>
    <row r="2613" spans="1:7" ht="25.5">
      <c r="A2613" s="629">
        <v>19</v>
      </c>
      <c r="B2613" s="648" t="s">
        <v>3997</v>
      </c>
      <c r="C2613" s="649" t="s">
        <v>107</v>
      </c>
      <c r="D2613" s="649">
        <v>11</v>
      </c>
      <c r="E2613" s="650">
        <v>17.024471999999999</v>
      </c>
      <c r="F2613" s="522">
        <f t="shared" si="185"/>
        <v>22.112469352025091</v>
      </c>
      <c r="G2613" s="522">
        <f t="shared" si="187"/>
        <v>243.237162872276</v>
      </c>
    </row>
    <row r="2614" spans="1:7">
      <c r="A2614" s="629">
        <v>20</v>
      </c>
      <c r="B2614" s="648" t="s">
        <v>3998</v>
      </c>
      <c r="C2614" s="649" t="s">
        <v>107</v>
      </c>
      <c r="D2614" s="649">
        <v>15</v>
      </c>
      <c r="E2614" s="650">
        <v>1.8367470000000001</v>
      </c>
      <c r="F2614" s="522">
        <f t="shared" si="185"/>
        <v>2.3856840755427853</v>
      </c>
      <c r="G2614" s="522">
        <f t="shared" si="187"/>
        <v>35.78526113314178</v>
      </c>
    </row>
    <row r="2615" spans="1:7">
      <c r="A2615" s="629">
        <v>21</v>
      </c>
      <c r="B2615" s="648" t="s">
        <v>3999</v>
      </c>
      <c r="C2615" s="649" t="s">
        <v>107</v>
      </c>
      <c r="D2615" s="649">
        <v>7</v>
      </c>
      <c r="E2615" s="650">
        <v>1.5454350000000001</v>
      </c>
      <c r="F2615" s="522">
        <f t="shared" si="185"/>
        <v>2.0073094820824338</v>
      </c>
      <c r="G2615" s="522">
        <f t="shared" si="187"/>
        <v>14.051166374577036</v>
      </c>
    </row>
    <row r="2616" spans="1:7">
      <c r="A2616" s="629">
        <v>22</v>
      </c>
      <c r="B2616" s="648" t="s">
        <v>4000</v>
      </c>
      <c r="C2616" s="649" t="s">
        <v>107</v>
      </c>
      <c r="D2616" s="649">
        <v>50</v>
      </c>
      <c r="E2616" s="650">
        <v>2.2581256679999999</v>
      </c>
      <c r="F2616" s="522">
        <f t="shared" si="185"/>
        <v>2.9329975476873047</v>
      </c>
      <c r="G2616" s="522">
        <f t="shared" si="187"/>
        <v>146.64987738436523</v>
      </c>
    </row>
    <row r="2617" spans="1:7">
      <c r="A2617" s="629">
        <v>23</v>
      </c>
      <c r="B2617" s="648" t="s">
        <v>4001</v>
      </c>
      <c r="C2617" s="649" t="s">
        <v>107</v>
      </c>
      <c r="D2617" s="649">
        <v>6</v>
      </c>
      <c r="E2617" s="650">
        <v>2.2581256679999999</v>
      </c>
      <c r="F2617" s="522">
        <f t="shared" si="185"/>
        <v>2.9329975476873047</v>
      </c>
      <c r="G2617" s="522">
        <f t="shared" si="187"/>
        <v>17.59798528612383</v>
      </c>
    </row>
    <row r="2618" spans="1:7">
      <c r="A2618" s="629">
        <v>24</v>
      </c>
      <c r="B2618" s="648" t="s">
        <v>4002</v>
      </c>
      <c r="C2618" s="649" t="s">
        <v>107</v>
      </c>
      <c r="D2618" s="649">
        <v>2</v>
      </c>
      <c r="E2618" s="650">
        <v>1.7784846000000001</v>
      </c>
      <c r="F2618" s="522">
        <f t="shared" si="185"/>
        <v>2.3100091568507151</v>
      </c>
      <c r="G2618" s="522">
        <f t="shared" si="187"/>
        <v>4.6200183137014301</v>
      </c>
    </row>
    <row r="2619" spans="1:7">
      <c r="A2619" s="629">
        <v>25</v>
      </c>
      <c r="B2619" s="648" t="s">
        <v>4003</v>
      </c>
      <c r="C2619" s="649" t="s">
        <v>107</v>
      </c>
      <c r="D2619" s="649">
        <v>4</v>
      </c>
      <c r="E2619" s="650">
        <v>1.7784846000000001</v>
      </c>
      <c r="F2619" s="522">
        <f t="shared" si="185"/>
        <v>2.3100091568507151</v>
      </c>
      <c r="G2619" s="522">
        <f t="shared" si="187"/>
        <v>9.2400366274028602</v>
      </c>
    </row>
    <row r="2620" spans="1:7">
      <c r="A2620" s="529"/>
      <c r="B2620" s="530" t="s">
        <v>11</v>
      </c>
      <c r="C2620" s="529"/>
      <c r="D2620" s="531"/>
      <c r="E2620" s="529"/>
      <c r="F2620" s="529"/>
      <c r="G2620" s="532">
        <f>SUM(G2595:G2619)</f>
        <v>2573.3788364064712</v>
      </c>
    </row>
    <row r="2621" spans="1:7">
      <c r="A2621" s="755" t="s">
        <v>4301</v>
      </c>
      <c r="B2621" s="755"/>
      <c r="C2621" s="755"/>
      <c r="D2621" s="755"/>
      <c r="E2621" s="755"/>
      <c r="F2621" s="755"/>
      <c r="G2621" s="755"/>
    </row>
    <row r="2622" spans="1:7">
      <c r="A2622" s="630">
        <v>1</v>
      </c>
      <c r="B2622" s="633" t="s">
        <v>3876</v>
      </c>
      <c r="C2622" s="641" t="s">
        <v>107</v>
      </c>
      <c r="D2622" s="634">
        <v>1</v>
      </c>
      <c r="E2622" s="631">
        <v>60.395377999999994</v>
      </c>
      <c r="F2622" s="522">
        <f t="shared" ref="F2622:F2630" si="188">E2622*$H$3</f>
        <v>78.445366471804249</v>
      </c>
      <c r="G2622" s="522">
        <f t="shared" ref="G2622" si="189">F2622*D2622</f>
        <v>78.445366471804249</v>
      </c>
    </row>
    <row r="2623" spans="1:7">
      <c r="A2623" s="630">
        <v>2</v>
      </c>
      <c r="B2623" s="633" t="s">
        <v>4004</v>
      </c>
      <c r="C2623" s="641" t="s">
        <v>107</v>
      </c>
      <c r="D2623" s="634">
        <v>1</v>
      </c>
      <c r="E2623" s="631">
        <v>2.991307599999999</v>
      </c>
      <c r="F2623" s="522">
        <f t="shared" si="188"/>
        <v>3.8853009730627597</v>
      </c>
      <c r="G2623" s="522">
        <f t="shared" ref="G2623:G2630" si="190">F2623*D2623</f>
        <v>3.8853009730627597</v>
      </c>
    </row>
    <row r="2624" spans="1:7">
      <c r="A2624" s="630">
        <v>3</v>
      </c>
      <c r="B2624" s="633" t="s">
        <v>4005</v>
      </c>
      <c r="C2624" s="641" t="s">
        <v>107</v>
      </c>
      <c r="D2624" s="634">
        <v>1</v>
      </c>
      <c r="E2624" s="631">
        <v>6.4446720000000042</v>
      </c>
      <c r="F2624" s="522">
        <f t="shared" si="188"/>
        <v>8.3707507688845997</v>
      </c>
      <c r="G2624" s="522">
        <f t="shared" si="190"/>
        <v>8.3707507688845997</v>
      </c>
    </row>
    <row r="2625" spans="1:7">
      <c r="A2625" s="630">
        <v>4</v>
      </c>
      <c r="B2625" s="633" t="s">
        <v>4006</v>
      </c>
      <c r="C2625" s="641" t="s">
        <v>107</v>
      </c>
      <c r="D2625" s="634">
        <v>1</v>
      </c>
      <c r="E2625" s="631">
        <v>4.8713966000000006</v>
      </c>
      <c r="F2625" s="522">
        <f t="shared" si="188"/>
        <v>6.3272804007700936</v>
      </c>
      <c r="G2625" s="522">
        <f t="shared" si="190"/>
        <v>6.3272804007700936</v>
      </c>
    </row>
    <row r="2626" spans="1:7">
      <c r="A2626" s="630">
        <v>5</v>
      </c>
      <c r="B2626" s="633" t="s">
        <v>4007</v>
      </c>
      <c r="C2626" s="641" t="s">
        <v>107</v>
      </c>
      <c r="D2626" s="634">
        <v>20</v>
      </c>
      <c r="E2626" s="631">
        <v>5.2018926000000008</v>
      </c>
      <c r="F2626" s="522">
        <f t="shared" si="188"/>
        <v>6.7565496709693038</v>
      </c>
      <c r="G2626" s="522">
        <f t="shared" si="190"/>
        <v>135.13099341938607</v>
      </c>
    </row>
    <row r="2627" spans="1:7">
      <c r="A2627" s="630">
        <v>6</v>
      </c>
      <c r="B2627" s="633" t="s">
        <v>4008</v>
      </c>
      <c r="C2627" s="641" t="s">
        <v>107</v>
      </c>
      <c r="D2627" s="634">
        <v>2</v>
      </c>
      <c r="E2627" s="631">
        <v>5.2018926000000008</v>
      </c>
      <c r="F2627" s="522">
        <f t="shared" si="188"/>
        <v>6.7565496709693038</v>
      </c>
      <c r="G2627" s="522">
        <f t="shared" si="190"/>
        <v>13.513099341938608</v>
      </c>
    </row>
    <row r="2628" spans="1:7">
      <c r="A2628" s="630">
        <v>7</v>
      </c>
      <c r="B2628" s="633" t="s">
        <v>3886</v>
      </c>
      <c r="C2628" s="641" t="s">
        <v>107</v>
      </c>
      <c r="D2628" s="634">
        <v>2</v>
      </c>
      <c r="E2628" s="631">
        <v>5.2018926000000008</v>
      </c>
      <c r="F2628" s="522">
        <f t="shared" si="188"/>
        <v>6.7565496709693038</v>
      </c>
      <c r="G2628" s="522">
        <f t="shared" si="190"/>
        <v>13.513099341938608</v>
      </c>
    </row>
    <row r="2629" spans="1:7">
      <c r="A2629" s="630">
        <v>8</v>
      </c>
      <c r="B2629" s="633" t="s">
        <v>4009</v>
      </c>
      <c r="C2629" s="642" t="s">
        <v>2556</v>
      </c>
      <c r="D2629" s="643">
        <v>310</v>
      </c>
      <c r="E2629" s="631">
        <v>0.4078368</v>
      </c>
      <c r="F2629" s="522">
        <f t="shared" si="188"/>
        <v>0.52972443084449172</v>
      </c>
      <c r="G2629" s="522">
        <f t="shared" si="190"/>
        <v>164.21457356179243</v>
      </c>
    </row>
    <row r="2630" spans="1:7">
      <c r="A2630" s="630">
        <v>9</v>
      </c>
      <c r="B2630" s="633" t="s">
        <v>4010</v>
      </c>
      <c r="C2630" s="642" t="s">
        <v>2556</v>
      </c>
      <c r="D2630" s="643">
        <v>180</v>
      </c>
      <c r="E2630" s="631">
        <v>0.38815223999999998</v>
      </c>
      <c r="F2630" s="522">
        <f t="shared" si="188"/>
        <v>0.50415686964740447</v>
      </c>
      <c r="G2630" s="522">
        <f t="shared" si="190"/>
        <v>90.748236536532801</v>
      </c>
    </row>
    <row r="2631" spans="1:7">
      <c r="A2631" s="529"/>
      <c r="B2631" s="530" t="s">
        <v>11</v>
      </c>
      <c r="C2631" s="529"/>
      <c r="D2631" s="531"/>
      <c r="E2631" s="529"/>
      <c r="F2631" s="529"/>
      <c r="G2631" s="532">
        <f>SUM(G2622:G2630)</f>
        <v>514.14870081611025</v>
      </c>
    </row>
    <row r="2632" spans="1:7">
      <c r="A2632" s="755" t="s">
        <v>4302</v>
      </c>
      <c r="B2632" s="755"/>
      <c r="C2632" s="755"/>
      <c r="D2632" s="755"/>
      <c r="E2632" s="755"/>
      <c r="F2632" s="755"/>
      <c r="G2632" s="755"/>
    </row>
    <row r="2633" spans="1:7" ht="25.5">
      <c r="A2633" s="651">
        <v>3</v>
      </c>
      <c r="B2633" s="629" t="s">
        <v>4011</v>
      </c>
      <c r="C2633" s="630" t="s">
        <v>3358</v>
      </c>
      <c r="D2633" s="630">
        <v>152.4</v>
      </c>
      <c r="E2633" s="631">
        <v>13.00755172</v>
      </c>
      <c r="F2633" s="522">
        <f t="shared" ref="F2633:F2646" si="191">E2633*$H$3</f>
        <v>16.895037258916531</v>
      </c>
      <c r="G2633" s="522">
        <f t="shared" ref="G2633" si="192">F2633*D2633</f>
        <v>2574.8036782588792</v>
      </c>
    </row>
    <row r="2634" spans="1:7" ht="25.5">
      <c r="A2634" s="651">
        <v>4</v>
      </c>
      <c r="B2634" s="629" t="s">
        <v>4012</v>
      </c>
      <c r="C2634" s="630" t="s">
        <v>3358</v>
      </c>
      <c r="D2634" s="630">
        <v>113.2</v>
      </c>
      <c r="E2634" s="631">
        <v>49.596999614400005</v>
      </c>
      <c r="F2634" s="522">
        <f t="shared" si="191"/>
        <v>64.419744349535208</v>
      </c>
      <c r="G2634" s="522">
        <f t="shared" ref="G2634:G2646" si="193">F2634*D2634</f>
        <v>7292.3150603673857</v>
      </c>
    </row>
    <row r="2635" spans="1:7">
      <c r="A2635" s="651">
        <v>5</v>
      </c>
      <c r="B2635" s="629" t="s">
        <v>4013</v>
      </c>
      <c r="C2635" s="630" t="s">
        <v>73</v>
      </c>
      <c r="D2635" s="630">
        <v>4.6900000000000004</v>
      </c>
      <c r="E2635" s="631">
        <v>271.27473176000001</v>
      </c>
      <c r="F2635" s="522">
        <f t="shared" si="191"/>
        <v>352.34891231997256</v>
      </c>
      <c r="G2635" s="522">
        <f t="shared" si="193"/>
        <v>1652.5163987806714</v>
      </c>
    </row>
    <row r="2636" spans="1:7">
      <c r="A2636" s="651">
        <v>6</v>
      </c>
      <c r="B2636" s="629" t="s">
        <v>4014</v>
      </c>
      <c r="C2636" s="630" t="s">
        <v>3356</v>
      </c>
      <c r="D2636" s="630">
        <v>27</v>
      </c>
      <c r="E2636" s="631">
        <v>0.91762280399999996</v>
      </c>
      <c r="F2636" s="522">
        <f t="shared" si="191"/>
        <v>1.1918669859581739</v>
      </c>
      <c r="G2636" s="522">
        <f t="shared" si="193"/>
        <v>32.180408620870693</v>
      </c>
    </row>
    <row r="2637" spans="1:7">
      <c r="A2637" s="759">
        <v>7</v>
      </c>
      <c r="B2637" s="760" t="s">
        <v>4015</v>
      </c>
      <c r="C2637" s="761" t="s">
        <v>3358</v>
      </c>
      <c r="D2637" s="761">
        <v>16</v>
      </c>
      <c r="E2637" s="762">
        <v>54.954812992320001</v>
      </c>
      <c r="F2637" s="522">
        <f t="shared" si="191"/>
        <v>71.378813865061204</v>
      </c>
      <c r="G2637" s="522">
        <f t="shared" si="193"/>
        <v>1142.0610218409793</v>
      </c>
    </row>
    <row r="2638" spans="1:7">
      <c r="A2638" s="759"/>
      <c r="B2638" s="760"/>
      <c r="C2638" s="761"/>
      <c r="D2638" s="761"/>
      <c r="E2638" s="762"/>
      <c r="F2638" s="522">
        <f t="shared" si="191"/>
        <v>0</v>
      </c>
      <c r="G2638" s="522">
        <f t="shared" si="193"/>
        <v>0</v>
      </c>
    </row>
    <row r="2639" spans="1:7">
      <c r="A2639" s="759"/>
      <c r="B2639" s="760"/>
      <c r="C2639" s="761"/>
      <c r="D2639" s="761"/>
      <c r="E2639" s="762"/>
      <c r="F2639" s="522">
        <f t="shared" si="191"/>
        <v>0</v>
      </c>
      <c r="G2639" s="522">
        <f t="shared" si="193"/>
        <v>0</v>
      </c>
    </row>
    <row r="2640" spans="1:7">
      <c r="A2640" s="759"/>
      <c r="B2640" s="760"/>
      <c r="C2640" s="761"/>
      <c r="D2640" s="761"/>
      <c r="E2640" s="762"/>
      <c r="F2640" s="522">
        <f t="shared" si="191"/>
        <v>0</v>
      </c>
      <c r="G2640" s="522">
        <f t="shared" si="193"/>
        <v>0</v>
      </c>
    </row>
    <row r="2641" spans="1:7">
      <c r="A2641" s="651">
        <v>8</v>
      </c>
      <c r="B2641" s="629" t="s">
        <v>4016</v>
      </c>
      <c r="C2641" s="630" t="s">
        <v>3358</v>
      </c>
      <c r="D2641" s="630">
        <v>16.2</v>
      </c>
      <c r="E2641" s="631">
        <v>12.670102995840001</v>
      </c>
      <c r="F2641" s="522">
        <f t="shared" si="191"/>
        <v>16.456737347420425</v>
      </c>
      <c r="G2641" s="522">
        <f t="shared" si="193"/>
        <v>266.5991450282109</v>
      </c>
    </row>
    <row r="2642" spans="1:7">
      <c r="A2642" s="759">
        <v>9</v>
      </c>
      <c r="B2642" s="760" t="s">
        <v>4017</v>
      </c>
      <c r="C2642" s="761" t="s">
        <v>113</v>
      </c>
      <c r="D2642" s="761">
        <v>18.8</v>
      </c>
      <c r="E2642" s="762">
        <v>37.396095119999998</v>
      </c>
      <c r="F2642" s="522">
        <f t="shared" si="191"/>
        <v>48.572431921907182</v>
      </c>
      <c r="G2642" s="522">
        <f t="shared" si="193"/>
        <v>913.16172013185508</v>
      </c>
    </row>
    <row r="2643" spans="1:7">
      <c r="A2643" s="759"/>
      <c r="B2643" s="760"/>
      <c r="C2643" s="761"/>
      <c r="D2643" s="761"/>
      <c r="E2643" s="762"/>
      <c r="F2643" s="522">
        <f t="shared" si="191"/>
        <v>0</v>
      </c>
      <c r="G2643" s="522">
        <f t="shared" si="193"/>
        <v>0</v>
      </c>
    </row>
    <row r="2644" spans="1:7" ht="25.5">
      <c r="A2644" s="651">
        <v>10</v>
      </c>
      <c r="B2644" s="629" t="s">
        <v>4018</v>
      </c>
      <c r="C2644" s="630" t="s">
        <v>3356</v>
      </c>
      <c r="D2644" s="630">
        <v>1132</v>
      </c>
      <c r="E2644" s="631">
        <v>0.97235603999999998</v>
      </c>
      <c r="F2644" s="522">
        <f t="shared" si="191"/>
        <v>1.2629580015025712</v>
      </c>
      <c r="G2644" s="522">
        <f t="shared" si="193"/>
        <v>1429.6684577009105</v>
      </c>
    </row>
    <row r="2645" spans="1:7" ht="25.5">
      <c r="A2645" s="651">
        <v>11</v>
      </c>
      <c r="B2645" s="629" t="s">
        <v>4019</v>
      </c>
      <c r="C2645" s="630" t="s">
        <v>3356</v>
      </c>
      <c r="D2645" s="630">
        <v>1132</v>
      </c>
      <c r="E2645" s="631">
        <v>5.8410539999999997</v>
      </c>
      <c r="F2645" s="522">
        <f t="shared" si="191"/>
        <v>7.586733236632746</v>
      </c>
      <c r="G2645" s="522">
        <f t="shared" si="193"/>
        <v>8588.1820238682685</v>
      </c>
    </row>
    <row r="2646" spans="1:7">
      <c r="A2646" s="651">
        <v>12</v>
      </c>
      <c r="B2646" s="629" t="s">
        <v>4020</v>
      </c>
      <c r="C2646" s="630" t="s">
        <v>3356</v>
      </c>
      <c r="D2646" s="630">
        <v>1132</v>
      </c>
      <c r="E2646" s="631">
        <v>4.2097068000000002</v>
      </c>
      <c r="F2646" s="522">
        <f t="shared" si="191"/>
        <v>5.4678355132547791</v>
      </c>
      <c r="G2646" s="522">
        <f t="shared" si="193"/>
        <v>6189.5898010044102</v>
      </c>
    </row>
    <row r="2647" spans="1:7">
      <c r="A2647" s="529"/>
      <c r="B2647" s="530" t="s">
        <v>11</v>
      </c>
      <c r="C2647" s="529"/>
      <c r="D2647" s="531"/>
      <c r="E2647" s="529"/>
      <c r="F2647" s="529"/>
      <c r="G2647" s="532">
        <f>SUM(G2633:G2646)</f>
        <v>30081.077715602441</v>
      </c>
    </row>
    <row r="2648" spans="1:7">
      <c r="A2648" s="755" t="s">
        <v>4303</v>
      </c>
      <c r="B2648" s="755"/>
      <c r="C2648" s="755"/>
      <c r="D2648" s="755"/>
      <c r="E2648" s="755"/>
      <c r="F2648" s="755"/>
      <c r="G2648" s="755"/>
    </row>
    <row r="2649" spans="1:7" ht="25.5">
      <c r="A2649" s="629">
        <v>1</v>
      </c>
      <c r="B2649" s="629" t="s">
        <v>4144</v>
      </c>
      <c r="C2649" s="630" t="s">
        <v>3358</v>
      </c>
      <c r="D2649" s="630">
        <v>59.44</v>
      </c>
      <c r="E2649" s="630">
        <v>31.981224912000002</v>
      </c>
      <c r="F2649" s="522">
        <f t="shared" ref="F2649:F2668" si="194">E2649*$H$3</f>
        <v>41.53925335874272</v>
      </c>
      <c r="G2649" s="522">
        <f t="shared" ref="G2649" si="195">F2649*D2649</f>
        <v>2469.093219643667</v>
      </c>
    </row>
    <row r="2650" spans="1:7" ht="14.25">
      <c r="A2650" s="629">
        <v>2</v>
      </c>
      <c r="B2650" s="629" t="s">
        <v>4021</v>
      </c>
      <c r="C2650" s="630" t="s">
        <v>4225</v>
      </c>
      <c r="D2650" s="630">
        <v>3.36</v>
      </c>
      <c r="E2650" s="640">
        <v>10.263806832</v>
      </c>
      <c r="F2650" s="522">
        <f t="shared" si="194"/>
        <v>13.331286515535151</v>
      </c>
      <c r="G2650" s="522">
        <f t="shared" ref="G2650:G2668" si="196">F2650*D2650</f>
        <v>44.793122692198104</v>
      </c>
    </row>
    <row r="2651" spans="1:7">
      <c r="A2651" s="629">
        <v>3</v>
      </c>
      <c r="B2651" s="629" t="s">
        <v>3521</v>
      </c>
      <c r="C2651" s="653" t="s">
        <v>113</v>
      </c>
      <c r="D2651" s="634">
        <v>69</v>
      </c>
      <c r="E2651" s="640">
        <v>2.5635456000000003</v>
      </c>
      <c r="F2651" s="522">
        <f t="shared" si="194"/>
        <v>3.3296964224510917</v>
      </c>
      <c r="G2651" s="522">
        <f t="shared" si="196"/>
        <v>229.74905314912533</v>
      </c>
    </row>
    <row r="2652" spans="1:7">
      <c r="A2652" s="629">
        <v>4</v>
      </c>
      <c r="B2652" s="633" t="s">
        <v>4022</v>
      </c>
      <c r="C2652" s="653" t="s">
        <v>113</v>
      </c>
      <c r="D2652" s="634">
        <v>63.84</v>
      </c>
      <c r="E2652" s="640">
        <v>3.7287936000000004</v>
      </c>
      <c r="F2652" s="522">
        <f t="shared" si="194"/>
        <v>4.8431947962924964</v>
      </c>
      <c r="G2652" s="522">
        <f t="shared" si="196"/>
        <v>309.18955579531297</v>
      </c>
    </row>
    <row r="2653" spans="1:7" ht="14.25">
      <c r="A2653" s="629">
        <v>5</v>
      </c>
      <c r="B2653" s="633" t="s">
        <v>3523</v>
      </c>
      <c r="C2653" s="634" t="s">
        <v>4225</v>
      </c>
      <c r="D2653" s="634">
        <v>44.54</v>
      </c>
      <c r="E2653" s="640">
        <v>40.783680000000004</v>
      </c>
      <c r="F2653" s="522">
        <f t="shared" si="194"/>
        <v>52.972443084449182</v>
      </c>
      <c r="G2653" s="522">
        <f t="shared" si="196"/>
        <v>2359.3926149813665</v>
      </c>
    </row>
    <row r="2654" spans="1:7">
      <c r="A2654" s="629">
        <v>7</v>
      </c>
      <c r="B2654" s="629" t="s">
        <v>4024</v>
      </c>
      <c r="C2654" s="630" t="s">
        <v>107</v>
      </c>
      <c r="D2654" s="630">
        <v>112</v>
      </c>
      <c r="E2654" s="640">
        <v>10</v>
      </c>
      <c r="F2654" s="522">
        <f t="shared" si="194"/>
        <v>12.988637387418001</v>
      </c>
      <c r="G2654" s="522">
        <f t="shared" si="196"/>
        <v>1454.7273873908161</v>
      </c>
    </row>
    <row r="2655" spans="1:7">
      <c r="A2655" s="629">
        <v>10</v>
      </c>
      <c r="B2655" s="629" t="s">
        <v>4027</v>
      </c>
      <c r="C2655" s="630" t="s">
        <v>107</v>
      </c>
      <c r="D2655" s="630">
        <v>1</v>
      </c>
      <c r="E2655" s="640">
        <v>90</v>
      </c>
      <c r="F2655" s="522">
        <f t="shared" si="194"/>
        <v>116.897736486762</v>
      </c>
      <c r="G2655" s="522">
        <f t="shared" si="196"/>
        <v>116.897736486762</v>
      </c>
    </row>
    <row r="2656" spans="1:7">
      <c r="A2656" s="629">
        <v>11</v>
      </c>
      <c r="B2656" s="629" t="s">
        <v>4028</v>
      </c>
      <c r="C2656" s="630" t="s">
        <v>107</v>
      </c>
      <c r="D2656" s="630">
        <v>4</v>
      </c>
      <c r="E2656" s="640">
        <v>125</v>
      </c>
      <c r="F2656" s="522">
        <f t="shared" si="194"/>
        <v>162.357967342725</v>
      </c>
      <c r="G2656" s="522">
        <f t="shared" si="196"/>
        <v>649.43186937090002</v>
      </c>
    </row>
    <row r="2657" spans="1:7">
      <c r="A2657" s="629">
        <v>12</v>
      </c>
      <c r="B2657" s="629" t="s">
        <v>4029</v>
      </c>
      <c r="C2657" s="630" t="s">
        <v>3482</v>
      </c>
      <c r="D2657" s="630">
        <v>4</v>
      </c>
      <c r="E2657" s="640">
        <v>500</v>
      </c>
      <c r="F2657" s="522">
        <f t="shared" si="194"/>
        <v>649.43186937090002</v>
      </c>
      <c r="G2657" s="522">
        <f t="shared" si="196"/>
        <v>2597.7274774836001</v>
      </c>
    </row>
    <row r="2658" spans="1:7">
      <c r="A2658" s="629">
        <v>16</v>
      </c>
      <c r="B2658" s="629" t="s">
        <v>4033</v>
      </c>
      <c r="C2658" s="630" t="s">
        <v>107</v>
      </c>
      <c r="D2658" s="630">
        <v>1</v>
      </c>
      <c r="E2658" s="640">
        <v>30</v>
      </c>
      <c r="F2658" s="522">
        <f t="shared" si="194"/>
        <v>38.965912162254</v>
      </c>
      <c r="G2658" s="522">
        <f t="shared" si="196"/>
        <v>38.965912162254</v>
      </c>
    </row>
    <row r="2659" spans="1:7">
      <c r="A2659" s="629">
        <v>17</v>
      </c>
      <c r="B2659" s="629" t="s">
        <v>4034</v>
      </c>
      <c r="C2659" s="630" t="s">
        <v>107</v>
      </c>
      <c r="D2659" s="630">
        <v>32</v>
      </c>
      <c r="E2659" s="640">
        <v>15</v>
      </c>
      <c r="F2659" s="522">
        <f t="shared" si="194"/>
        <v>19.482956081127</v>
      </c>
      <c r="G2659" s="522">
        <f t="shared" si="196"/>
        <v>623.454594596064</v>
      </c>
    </row>
    <row r="2660" spans="1:7">
      <c r="A2660" s="629">
        <v>21</v>
      </c>
      <c r="B2660" s="629" t="s">
        <v>4038</v>
      </c>
      <c r="C2660" s="630" t="s">
        <v>3356</v>
      </c>
      <c r="D2660" s="630">
        <v>530</v>
      </c>
      <c r="E2660" s="640">
        <v>18</v>
      </c>
      <c r="F2660" s="522">
        <f t="shared" si="194"/>
        <v>23.379547297352403</v>
      </c>
      <c r="G2660" s="522">
        <f t="shared" si="196"/>
        <v>12391.160067596773</v>
      </c>
    </row>
    <row r="2661" spans="1:7">
      <c r="A2661" s="629">
        <v>22</v>
      </c>
      <c r="B2661" s="629" t="s">
        <v>4039</v>
      </c>
      <c r="C2661" s="630" t="s">
        <v>2556</v>
      </c>
      <c r="D2661" s="630">
        <v>80</v>
      </c>
      <c r="E2661" s="640">
        <v>3</v>
      </c>
      <c r="F2661" s="522">
        <f t="shared" si="194"/>
        <v>3.8965912162254002</v>
      </c>
      <c r="G2661" s="522">
        <f t="shared" si="196"/>
        <v>311.727297298032</v>
      </c>
    </row>
    <row r="2662" spans="1:7">
      <c r="A2662" s="629">
        <v>23</v>
      </c>
      <c r="B2662" s="629" t="s">
        <v>4040</v>
      </c>
      <c r="C2662" s="630" t="s">
        <v>2556</v>
      </c>
      <c r="D2662" s="630">
        <v>70</v>
      </c>
      <c r="E2662" s="640">
        <v>10</v>
      </c>
      <c r="F2662" s="522">
        <f t="shared" si="194"/>
        <v>12.988637387418001</v>
      </c>
      <c r="G2662" s="522">
        <f t="shared" si="196"/>
        <v>909.20461711926009</v>
      </c>
    </row>
    <row r="2663" spans="1:7">
      <c r="A2663" s="629">
        <v>24</v>
      </c>
      <c r="B2663" s="629" t="s">
        <v>4041</v>
      </c>
      <c r="C2663" s="630" t="s">
        <v>107</v>
      </c>
      <c r="D2663" s="630">
        <v>6</v>
      </c>
      <c r="E2663" s="640">
        <v>430</v>
      </c>
      <c r="F2663" s="522">
        <f t="shared" si="194"/>
        <v>558.51140765897401</v>
      </c>
      <c r="G2663" s="522">
        <f t="shared" si="196"/>
        <v>3351.0684459538443</v>
      </c>
    </row>
    <row r="2664" spans="1:7">
      <c r="A2664" s="629">
        <v>25</v>
      </c>
      <c r="B2664" s="629" t="s">
        <v>4042</v>
      </c>
      <c r="C2664" s="630" t="s">
        <v>107</v>
      </c>
      <c r="D2664" s="630">
        <v>5</v>
      </c>
      <c r="E2664" s="640">
        <v>500</v>
      </c>
      <c r="F2664" s="522">
        <f t="shared" si="194"/>
        <v>649.43186937090002</v>
      </c>
      <c r="G2664" s="522">
        <f t="shared" si="196"/>
        <v>3247.1593468545002</v>
      </c>
    </row>
    <row r="2665" spans="1:7">
      <c r="A2665" s="629">
        <v>26</v>
      </c>
      <c r="B2665" s="629" t="s">
        <v>4043</v>
      </c>
      <c r="C2665" s="630" t="s">
        <v>107</v>
      </c>
      <c r="D2665" s="630">
        <v>10</v>
      </c>
      <c r="E2665" s="640">
        <v>20</v>
      </c>
      <c r="F2665" s="522">
        <f t="shared" si="194"/>
        <v>25.977274774836001</v>
      </c>
      <c r="G2665" s="522">
        <f t="shared" si="196"/>
        <v>259.77274774836002</v>
      </c>
    </row>
    <row r="2666" spans="1:7">
      <c r="A2666" s="629">
        <v>27</v>
      </c>
      <c r="B2666" s="629" t="s">
        <v>4044</v>
      </c>
      <c r="C2666" s="630" t="s">
        <v>3356</v>
      </c>
      <c r="D2666" s="630">
        <v>690</v>
      </c>
      <c r="E2666" s="640">
        <v>4</v>
      </c>
      <c r="F2666" s="522">
        <f t="shared" si="194"/>
        <v>5.1954549549672002</v>
      </c>
      <c r="G2666" s="522">
        <f t="shared" si="196"/>
        <v>3584.8639189273681</v>
      </c>
    </row>
    <row r="2667" spans="1:7">
      <c r="A2667" s="629">
        <v>28</v>
      </c>
      <c r="B2667" s="629" t="s">
        <v>4045</v>
      </c>
      <c r="C2667" s="630" t="s">
        <v>3356</v>
      </c>
      <c r="D2667" s="630">
        <v>80</v>
      </c>
      <c r="E2667" s="640">
        <v>15</v>
      </c>
      <c r="F2667" s="522">
        <f t="shared" si="194"/>
        <v>19.482956081127</v>
      </c>
      <c r="G2667" s="522">
        <f t="shared" si="196"/>
        <v>1558.63648649016</v>
      </c>
    </row>
    <row r="2668" spans="1:7" ht="25.5">
      <c r="A2668" s="629">
        <v>29</v>
      </c>
      <c r="B2668" s="629" t="s">
        <v>2832</v>
      </c>
      <c r="C2668" s="630" t="s">
        <v>4046</v>
      </c>
      <c r="D2668" s="630">
        <v>1</v>
      </c>
      <c r="E2668" s="640">
        <v>2800</v>
      </c>
      <c r="F2668" s="522">
        <f t="shared" si="194"/>
        <v>3636.8184684770404</v>
      </c>
      <c r="G2668" s="522">
        <f t="shared" si="196"/>
        <v>3636.8184684770404</v>
      </c>
    </row>
    <row r="2669" spans="1:7">
      <c r="A2669" s="529"/>
      <c r="B2669" s="530" t="s">
        <v>11</v>
      </c>
      <c r="C2669" s="529"/>
      <c r="D2669" s="531"/>
      <c r="E2669" s="529"/>
      <c r="F2669" s="529"/>
      <c r="G2669" s="532">
        <f>SUM(G2649:G2668)</f>
        <v>40143.833940217402</v>
      </c>
    </row>
    <row r="2670" spans="1:7">
      <c r="A2670" s="755" t="s">
        <v>4304</v>
      </c>
      <c r="B2670" s="755"/>
      <c r="C2670" s="755"/>
      <c r="D2670" s="755"/>
      <c r="E2670" s="755"/>
      <c r="F2670" s="755"/>
      <c r="G2670" s="755"/>
    </row>
    <row r="2671" spans="1:7">
      <c r="A2671" s="654">
        <v>1</v>
      </c>
      <c r="B2671" s="655" t="s">
        <v>4048</v>
      </c>
      <c r="C2671" s="654" t="s">
        <v>73</v>
      </c>
      <c r="D2671" s="656">
        <v>0.36319999999999997</v>
      </c>
      <c r="E2671" s="657">
        <v>46.137894480000007</v>
      </c>
      <c r="F2671" s="522">
        <f t="shared" ref="F2671:F2717" si="197">E2671*$H$3</f>
        <v>59.926838121967471</v>
      </c>
      <c r="G2671" s="522">
        <f t="shared" ref="G2671" si="198">F2671*D2671</f>
        <v>21.765427605898584</v>
      </c>
    </row>
    <row r="2672" spans="1:7">
      <c r="A2672" s="658">
        <v>2</v>
      </c>
      <c r="B2672" s="659" t="s">
        <v>4049</v>
      </c>
      <c r="C2672" s="658" t="s">
        <v>113</v>
      </c>
      <c r="D2672" s="660">
        <v>15.84</v>
      </c>
      <c r="E2672" s="661">
        <v>4.5347606841600001</v>
      </c>
      <c r="F2672" s="522">
        <f t="shared" si="197"/>
        <v>5.8900362165273812</v>
      </c>
      <c r="G2672" s="522">
        <f t="shared" ref="G2672:G2717" si="199">F2672*D2672</f>
        <v>93.298173669793712</v>
      </c>
    </row>
    <row r="2673" spans="1:7">
      <c r="A2673" s="658">
        <v>3</v>
      </c>
      <c r="B2673" s="659" t="s">
        <v>4050</v>
      </c>
      <c r="C2673" s="658" t="s">
        <v>3356</v>
      </c>
      <c r="D2673" s="662">
        <v>0.22</v>
      </c>
      <c r="E2673" s="661">
        <v>73.204763519999986</v>
      </c>
      <c r="F2673" s="522">
        <f t="shared" si="197"/>
        <v>95.083012839296515</v>
      </c>
      <c r="G2673" s="522">
        <f t="shared" si="199"/>
        <v>20.918262824645232</v>
      </c>
    </row>
    <row r="2674" spans="1:7" ht="25.5">
      <c r="A2674" s="630">
        <v>4</v>
      </c>
      <c r="B2674" s="629" t="s">
        <v>4051</v>
      </c>
      <c r="C2674" s="630" t="s">
        <v>73</v>
      </c>
      <c r="D2674" s="631">
        <v>20.23</v>
      </c>
      <c r="E2674" s="663">
        <v>65.990674800000022</v>
      </c>
      <c r="F2674" s="522">
        <f t="shared" si="197"/>
        <v>85.712894592822323</v>
      </c>
      <c r="G2674" s="522">
        <f t="shared" si="199"/>
        <v>1733.9718576127957</v>
      </c>
    </row>
    <row r="2675" spans="1:7">
      <c r="A2675" s="658">
        <v>5</v>
      </c>
      <c r="B2675" s="659" t="s">
        <v>4052</v>
      </c>
      <c r="C2675" s="658" t="s">
        <v>113</v>
      </c>
      <c r="D2675" s="660">
        <v>249.8</v>
      </c>
      <c r="E2675" s="661">
        <v>9.8346931200000007</v>
      </c>
      <c r="F2675" s="522">
        <f t="shared" si="197"/>
        <v>12.773926275221459</v>
      </c>
      <c r="G2675" s="522">
        <f t="shared" si="199"/>
        <v>3190.9267835503206</v>
      </c>
    </row>
    <row r="2676" spans="1:7">
      <c r="A2676" s="658">
        <v>6</v>
      </c>
      <c r="B2676" s="659" t="s">
        <v>4053</v>
      </c>
      <c r="C2676" s="658" t="s">
        <v>113</v>
      </c>
      <c r="D2676" s="660">
        <v>304.39999999999998</v>
      </c>
      <c r="E2676" s="661">
        <v>5.8646931840000009</v>
      </c>
      <c r="F2676" s="522">
        <f t="shared" si="197"/>
        <v>7.6174373155437927</v>
      </c>
      <c r="G2676" s="522">
        <f t="shared" si="199"/>
        <v>2318.7479188515304</v>
      </c>
    </row>
    <row r="2677" spans="1:7">
      <c r="A2677" s="658">
        <v>7</v>
      </c>
      <c r="B2677" s="659" t="s">
        <v>4054</v>
      </c>
      <c r="C2677" s="658" t="s">
        <v>113</v>
      </c>
      <c r="D2677" s="660">
        <v>678.19999999999993</v>
      </c>
      <c r="E2677" s="661">
        <v>2.1673612800000002</v>
      </c>
      <c r="F2677" s="522">
        <f t="shared" si="197"/>
        <v>2.8151069753450138</v>
      </c>
      <c r="G2677" s="522">
        <f t="shared" si="199"/>
        <v>1909.2055506789882</v>
      </c>
    </row>
    <row r="2678" spans="1:7">
      <c r="A2678" s="658">
        <v>8</v>
      </c>
      <c r="B2678" s="659" t="s">
        <v>4055</v>
      </c>
      <c r="C2678" s="658" t="s">
        <v>3356</v>
      </c>
      <c r="D2678" s="660">
        <v>43.000000000000007</v>
      </c>
      <c r="E2678" s="661">
        <v>53.674721520000048</v>
      </c>
      <c r="F2678" s="522">
        <f t="shared" si="197"/>
        <v>69.716149469392221</v>
      </c>
      <c r="G2678" s="522">
        <f t="shared" si="199"/>
        <v>2997.794427183866</v>
      </c>
    </row>
    <row r="2679" spans="1:7">
      <c r="A2679" s="658">
        <v>9</v>
      </c>
      <c r="B2679" s="659" t="s">
        <v>4056</v>
      </c>
      <c r="C2679" s="658" t="s">
        <v>3356</v>
      </c>
      <c r="D2679" s="660">
        <v>2.4</v>
      </c>
      <c r="E2679" s="661">
        <v>48.704938800000043</v>
      </c>
      <c r="F2679" s="522">
        <f t="shared" si="197"/>
        <v>63.261078904958616</v>
      </c>
      <c r="G2679" s="522">
        <f t="shared" si="199"/>
        <v>151.82658937190067</v>
      </c>
    </row>
    <row r="2680" spans="1:7" ht="25.5">
      <c r="A2680" s="630">
        <v>10</v>
      </c>
      <c r="B2680" s="629" t="s">
        <v>4057</v>
      </c>
      <c r="C2680" s="630" t="s">
        <v>73</v>
      </c>
      <c r="D2680" s="631">
        <v>32.194000000000003</v>
      </c>
      <c r="E2680" s="663">
        <v>65.990674800000022</v>
      </c>
      <c r="F2680" s="522">
        <f t="shared" si="197"/>
        <v>85.712894592822323</v>
      </c>
      <c r="G2680" s="522">
        <f t="shared" si="199"/>
        <v>2759.4409285213219</v>
      </c>
    </row>
    <row r="2681" spans="1:7">
      <c r="A2681" s="658">
        <v>11</v>
      </c>
      <c r="B2681" s="659" t="s">
        <v>4052</v>
      </c>
      <c r="C2681" s="658" t="s">
        <v>113</v>
      </c>
      <c r="D2681" s="660">
        <v>457.59999999999997</v>
      </c>
      <c r="E2681" s="661">
        <v>9.8346931200000007</v>
      </c>
      <c r="F2681" s="522">
        <f t="shared" si="197"/>
        <v>12.773926275221459</v>
      </c>
      <c r="G2681" s="522">
        <f t="shared" si="199"/>
        <v>5845.3486635413392</v>
      </c>
    </row>
    <row r="2682" spans="1:7">
      <c r="A2682" s="658">
        <v>12</v>
      </c>
      <c r="B2682" s="659" t="s">
        <v>4053</v>
      </c>
      <c r="C2682" s="658" t="s">
        <v>113</v>
      </c>
      <c r="D2682" s="660">
        <v>453.6</v>
      </c>
      <c r="E2682" s="661">
        <v>5.8646931840000009</v>
      </c>
      <c r="F2682" s="522">
        <f t="shared" si="197"/>
        <v>7.6174373155437927</v>
      </c>
      <c r="G2682" s="522">
        <f t="shared" si="199"/>
        <v>3455.2695663306645</v>
      </c>
    </row>
    <row r="2683" spans="1:7">
      <c r="A2683" s="658">
        <v>13</v>
      </c>
      <c r="B2683" s="659" t="s">
        <v>4054</v>
      </c>
      <c r="C2683" s="658" t="s">
        <v>113</v>
      </c>
      <c r="D2683" s="660">
        <v>1153.7800000000002</v>
      </c>
      <c r="E2683" s="661">
        <v>2.1673612800000002</v>
      </c>
      <c r="F2683" s="522">
        <f t="shared" si="197"/>
        <v>2.8151069753450138</v>
      </c>
      <c r="G2683" s="522">
        <f t="shared" si="199"/>
        <v>3248.0141260135706</v>
      </c>
    </row>
    <row r="2684" spans="1:7">
      <c r="A2684" s="658">
        <v>14</v>
      </c>
      <c r="B2684" s="659" t="s">
        <v>4055</v>
      </c>
      <c r="C2684" s="658" t="s">
        <v>3356</v>
      </c>
      <c r="D2684" s="660">
        <v>59</v>
      </c>
      <c r="E2684" s="661">
        <v>53.674721520000048</v>
      </c>
      <c r="F2684" s="522">
        <f t="shared" si="197"/>
        <v>69.716149469392221</v>
      </c>
      <c r="G2684" s="522">
        <f t="shared" si="199"/>
        <v>4113.2528186941408</v>
      </c>
    </row>
    <row r="2685" spans="1:7">
      <c r="A2685" s="658">
        <v>15</v>
      </c>
      <c r="B2685" s="659" t="s">
        <v>4056</v>
      </c>
      <c r="C2685" s="658" t="s">
        <v>3356</v>
      </c>
      <c r="D2685" s="660">
        <v>15.2</v>
      </c>
      <c r="E2685" s="661">
        <v>48.704938800000043</v>
      </c>
      <c r="F2685" s="522">
        <f t="shared" si="197"/>
        <v>63.261078904958616</v>
      </c>
      <c r="G2685" s="522">
        <f t="shared" si="199"/>
        <v>961.56839935537096</v>
      </c>
    </row>
    <row r="2686" spans="1:7">
      <c r="A2686" s="654">
        <v>16</v>
      </c>
      <c r="B2686" s="655" t="s">
        <v>4058</v>
      </c>
      <c r="C2686" s="654" t="s">
        <v>73</v>
      </c>
      <c r="D2686" s="656">
        <v>30.050999999999998</v>
      </c>
      <c r="E2686" s="657">
        <v>46.137894480000007</v>
      </c>
      <c r="F2686" s="522">
        <f t="shared" si="197"/>
        <v>59.926838121967471</v>
      </c>
      <c r="G2686" s="522">
        <f t="shared" si="199"/>
        <v>1800.8614124032445</v>
      </c>
    </row>
    <row r="2687" spans="1:7">
      <c r="A2687" s="658">
        <v>17</v>
      </c>
      <c r="B2687" s="659" t="s">
        <v>4049</v>
      </c>
      <c r="C2687" s="658" t="s">
        <v>113</v>
      </c>
      <c r="D2687" s="660">
        <v>765.8</v>
      </c>
      <c r="E2687" s="661">
        <v>4.5347606841600001</v>
      </c>
      <c r="F2687" s="522">
        <f t="shared" si="197"/>
        <v>5.8900362165273812</v>
      </c>
      <c r="G2687" s="522">
        <f t="shared" si="199"/>
        <v>4510.5897346166685</v>
      </c>
    </row>
    <row r="2688" spans="1:7">
      <c r="A2688" s="658">
        <v>18</v>
      </c>
      <c r="B2688" s="659" t="s">
        <v>4059</v>
      </c>
      <c r="C2688" s="658" t="s">
        <v>113</v>
      </c>
      <c r="D2688" s="660">
        <v>542.5</v>
      </c>
      <c r="E2688" s="661">
        <v>3.9233900160000004</v>
      </c>
      <c r="F2688" s="522">
        <f t="shared" si="197"/>
        <v>5.0959490247240113</v>
      </c>
      <c r="G2688" s="522">
        <f t="shared" si="199"/>
        <v>2764.5523459127762</v>
      </c>
    </row>
    <row r="2689" spans="1:7">
      <c r="A2689" s="658">
        <v>19</v>
      </c>
      <c r="B2689" s="659" t="s">
        <v>4060</v>
      </c>
      <c r="C2689" s="658" t="s">
        <v>113</v>
      </c>
      <c r="D2689" s="660">
        <v>406.7</v>
      </c>
      <c r="E2689" s="661">
        <v>3.3112502841600007</v>
      </c>
      <c r="F2689" s="522">
        <f t="shared" si="197"/>
        <v>4.3008629239939067</v>
      </c>
      <c r="G2689" s="522">
        <f t="shared" si="199"/>
        <v>1749.1609511883219</v>
      </c>
    </row>
    <row r="2690" spans="1:7">
      <c r="A2690" s="658">
        <v>20</v>
      </c>
      <c r="B2690" s="659" t="s">
        <v>4055</v>
      </c>
      <c r="C2690" s="658" t="s">
        <v>3356</v>
      </c>
      <c r="D2690" s="660">
        <v>58.45</v>
      </c>
      <c r="E2690" s="661">
        <v>53.674721520000048</v>
      </c>
      <c r="F2690" s="522">
        <f t="shared" si="197"/>
        <v>69.716149469392221</v>
      </c>
      <c r="G2690" s="522">
        <f t="shared" si="199"/>
        <v>4074.9089364859756</v>
      </c>
    </row>
    <row r="2691" spans="1:7">
      <c r="A2691" s="658">
        <v>21</v>
      </c>
      <c r="B2691" s="659" t="s">
        <v>4056</v>
      </c>
      <c r="C2691" s="658" t="s">
        <v>3356</v>
      </c>
      <c r="D2691" s="660">
        <v>8.75</v>
      </c>
      <c r="E2691" s="661">
        <v>48.704938800000043</v>
      </c>
      <c r="F2691" s="522">
        <f t="shared" si="197"/>
        <v>63.261078904958616</v>
      </c>
      <c r="G2691" s="522">
        <f t="shared" si="199"/>
        <v>553.53444041838793</v>
      </c>
    </row>
    <row r="2692" spans="1:7">
      <c r="A2692" s="654">
        <v>22</v>
      </c>
      <c r="B2692" s="655" t="s">
        <v>4061</v>
      </c>
      <c r="C2692" s="654" t="s">
        <v>73</v>
      </c>
      <c r="D2692" s="656">
        <v>8.6140000000000008</v>
      </c>
      <c r="E2692" s="657">
        <v>46.137894480000007</v>
      </c>
      <c r="F2692" s="522">
        <f t="shared" si="197"/>
        <v>59.926838121967471</v>
      </c>
      <c r="G2692" s="522">
        <f t="shared" si="199"/>
        <v>516.20978358262789</v>
      </c>
    </row>
    <row r="2693" spans="1:7">
      <c r="A2693" s="658">
        <v>23</v>
      </c>
      <c r="B2693" s="659" t="s">
        <v>4049</v>
      </c>
      <c r="C2693" s="658" t="s">
        <v>113</v>
      </c>
      <c r="D2693" s="660">
        <v>216.8</v>
      </c>
      <c r="E2693" s="661">
        <v>4.5347606841600001</v>
      </c>
      <c r="F2693" s="522">
        <f t="shared" si="197"/>
        <v>5.8900362165273812</v>
      </c>
      <c r="G2693" s="522">
        <f t="shared" si="199"/>
        <v>1276.9598517431364</v>
      </c>
    </row>
    <row r="2694" spans="1:7">
      <c r="A2694" s="658">
        <v>24</v>
      </c>
      <c r="B2694" s="659" t="s">
        <v>4059</v>
      </c>
      <c r="C2694" s="658" t="s">
        <v>113</v>
      </c>
      <c r="D2694" s="660">
        <v>151.6</v>
      </c>
      <c r="E2694" s="661">
        <v>3.9233900160000004</v>
      </c>
      <c r="F2694" s="522">
        <f t="shared" si="197"/>
        <v>5.0959490247240113</v>
      </c>
      <c r="G2694" s="522">
        <f t="shared" si="199"/>
        <v>772.54587214816013</v>
      </c>
    </row>
    <row r="2695" spans="1:7">
      <c r="A2695" s="658">
        <v>25</v>
      </c>
      <c r="B2695" s="659" t="s">
        <v>4060</v>
      </c>
      <c r="C2695" s="658" t="s">
        <v>113</v>
      </c>
      <c r="D2695" s="660">
        <v>114.6</v>
      </c>
      <c r="E2695" s="661">
        <v>3.3112502841600007</v>
      </c>
      <c r="F2695" s="522">
        <f t="shared" si="197"/>
        <v>4.3008629239939067</v>
      </c>
      <c r="G2695" s="522">
        <f t="shared" si="199"/>
        <v>492.87889108970165</v>
      </c>
    </row>
    <row r="2696" spans="1:7">
      <c r="A2696" s="658">
        <v>26</v>
      </c>
      <c r="B2696" s="659" t="s">
        <v>4055</v>
      </c>
      <c r="C2696" s="658" t="s">
        <v>3356</v>
      </c>
      <c r="D2696" s="660">
        <v>17.5</v>
      </c>
      <c r="E2696" s="661">
        <v>53.674721520000048</v>
      </c>
      <c r="F2696" s="522">
        <f t="shared" si="197"/>
        <v>69.716149469392221</v>
      </c>
      <c r="G2696" s="522">
        <f t="shared" si="199"/>
        <v>1220.0326157143638</v>
      </c>
    </row>
    <row r="2697" spans="1:7">
      <c r="A2697" s="658">
        <v>27</v>
      </c>
      <c r="B2697" s="659" t="s">
        <v>4056</v>
      </c>
      <c r="C2697" s="658" t="s">
        <v>3356</v>
      </c>
      <c r="D2697" s="660">
        <v>2.5</v>
      </c>
      <c r="E2697" s="661">
        <v>50.540327118750042</v>
      </c>
      <c r="F2697" s="522">
        <f t="shared" si="197"/>
        <v>65.644998238693262</v>
      </c>
      <c r="G2697" s="522">
        <f t="shared" si="199"/>
        <v>164.11249559673314</v>
      </c>
    </row>
    <row r="2698" spans="1:7">
      <c r="A2698" s="654">
        <v>28</v>
      </c>
      <c r="B2698" s="655" t="s">
        <v>4062</v>
      </c>
      <c r="C2698" s="654" t="s">
        <v>73</v>
      </c>
      <c r="D2698" s="656">
        <v>5.6580000000000004</v>
      </c>
      <c r="E2698" s="657">
        <v>46.137894480000007</v>
      </c>
      <c r="F2698" s="522">
        <f t="shared" si="197"/>
        <v>59.926838121967471</v>
      </c>
      <c r="G2698" s="522">
        <f t="shared" si="199"/>
        <v>339.06605009409196</v>
      </c>
    </row>
    <row r="2699" spans="1:7">
      <c r="A2699" s="658">
        <v>29</v>
      </c>
      <c r="B2699" s="659" t="s">
        <v>4063</v>
      </c>
      <c r="C2699" s="658" t="s">
        <v>113</v>
      </c>
      <c r="D2699" s="660">
        <v>362.59199999999998</v>
      </c>
      <c r="E2699" s="661">
        <v>2.5728675840000008</v>
      </c>
      <c r="F2699" s="522">
        <f t="shared" si="197"/>
        <v>3.3418044094418233</v>
      </c>
      <c r="G2699" s="522">
        <f t="shared" si="199"/>
        <v>1211.7115444283295</v>
      </c>
    </row>
    <row r="2700" spans="1:7">
      <c r="A2700" s="658">
        <v>30</v>
      </c>
      <c r="B2700" s="659" t="s">
        <v>4050</v>
      </c>
      <c r="C2700" s="658" t="s">
        <v>3356</v>
      </c>
      <c r="D2700" s="660">
        <v>19.339999999999996</v>
      </c>
      <c r="E2700" s="661">
        <v>73.204763519999986</v>
      </c>
      <c r="F2700" s="522">
        <f t="shared" si="197"/>
        <v>95.083012839296515</v>
      </c>
      <c r="G2700" s="522">
        <f t="shared" si="199"/>
        <v>1838.9054683119944</v>
      </c>
    </row>
    <row r="2701" spans="1:7">
      <c r="A2701" s="654">
        <v>31</v>
      </c>
      <c r="B2701" s="655" t="s">
        <v>4064</v>
      </c>
      <c r="C2701" s="654" t="s">
        <v>73</v>
      </c>
      <c r="D2701" s="656">
        <v>3.2068000000000003</v>
      </c>
      <c r="E2701" s="657">
        <v>46.137894480000007</v>
      </c>
      <c r="F2701" s="522">
        <f t="shared" si="197"/>
        <v>59.926838121967471</v>
      </c>
      <c r="G2701" s="522">
        <f t="shared" si="199"/>
        <v>192.17338448952532</v>
      </c>
    </row>
    <row r="2702" spans="1:7">
      <c r="A2702" s="658">
        <v>32</v>
      </c>
      <c r="B2702" s="659" t="s">
        <v>4049</v>
      </c>
      <c r="C2702" s="658" t="s">
        <v>113</v>
      </c>
      <c r="D2702" s="660">
        <v>64.039999999999992</v>
      </c>
      <c r="E2702" s="661">
        <v>4.5347606841600001</v>
      </c>
      <c r="F2702" s="522">
        <f t="shared" si="197"/>
        <v>5.8900362165273812</v>
      </c>
      <c r="G2702" s="522">
        <f t="shared" si="199"/>
        <v>377.19791930641344</v>
      </c>
    </row>
    <row r="2703" spans="1:7">
      <c r="A2703" s="658">
        <v>33</v>
      </c>
      <c r="B2703" s="659" t="s">
        <v>4063</v>
      </c>
      <c r="C2703" s="658" t="s">
        <v>113</v>
      </c>
      <c r="D2703" s="660">
        <v>117.98399999999999</v>
      </c>
      <c r="E2703" s="661">
        <v>2.5728675840000008</v>
      </c>
      <c r="F2703" s="522">
        <f t="shared" si="197"/>
        <v>3.3418044094418233</v>
      </c>
      <c r="G2703" s="522">
        <f t="shared" si="199"/>
        <v>394.27945144358409</v>
      </c>
    </row>
    <row r="2704" spans="1:7">
      <c r="A2704" s="658">
        <v>34</v>
      </c>
      <c r="B2704" s="659" t="s">
        <v>4050</v>
      </c>
      <c r="C2704" s="658" t="s">
        <v>3356</v>
      </c>
      <c r="D2704" s="660">
        <v>8.2800000000000011</v>
      </c>
      <c r="E2704" s="661">
        <v>73.204763519999986</v>
      </c>
      <c r="F2704" s="522">
        <f t="shared" si="197"/>
        <v>95.083012839296515</v>
      </c>
      <c r="G2704" s="522">
        <f t="shared" si="199"/>
        <v>787.28734630937527</v>
      </c>
    </row>
    <row r="2705" spans="1:7">
      <c r="A2705" s="658">
        <v>35</v>
      </c>
      <c r="B2705" s="659" t="s">
        <v>4065</v>
      </c>
      <c r="C2705" s="658" t="s">
        <v>107</v>
      </c>
      <c r="D2705" s="660">
        <v>960</v>
      </c>
      <c r="E2705" s="661">
        <v>0.57097152000000007</v>
      </c>
      <c r="F2705" s="522">
        <f t="shared" si="197"/>
        <v>0.74161420318228854</v>
      </c>
      <c r="G2705" s="522">
        <f t="shared" si="199"/>
        <v>711.94963505499697</v>
      </c>
    </row>
    <row r="2706" spans="1:7">
      <c r="A2706" s="658">
        <v>36</v>
      </c>
      <c r="B2706" s="659" t="s">
        <v>4066</v>
      </c>
      <c r="C2706" s="658" t="s">
        <v>107</v>
      </c>
      <c r="D2706" s="660">
        <v>1920</v>
      </c>
      <c r="E2706" s="661">
        <v>0.14216025600000001</v>
      </c>
      <c r="F2706" s="522">
        <f t="shared" si="197"/>
        <v>0.18464680160865143</v>
      </c>
      <c r="G2706" s="522">
        <f t="shared" si="199"/>
        <v>354.52185908861077</v>
      </c>
    </row>
    <row r="2707" spans="1:7">
      <c r="A2707" s="658">
        <v>37</v>
      </c>
      <c r="B2707" s="659" t="s">
        <v>4067</v>
      </c>
      <c r="C2707" s="658" t="s">
        <v>107</v>
      </c>
      <c r="D2707" s="660">
        <v>3840</v>
      </c>
      <c r="E2707" s="661">
        <v>0.12235104000000004</v>
      </c>
      <c r="F2707" s="522">
        <f t="shared" si="197"/>
        <v>0.15891732925334756</v>
      </c>
      <c r="G2707" s="522">
        <f t="shared" si="199"/>
        <v>610.24254433285466</v>
      </c>
    </row>
    <row r="2708" spans="1:7">
      <c r="A2708" s="654">
        <v>38</v>
      </c>
      <c r="B2708" s="655" t="s">
        <v>4068</v>
      </c>
      <c r="C2708" s="654" t="s">
        <v>73</v>
      </c>
      <c r="D2708" s="656">
        <v>6.76877</v>
      </c>
      <c r="E2708" s="657">
        <v>117.40433424000003</v>
      </c>
      <c r="F2708" s="522">
        <f t="shared" si="197"/>
        <v>152.49223251545837</v>
      </c>
      <c r="G2708" s="522">
        <f t="shared" si="199"/>
        <v>1032.1848486836591</v>
      </c>
    </row>
    <row r="2709" spans="1:7">
      <c r="A2709" s="658">
        <v>39</v>
      </c>
      <c r="B2709" s="659" t="s">
        <v>4069</v>
      </c>
      <c r="C2709" s="658" t="s">
        <v>73</v>
      </c>
      <c r="D2709" s="664">
        <v>0.83157000000000003</v>
      </c>
      <c r="E2709" s="661">
        <v>510.85521043200009</v>
      </c>
      <c r="F2709" s="522">
        <f t="shared" si="197"/>
        <v>663.53130857743668</v>
      </c>
      <c r="G2709" s="522">
        <f t="shared" si="199"/>
        <v>551.77273027373906</v>
      </c>
    </row>
    <row r="2710" spans="1:7">
      <c r="A2710" s="658">
        <v>40</v>
      </c>
      <c r="B2710" s="659" t="s">
        <v>4063</v>
      </c>
      <c r="C2710" s="658" t="s">
        <v>113</v>
      </c>
      <c r="D2710" s="665">
        <v>627.6</v>
      </c>
      <c r="E2710" s="661">
        <v>2.5728675840000008</v>
      </c>
      <c r="F2710" s="522">
        <f t="shared" si="197"/>
        <v>3.3418044094418233</v>
      </c>
      <c r="G2710" s="522">
        <f t="shared" si="199"/>
        <v>2097.3164473656884</v>
      </c>
    </row>
    <row r="2711" spans="1:7">
      <c r="A2711" s="630">
        <v>41</v>
      </c>
      <c r="B2711" s="629" t="s">
        <v>4070</v>
      </c>
      <c r="C2711" s="630" t="s">
        <v>73</v>
      </c>
      <c r="D2711" s="631">
        <v>22.047000000000001</v>
      </c>
      <c r="E2711" s="663">
        <v>65.990674800000022</v>
      </c>
      <c r="F2711" s="522">
        <f t="shared" si="197"/>
        <v>85.712894592822323</v>
      </c>
      <c r="G2711" s="522">
        <f t="shared" si="199"/>
        <v>1889.7121870879539</v>
      </c>
    </row>
    <row r="2712" spans="1:7">
      <c r="A2712" s="658">
        <v>42</v>
      </c>
      <c r="B2712" s="659" t="s">
        <v>4071</v>
      </c>
      <c r="C2712" s="658" t="s">
        <v>113</v>
      </c>
      <c r="D2712" s="660">
        <v>729.3</v>
      </c>
      <c r="E2712" s="661">
        <v>15.056169408000002</v>
      </c>
      <c r="F2712" s="522">
        <f t="shared" si="197"/>
        <v>19.555912488404797</v>
      </c>
      <c r="G2712" s="522">
        <f t="shared" si="199"/>
        <v>14262.126977793618</v>
      </c>
    </row>
    <row r="2713" spans="1:7">
      <c r="A2713" s="658">
        <v>43</v>
      </c>
      <c r="B2713" s="659" t="s">
        <v>4072</v>
      </c>
      <c r="C2713" s="658" t="s">
        <v>73</v>
      </c>
      <c r="D2713" s="664">
        <v>3.2309999999999999</v>
      </c>
      <c r="E2713" s="661">
        <v>330.15321158400008</v>
      </c>
      <c r="F2713" s="522">
        <f t="shared" si="197"/>
        <v>428.82403475560693</v>
      </c>
      <c r="G2713" s="522">
        <f t="shared" si="199"/>
        <v>1385.5304562953659</v>
      </c>
    </row>
    <row r="2714" spans="1:7" ht="25.5">
      <c r="A2714" s="630">
        <v>44</v>
      </c>
      <c r="B2714" s="629" t="s">
        <v>4073</v>
      </c>
      <c r="C2714" s="630" t="s">
        <v>3358</v>
      </c>
      <c r="D2714" s="666">
        <v>510</v>
      </c>
      <c r="E2714" s="663">
        <v>14.265768000000001</v>
      </c>
      <c r="F2714" s="522">
        <f t="shared" si="197"/>
        <v>18.529288760503132</v>
      </c>
      <c r="G2714" s="522">
        <f t="shared" si="199"/>
        <v>9449.9372678565978</v>
      </c>
    </row>
    <row r="2715" spans="1:7" ht="25.5">
      <c r="A2715" s="630">
        <v>45</v>
      </c>
      <c r="B2715" s="629" t="s">
        <v>4074</v>
      </c>
      <c r="C2715" s="630" t="s">
        <v>3356</v>
      </c>
      <c r="D2715" s="666">
        <v>4186</v>
      </c>
      <c r="E2715" s="663">
        <v>0.68539779600000006</v>
      </c>
      <c r="F2715" s="522">
        <f t="shared" si="197"/>
        <v>0.89023834383794964</v>
      </c>
      <c r="G2715" s="522">
        <f t="shared" si="199"/>
        <v>3726.537707305657</v>
      </c>
    </row>
    <row r="2716" spans="1:7" ht="25.5">
      <c r="A2716" s="667">
        <v>46</v>
      </c>
      <c r="B2716" s="668" t="s">
        <v>4075</v>
      </c>
      <c r="C2716" s="667" t="s">
        <v>3356</v>
      </c>
      <c r="D2716" s="669">
        <v>4186</v>
      </c>
      <c r="E2716" s="670">
        <v>5.405502181200001</v>
      </c>
      <c r="F2716" s="522">
        <f t="shared" si="197"/>
        <v>7.0210107728503885</v>
      </c>
      <c r="G2716" s="522">
        <f t="shared" si="199"/>
        <v>29389.951095151726</v>
      </c>
    </row>
    <row r="2717" spans="1:7" ht="25.5">
      <c r="A2717" s="658">
        <v>47</v>
      </c>
      <c r="B2717" s="659" t="s">
        <v>4076</v>
      </c>
      <c r="C2717" s="658" t="s">
        <v>113</v>
      </c>
      <c r="D2717" s="660">
        <v>10.8</v>
      </c>
      <c r="E2717" s="661">
        <v>12.011900745600004</v>
      </c>
      <c r="F2717" s="522">
        <f t="shared" si="197"/>
        <v>15.601822311825437</v>
      </c>
      <c r="G2717" s="522">
        <f t="shared" si="199"/>
        <v>168.49968096771474</v>
      </c>
    </row>
    <row r="2718" spans="1:7">
      <c r="A2718" s="529"/>
      <c r="B2718" s="530" t="s">
        <v>11</v>
      </c>
      <c r="C2718" s="529"/>
      <c r="D2718" s="531"/>
      <c r="E2718" s="529"/>
      <c r="F2718" s="529"/>
      <c r="G2718" s="532">
        <f>SUM(G2671:G2717)</f>
        <v>123488.60142634776</v>
      </c>
    </row>
    <row r="2719" spans="1:7">
      <c r="A2719" s="755" t="s">
        <v>4305</v>
      </c>
      <c r="B2719" s="755"/>
      <c r="C2719" s="755"/>
      <c r="D2719" s="755"/>
      <c r="E2719" s="755"/>
      <c r="F2719" s="755"/>
      <c r="G2719" s="755"/>
    </row>
    <row r="2720" spans="1:7" ht="25.5">
      <c r="A2720" s="671">
        <v>1</v>
      </c>
      <c r="B2720" s="659" t="s">
        <v>4077</v>
      </c>
      <c r="C2720" s="658" t="s">
        <v>3358</v>
      </c>
      <c r="D2720" s="672">
        <v>64</v>
      </c>
      <c r="E2720" s="661">
        <v>86.325705834432</v>
      </c>
      <c r="F2720" s="522">
        <f t="shared" ref="F2720:F2750" si="200">E2720*$H$3</f>
        <v>112.12532902963517</v>
      </c>
      <c r="G2720" s="522">
        <f t="shared" ref="G2720" si="201">F2720*D2720</f>
        <v>7176.0210578966507</v>
      </c>
    </row>
    <row r="2721" spans="1:7" ht="25.5">
      <c r="A2721" s="671">
        <v>2</v>
      </c>
      <c r="B2721" s="659" t="s">
        <v>4078</v>
      </c>
      <c r="C2721" s="658" t="s">
        <v>3358</v>
      </c>
      <c r="D2721" s="672">
        <v>46.6</v>
      </c>
      <c r="E2721" s="661">
        <v>91.520612351232018</v>
      </c>
      <c r="F2721" s="522">
        <f t="shared" si="200"/>
        <v>118.87280473046019</v>
      </c>
      <c r="G2721" s="522">
        <f t="shared" ref="G2721:G2750" si="202">F2721*D2721</f>
        <v>5539.4727004394454</v>
      </c>
    </row>
    <row r="2722" spans="1:7">
      <c r="A2722" s="658">
        <v>3</v>
      </c>
      <c r="B2722" s="659" t="s">
        <v>4079</v>
      </c>
      <c r="C2722" s="658" t="s">
        <v>73</v>
      </c>
      <c r="D2722" s="632">
        <v>25.675599999999999</v>
      </c>
      <c r="E2722" s="661">
        <v>242.75611584000004</v>
      </c>
      <c r="F2722" s="522">
        <f t="shared" si="200"/>
        <v>315.30711622237993</v>
      </c>
      <c r="G2722" s="522">
        <f t="shared" si="202"/>
        <v>8095.6993932793375</v>
      </c>
    </row>
    <row r="2723" spans="1:7">
      <c r="A2723" s="658">
        <v>4</v>
      </c>
      <c r="B2723" s="659" t="s">
        <v>4080</v>
      </c>
      <c r="C2723" s="658" t="s">
        <v>73</v>
      </c>
      <c r="D2723" s="632">
        <v>6.0777000000000001</v>
      </c>
      <c r="E2723" s="661">
        <v>252.47078841600003</v>
      </c>
      <c r="F2723" s="522">
        <f t="shared" si="200"/>
        <v>327.92515216509577</v>
      </c>
      <c r="G2723" s="522">
        <f t="shared" si="202"/>
        <v>1993.0306973138026</v>
      </c>
    </row>
    <row r="2724" spans="1:7" ht="25.5">
      <c r="A2724" s="630">
        <v>5</v>
      </c>
      <c r="B2724" s="629" t="s">
        <v>4051</v>
      </c>
      <c r="C2724" s="630" t="s">
        <v>73</v>
      </c>
      <c r="D2724" s="631">
        <v>42.238999999999997</v>
      </c>
      <c r="E2724" s="663">
        <v>65.163348720000002</v>
      </c>
      <c r="F2724" s="522">
        <f t="shared" si="200"/>
        <v>84.638310747394897</v>
      </c>
      <c r="G2724" s="522">
        <f t="shared" si="202"/>
        <v>3575.0376076592129</v>
      </c>
    </row>
    <row r="2725" spans="1:7">
      <c r="A2725" s="658">
        <v>6</v>
      </c>
      <c r="B2725" s="659" t="s">
        <v>4081</v>
      </c>
      <c r="C2725" s="658" t="s">
        <v>113</v>
      </c>
      <c r="D2725" s="660">
        <v>438.91199999999998</v>
      </c>
      <c r="E2725" s="661">
        <v>17.151984460800001</v>
      </c>
      <c r="F2725" s="522">
        <f t="shared" si="200"/>
        <v>22.278090663595947</v>
      </c>
      <c r="G2725" s="522">
        <f t="shared" si="202"/>
        <v>9778.1213293402234</v>
      </c>
    </row>
    <row r="2726" spans="1:7">
      <c r="A2726" s="658">
        <v>7</v>
      </c>
      <c r="B2726" s="659" t="s">
        <v>4052</v>
      </c>
      <c r="C2726" s="658" t="s">
        <v>113</v>
      </c>
      <c r="D2726" s="660">
        <v>259.072</v>
      </c>
      <c r="E2726" s="661">
        <v>9.8346931200000007</v>
      </c>
      <c r="F2726" s="522">
        <f t="shared" si="200"/>
        <v>12.773926275221459</v>
      </c>
      <c r="G2726" s="522">
        <f t="shared" si="202"/>
        <v>3309.3666279741738</v>
      </c>
    </row>
    <row r="2727" spans="1:7">
      <c r="A2727" s="658">
        <v>8</v>
      </c>
      <c r="B2727" s="659" t="s">
        <v>4049</v>
      </c>
      <c r="C2727" s="658" t="s">
        <v>113</v>
      </c>
      <c r="D2727" s="660">
        <v>721.15200000000004</v>
      </c>
      <c r="E2727" s="661">
        <v>4.5347606841600001</v>
      </c>
      <c r="F2727" s="522">
        <f t="shared" si="200"/>
        <v>5.8900362165273812</v>
      </c>
      <c r="G2727" s="522">
        <f t="shared" si="202"/>
        <v>4247.6113976211545</v>
      </c>
    </row>
    <row r="2728" spans="1:7">
      <c r="A2728" s="658">
        <v>9</v>
      </c>
      <c r="B2728" s="659" t="s">
        <v>4059</v>
      </c>
      <c r="C2728" s="658" t="s">
        <v>113</v>
      </c>
      <c r="D2728" s="660">
        <v>129.536</v>
      </c>
      <c r="E2728" s="661">
        <v>3.9233900160000004</v>
      </c>
      <c r="F2728" s="522">
        <f t="shared" si="200"/>
        <v>5.0959490247240113</v>
      </c>
      <c r="G2728" s="522">
        <f t="shared" si="202"/>
        <v>660.1088528666495</v>
      </c>
    </row>
    <row r="2729" spans="1:7">
      <c r="A2729" s="658">
        <v>10</v>
      </c>
      <c r="B2729" s="659" t="s">
        <v>4060</v>
      </c>
      <c r="C2729" s="658" t="s">
        <v>113</v>
      </c>
      <c r="D2729" s="660">
        <v>37.247999999999998</v>
      </c>
      <c r="E2729" s="661">
        <v>3.3112502841600007</v>
      </c>
      <c r="F2729" s="522">
        <f t="shared" si="200"/>
        <v>4.3008629239939067</v>
      </c>
      <c r="G2729" s="522">
        <f t="shared" si="202"/>
        <v>160.19854219292503</v>
      </c>
    </row>
    <row r="2730" spans="1:7">
      <c r="A2730" s="658">
        <v>11</v>
      </c>
      <c r="B2730" s="659" t="s">
        <v>4055</v>
      </c>
      <c r="C2730" s="658" t="s">
        <v>3356</v>
      </c>
      <c r="D2730" s="660">
        <v>66.015999999999991</v>
      </c>
      <c r="E2730" s="661">
        <v>53.674721520000048</v>
      </c>
      <c r="F2730" s="522">
        <f t="shared" si="200"/>
        <v>69.716149469392221</v>
      </c>
      <c r="G2730" s="522">
        <f t="shared" si="202"/>
        <v>4602.3813233713963</v>
      </c>
    </row>
    <row r="2731" spans="1:7">
      <c r="A2731" s="654">
        <v>12</v>
      </c>
      <c r="B2731" s="655" t="s">
        <v>4082</v>
      </c>
      <c r="C2731" s="654" t="s">
        <v>73</v>
      </c>
      <c r="D2731" s="656">
        <v>23.943999999999999</v>
      </c>
      <c r="E2731" s="657">
        <v>46.137894480000007</v>
      </c>
      <c r="F2731" s="522">
        <f t="shared" si="200"/>
        <v>59.926838121967471</v>
      </c>
      <c r="G2731" s="522">
        <f t="shared" si="202"/>
        <v>1434.888211992389</v>
      </c>
    </row>
    <row r="2732" spans="1:7">
      <c r="A2732" s="658">
        <v>13</v>
      </c>
      <c r="B2732" s="659" t="s">
        <v>4059</v>
      </c>
      <c r="C2732" s="658" t="s">
        <v>113</v>
      </c>
      <c r="D2732" s="660">
        <v>778.4</v>
      </c>
      <c r="E2732" s="661">
        <v>3.9233900160000004</v>
      </c>
      <c r="F2732" s="522">
        <f t="shared" si="200"/>
        <v>5.0959490247240113</v>
      </c>
      <c r="G2732" s="522">
        <f t="shared" si="202"/>
        <v>3966.6867208451704</v>
      </c>
    </row>
    <row r="2733" spans="1:7">
      <c r="A2733" s="658">
        <v>14</v>
      </c>
      <c r="B2733" s="659" t="s">
        <v>4060</v>
      </c>
      <c r="C2733" s="658" t="s">
        <v>113</v>
      </c>
      <c r="D2733" s="660">
        <v>510.3</v>
      </c>
      <c r="E2733" s="661">
        <v>3.3112502841600007</v>
      </c>
      <c r="F2733" s="522">
        <f t="shared" si="200"/>
        <v>4.3008629239939067</v>
      </c>
      <c r="G2733" s="522">
        <f t="shared" si="202"/>
        <v>2194.7303501140905</v>
      </c>
    </row>
    <row r="2734" spans="1:7">
      <c r="A2734" s="658">
        <v>15</v>
      </c>
      <c r="B2734" s="659" t="s">
        <v>4063</v>
      </c>
      <c r="C2734" s="658" t="s">
        <v>113</v>
      </c>
      <c r="D2734" s="660">
        <v>385.42</v>
      </c>
      <c r="E2734" s="661">
        <v>2.5728675840000008</v>
      </c>
      <c r="F2734" s="522">
        <f t="shared" si="200"/>
        <v>3.3418044094418233</v>
      </c>
      <c r="G2734" s="522">
        <f t="shared" si="202"/>
        <v>1287.9982554870676</v>
      </c>
    </row>
    <row r="2735" spans="1:7">
      <c r="A2735" s="658">
        <v>16</v>
      </c>
      <c r="B2735" s="659" t="s">
        <v>4056</v>
      </c>
      <c r="C2735" s="658" t="s">
        <v>3356</v>
      </c>
      <c r="D2735" s="660">
        <v>52.15</v>
      </c>
      <c r="E2735" s="661">
        <v>48.704938800000043</v>
      </c>
      <c r="F2735" s="522">
        <f t="shared" si="200"/>
        <v>63.261078904958616</v>
      </c>
      <c r="G2735" s="522">
        <f t="shared" si="202"/>
        <v>3299.0652648935916</v>
      </c>
    </row>
    <row r="2736" spans="1:7">
      <c r="A2736" s="654">
        <v>17</v>
      </c>
      <c r="B2736" s="655" t="s">
        <v>4062</v>
      </c>
      <c r="C2736" s="654" t="s">
        <v>73</v>
      </c>
      <c r="D2736" s="656">
        <v>5.6580000000000004</v>
      </c>
      <c r="E2736" s="657">
        <v>46.137894480000007</v>
      </c>
      <c r="F2736" s="522">
        <f t="shared" si="200"/>
        <v>59.926838121967471</v>
      </c>
      <c r="G2736" s="522">
        <f t="shared" si="202"/>
        <v>339.06605009409196</v>
      </c>
    </row>
    <row r="2737" spans="1:7">
      <c r="A2737" s="658">
        <v>18</v>
      </c>
      <c r="B2737" s="659" t="s">
        <v>4063</v>
      </c>
      <c r="C2737" s="658" t="s">
        <v>113</v>
      </c>
      <c r="D2737" s="660">
        <v>572.67200000000003</v>
      </c>
      <c r="E2737" s="661">
        <v>2.5728675840000008</v>
      </c>
      <c r="F2737" s="522">
        <f t="shared" si="200"/>
        <v>3.3418044094418233</v>
      </c>
      <c r="G2737" s="522">
        <f t="shared" si="202"/>
        <v>1913.7578147638678</v>
      </c>
    </row>
    <row r="2738" spans="1:7">
      <c r="A2738" s="658">
        <v>19</v>
      </c>
      <c r="B2738" s="659" t="s">
        <v>4056</v>
      </c>
      <c r="C2738" s="658" t="s">
        <v>3356</v>
      </c>
      <c r="D2738" s="660">
        <v>1.764</v>
      </c>
      <c r="E2738" s="661">
        <v>48.704938800000043</v>
      </c>
      <c r="F2738" s="522">
        <f t="shared" si="200"/>
        <v>63.261078904958616</v>
      </c>
      <c r="G2738" s="522">
        <f t="shared" si="202"/>
        <v>111.59254318834699</v>
      </c>
    </row>
    <row r="2739" spans="1:7">
      <c r="A2739" s="658">
        <v>20</v>
      </c>
      <c r="B2739" s="659" t="s">
        <v>4055</v>
      </c>
      <c r="C2739" s="658" t="s">
        <v>3356</v>
      </c>
      <c r="D2739" s="660">
        <v>19.783999999999999</v>
      </c>
      <c r="E2739" s="661">
        <v>53.674721520000048</v>
      </c>
      <c r="F2739" s="522">
        <f t="shared" si="200"/>
        <v>69.716149469392221</v>
      </c>
      <c r="G2739" s="522">
        <f t="shared" si="202"/>
        <v>1379.2643011024556</v>
      </c>
    </row>
    <row r="2740" spans="1:7">
      <c r="A2740" s="658">
        <v>21</v>
      </c>
      <c r="B2740" s="659" t="s">
        <v>4065</v>
      </c>
      <c r="C2740" s="658" t="s">
        <v>107</v>
      </c>
      <c r="D2740" s="660">
        <v>608</v>
      </c>
      <c r="E2740" s="661">
        <v>0.57097152000000007</v>
      </c>
      <c r="F2740" s="522">
        <f t="shared" si="200"/>
        <v>0.74161420318228854</v>
      </c>
      <c r="G2740" s="522">
        <f t="shared" si="202"/>
        <v>450.90143553483142</v>
      </c>
    </row>
    <row r="2741" spans="1:7">
      <c r="A2741" s="658">
        <v>22</v>
      </c>
      <c r="B2741" s="659" t="s">
        <v>4066</v>
      </c>
      <c r="C2741" s="658" t="s">
        <v>107</v>
      </c>
      <c r="D2741" s="660">
        <v>1216</v>
      </c>
      <c r="E2741" s="661">
        <v>0.14216025600000001</v>
      </c>
      <c r="F2741" s="522">
        <f t="shared" si="200"/>
        <v>0.18464680160865143</v>
      </c>
      <c r="G2741" s="522">
        <f t="shared" si="202"/>
        <v>224.53051075612015</v>
      </c>
    </row>
    <row r="2742" spans="1:7">
      <c r="A2742" s="658">
        <v>23</v>
      </c>
      <c r="B2742" s="659" t="s">
        <v>4067</v>
      </c>
      <c r="C2742" s="658" t="s">
        <v>107</v>
      </c>
      <c r="D2742" s="660">
        <v>2432</v>
      </c>
      <c r="E2742" s="661">
        <v>0.12235104000000004</v>
      </c>
      <c r="F2742" s="522">
        <f t="shared" si="200"/>
        <v>0.15891732925334756</v>
      </c>
      <c r="G2742" s="522">
        <f t="shared" si="202"/>
        <v>386.48694474414128</v>
      </c>
    </row>
    <row r="2743" spans="1:7">
      <c r="A2743" s="654">
        <v>24</v>
      </c>
      <c r="B2743" s="655" t="s">
        <v>4068</v>
      </c>
      <c r="C2743" s="654" t="s">
        <v>73</v>
      </c>
      <c r="D2743" s="656">
        <v>2.2339000000000002</v>
      </c>
      <c r="E2743" s="657">
        <v>117.40433424000003</v>
      </c>
      <c r="F2743" s="522">
        <f t="shared" si="200"/>
        <v>152.49223251545837</v>
      </c>
      <c r="G2743" s="522">
        <f t="shared" si="202"/>
        <v>340.65239821628251</v>
      </c>
    </row>
    <row r="2744" spans="1:7">
      <c r="A2744" s="658">
        <v>25</v>
      </c>
      <c r="B2744" s="659" t="s">
        <v>4069</v>
      </c>
      <c r="C2744" s="658" t="s">
        <v>73</v>
      </c>
      <c r="D2744" s="664">
        <v>0.27560000000000001</v>
      </c>
      <c r="E2744" s="661">
        <v>510.85521043200009</v>
      </c>
      <c r="F2744" s="522">
        <f t="shared" si="200"/>
        <v>663.53130857743668</v>
      </c>
      <c r="G2744" s="522">
        <f t="shared" si="202"/>
        <v>182.86922864394157</v>
      </c>
    </row>
    <row r="2745" spans="1:7">
      <c r="A2745" s="658">
        <v>26</v>
      </c>
      <c r="B2745" s="659" t="s">
        <v>4063</v>
      </c>
      <c r="C2745" s="658" t="s">
        <v>113</v>
      </c>
      <c r="D2745" s="665">
        <v>207</v>
      </c>
      <c r="E2745" s="661">
        <v>2.5728675840000008</v>
      </c>
      <c r="F2745" s="522">
        <f t="shared" si="200"/>
        <v>3.3418044094418233</v>
      </c>
      <c r="G2745" s="522">
        <f t="shared" si="202"/>
        <v>691.75351275445746</v>
      </c>
    </row>
    <row r="2746" spans="1:7" ht="25.5">
      <c r="A2746" s="658">
        <v>27</v>
      </c>
      <c r="B2746" s="659" t="s">
        <v>4083</v>
      </c>
      <c r="C2746" s="658" t="s">
        <v>3358</v>
      </c>
      <c r="D2746" s="672">
        <v>110.1</v>
      </c>
      <c r="E2746" s="661">
        <v>85.377747998975991</v>
      </c>
      <c r="F2746" s="522">
        <f t="shared" si="200"/>
        <v>110.89406097130519</v>
      </c>
      <c r="G2746" s="522">
        <f t="shared" si="202"/>
        <v>12209.436112940701</v>
      </c>
    </row>
    <row r="2747" spans="1:7">
      <c r="A2747" s="658">
        <v>28</v>
      </c>
      <c r="B2747" s="659" t="s">
        <v>4079</v>
      </c>
      <c r="C2747" s="658" t="s">
        <v>73</v>
      </c>
      <c r="D2747" s="632">
        <v>15.373100000000001</v>
      </c>
      <c r="E2747" s="661">
        <v>242.75611584000004</v>
      </c>
      <c r="F2747" s="522">
        <f t="shared" si="200"/>
        <v>315.30711622237993</v>
      </c>
      <c r="G2747" s="522">
        <f t="shared" si="202"/>
        <v>4847.2478283982691</v>
      </c>
    </row>
    <row r="2748" spans="1:7">
      <c r="A2748" s="658">
        <v>29</v>
      </c>
      <c r="B2748" s="659" t="s">
        <v>4080</v>
      </c>
      <c r="C2748" s="658" t="s">
        <v>73</v>
      </c>
      <c r="D2748" s="632">
        <v>0.1016</v>
      </c>
      <c r="E2748" s="661">
        <v>252.47078841600003</v>
      </c>
      <c r="F2748" s="522">
        <f t="shared" si="200"/>
        <v>327.92515216509577</v>
      </c>
      <c r="G2748" s="522">
        <f t="shared" si="202"/>
        <v>33.317195459973732</v>
      </c>
    </row>
    <row r="2749" spans="1:7">
      <c r="A2749" s="658">
        <v>30</v>
      </c>
      <c r="B2749" s="659" t="s">
        <v>4071</v>
      </c>
      <c r="C2749" s="658" t="s">
        <v>113</v>
      </c>
      <c r="D2749" s="660">
        <v>729.3</v>
      </c>
      <c r="E2749" s="661">
        <v>15.056169408000002</v>
      </c>
      <c r="F2749" s="522">
        <f t="shared" si="200"/>
        <v>19.555912488404797</v>
      </c>
      <c r="G2749" s="522">
        <f t="shared" si="202"/>
        <v>14262.126977793618</v>
      </c>
    </row>
    <row r="2750" spans="1:7" ht="25.5">
      <c r="A2750" s="667">
        <v>31</v>
      </c>
      <c r="B2750" s="668" t="s">
        <v>4075</v>
      </c>
      <c r="C2750" s="667" t="s">
        <v>3356</v>
      </c>
      <c r="D2750" s="669">
        <v>1764</v>
      </c>
      <c r="E2750" s="670">
        <v>5.405502181200001</v>
      </c>
      <c r="F2750" s="522">
        <f t="shared" si="200"/>
        <v>7.0210107728503885</v>
      </c>
      <c r="G2750" s="522">
        <f t="shared" si="202"/>
        <v>12385.063003308085</v>
      </c>
    </row>
    <row r="2751" spans="1:7">
      <c r="A2751" s="529"/>
      <c r="B2751" s="530" t="s">
        <v>11</v>
      </c>
      <c r="C2751" s="529"/>
      <c r="D2751" s="531"/>
      <c r="E2751" s="529"/>
      <c r="F2751" s="529"/>
      <c r="G2751" s="532">
        <f>SUM(G2720:G2750)</f>
        <v>111078.48419098646</v>
      </c>
    </row>
    <row r="2752" spans="1:7">
      <c r="A2752" s="755" t="s">
        <v>4306</v>
      </c>
      <c r="B2752" s="755"/>
      <c r="C2752" s="755"/>
      <c r="D2752" s="755"/>
      <c r="E2752" s="755"/>
      <c r="F2752" s="755"/>
      <c r="G2752" s="755"/>
    </row>
    <row r="2753" spans="1:7" ht="25.5">
      <c r="A2753" s="630">
        <v>1</v>
      </c>
      <c r="B2753" s="629" t="s">
        <v>4084</v>
      </c>
      <c r="C2753" s="630" t="s">
        <v>73</v>
      </c>
      <c r="D2753" s="631">
        <v>11.02267</v>
      </c>
      <c r="E2753" s="663">
        <v>65.163348720000002</v>
      </c>
      <c r="F2753" s="522">
        <f t="shared" ref="F2753:F2783" si="203">E2753*$H$3</f>
        <v>84.638310747394897</v>
      </c>
      <c r="G2753" s="522">
        <f t="shared" ref="G2753" si="204">F2753*D2753</f>
        <v>932.94016872598729</v>
      </c>
    </row>
    <row r="2754" spans="1:7">
      <c r="A2754" s="658">
        <v>2</v>
      </c>
      <c r="B2754" s="659" t="s">
        <v>4085</v>
      </c>
      <c r="C2754" s="658" t="s">
        <v>113</v>
      </c>
      <c r="D2754" s="660">
        <v>250.10000000000002</v>
      </c>
      <c r="E2754" s="661">
        <v>6.9181939008000013</v>
      </c>
      <c r="F2754" s="522">
        <f t="shared" si="203"/>
        <v>8.9857911953338068</v>
      </c>
      <c r="G2754" s="522">
        <f t="shared" ref="G2754:G2783" si="205">F2754*D2754</f>
        <v>2247.3463779529852</v>
      </c>
    </row>
    <row r="2755" spans="1:7">
      <c r="A2755" s="658">
        <v>3</v>
      </c>
      <c r="B2755" s="659" t="s">
        <v>4086</v>
      </c>
      <c r="C2755" s="658" t="s">
        <v>113</v>
      </c>
      <c r="D2755" s="660">
        <v>5</v>
      </c>
      <c r="E2755" s="661">
        <v>26.1331334208</v>
      </c>
      <c r="F2755" s="522">
        <f t="shared" si="203"/>
        <v>33.943379379978573</v>
      </c>
      <c r="G2755" s="522">
        <f t="shared" si="205"/>
        <v>169.71689689989287</v>
      </c>
    </row>
    <row r="2756" spans="1:7">
      <c r="A2756" s="658">
        <v>4</v>
      </c>
      <c r="B2756" s="659" t="s">
        <v>4087</v>
      </c>
      <c r="C2756" s="658" t="s">
        <v>113</v>
      </c>
      <c r="D2756" s="658">
        <v>193.9</v>
      </c>
      <c r="E2756" s="661">
        <v>4.1401261440000008</v>
      </c>
      <c r="F2756" s="522">
        <f t="shared" si="203"/>
        <v>5.3774597222585134</v>
      </c>
      <c r="G2756" s="522">
        <f t="shared" si="205"/>
        <v>1042.6894401459258</v>
      </c>
    </row>
    <row r="2757" spans="1:7">
      <c r="A2757" s="658">
        <v>5</v>
      </c>
      <c r="B2757" s="659" t="s">
        <v>4088</v>
      </c>
      <c r="C2757" s="658" t="s">
        <v>113</v>
      </c>
      <c r="D2757" s="660">
        <v>24.2</v>
      </c>
      <c r="E2757" s="661">
        <v>1.8061344000000004</v>
      </c>
      <c r="F2757" s="522">
        <f t="shared" si="203"/>
        <v>2.3459224794541784</v>
      </c>
      <c r="G2757" s="522">
        <f t="shared" si="205"/>
        <v>56.771324002791118</v>
      </c>
    </row>
    <row r="2758" spans="1:7">
      <c r="A2758" s="658">
        <v>6</v>
      </c>
      <c r="B2758" s="659" t="s">
        <v>4089</v>
      </c>
      <c r="C2758" s="658" t="s">
        <v>113</v>
      </c>
      <c r="D2758" s="660">
        <v>418.43999999999994</v>
      </c>
      <c r="E2758" s="661">
        <v>1.8304065158400002</v>
      </c>
      <c r="F2758" s="522">
        <f t="shared" si="203"/>
        <v>2.3774486505812944</v>
      </c>
      <c r="G2758" s="522">
        <f t="shared" si="205"/>
        <v>994.81961334923665</v>
      </c>
    </row>
    <row r="2759" spans="1:7">
      <c r="A2759" s="658">
        <v>7</v>
      </c>
      <c r="B2759" s="659" t="s">
        <v>4090</v>
      </c>
      <c r="C2759" s="658" t="s">
        <v>3356</v>
      </c>
      <c r="D2759" s="660">
        <v>32.036000000000008</v>
      </c>
      <c r="E2759" s="661">
        <v>48.704938800000043</v>
      </c>
      <c r="F2759" s="522">
        <f t="shared" si="203"/>
        <v>63.261078904958616</v>
      </c>
      <c r="G2759" s="522">
        <f t="shared" si="205"/>
        <v>2026.6319237992548</v>
      </c>
    </row>
    <row r="2760" spans="1:7">
      <c r="A2760" s="658">
        <v>8</v>
      </c>
      <c r="B2760" s="659" t="s">
        <v>4066</v>
      </c>
      <c r="C2760" s="658" t="s">
        <v>107</v>
      </c>
      <c r="D2760" s="660">
        <v>40</v>
      </c>
      <c r="E2760" s="661">
        <v>0.14216025600000001</v>
      </c>
      <c r="F2760" s="522">
        <f t="shared" si="203"/>
        <v>0.18464680160865143</v>
      </c>
      <c r="G2760" s="522">
        <f t="shared" si="205"/>
        <v>7.3858720643460574</v>
      </c>
    </row>
    <row r="2761" spans="1:7">
      <c r="A2761" s="658">
        <v>9</v>
      </c>
      <c r="B2761" s="659" t="s">
        <v>4067</v>
      </c>
      <c r="C2761" s="658" t="s">
        <v>107</v>
      </c>
      <c r="D2761" s="660">
        <v>80</v>
      </c>
      <c r="E2761" s="661">
        <v>0.12235104000000004</v>
      </c>
      <c r="F2761" s="522">
        <f t="shared" si="203"/>
        <v>0.15891732925334756</v>
      </c>
      <c r="G2761" s="522">
        <f t="shared" si="205"/>
        <v>12.713386340267805</v>
      </c>
    </row>
    <row r="2762" spans="1:7">
      <c r="A2762" s="658">
        <v>10</v>
      </c>
      <c r="B2762" s="659" t="s">
        <v>4091</v>
      </c>
      <c r="C2762" s="658" t="s">
        <v>107</v>
      </c>
      <c r="D2762" s="660">
        <v>48</v>
      </c>
      <c r="E2762" s="661">
        <v>0.16490589696000002</v>
      </c>
      <c r="F2762" s="522">
        <f t="shared" si="203"/>
        <v>0.21419028986603567</v>
      </c>
      <c r="G2762" s="522">
        <f t="shared" si="205"/>
        <v>10.281133913569711</v>
      </c>
    </row>
    <row r="2763" spans="1:7">
      <c r="A2763" s="658">
        <v>11</v>
      </c>
      <c r="B2763" s="659" t="s">
        <v>4092</v>
      </c>
      <c r="C2763" s="658" t="s">
        <v>107</v>
      </c>
      <c r="D2763" s="660">
        <v>96</v>
      </c>
      <c r="E2763" s="661">
        <v>0.14192720640000001</v>
      </c>
      <c r="F2763" s="522">
        <f t="shared" si="203"/>
        <v>0.18434410193388315</v>
      </c>
      <c r="G2763" s="522">
        <f t="shared" si="205"/>
        <v>17.697033785652781</v>
      </c>
    </row>
    <row r="2764" spans="1:7">
      <c r="A2764" s="654">
        <v>12</v>
      </c>
      <c r="B2764" s="655" t="s">
        <v>4093</v>
      </c>
      <c r="C2764" s="654" t="s">
        <v>73</v>
      </c>
      <c r="D2764" s="656">
        <v>11.933999999999999</v>
      </c>
      <c r="E2764" s="657">
        <v>45.586343759999998</v>
      </c>
      <c r="F2764" s="522">
        <f t="shared" si="203"/>
        <v>59.210448891682525</v>
      </c>
      <c r="G2764" s="522">
        <f t="shared" si="205"/>
        <v>706.61749707333922</v>
      </c>
    </row>
    <row r="2765" spans="1:7">
      <c r="A2765" s="658">
        <v>13</v>
      </c>
      <c r="B2765" s="659" t="s">
        <v>4085</v>
      </c>
      <c r="C2765" s="658" t="s">
        <v>113</v>
      </c>
      <c r="D2765" s="660">
        <v>268.8</v>
      </c>
      <c r="E2765" s="661">
        <v>6.9181939008000013</v>
      </c>
      <c r="F2765" s="522">
        <f t="shared" si="203"/>
        <v>8.9857911953338068</v>
      </c>
      <c r="G2765" s="522">
        <f t="shared" si="205"/>
        <v>2415.3806733057272</v>
      </c>
    </row>
    <row r="2766" spans="1:7">
      <c r="A2766" s="658">
        <v>14</v>
      </c>
      <c r="B2766" s="659" t="s">
        <v>4087</v>
      </c>
      <c r="C2766" s="658" t="s">
        <v>113</v>
      </c>
      <c r="D2766" s="660">
        <v>509.4</v>
      </c>
      <c r="E2766" s="661">
        <v>4.1401261440000008</v>
      </c>
      <c r="F2766" s="522">
        <f t="shared" si="203"/>
        <v>5.3774597222585134</v>
      </c>
      <c r="G2766" s="522">
        <f t="shared" si="205"/>
        <v>2739.2779825184866</v>
      </c>
    </row>
    <row r="2767" spans="1:7">
      <c r="A2767" s="658">
        <v>15</v>
      </c>
      <c r="B2767" s="659" t="s">
        <v>4090</v>
      </c>
      <c r="C2767" s="658" t="s">
        <v>3356</v>
      </c>
      <c r="D2767" s="660">
        <v>40.048000000000009</v>
      </c>
      <c r="E2767" s="661">
        <v>48.704938800000043</v>
      </c>
      <c r="F2767" s="522">
        <f t="shared" si="203"/>
        <v>63.261078904958616</v>
      </c>
      <c r="G2767" s="522">
        <f t="shared" si="205"/>
        <v>2533.4796879857831</v>
      </c>
    </row>
    <row r="2768" spans="1:7">
      <c r="A2768" s="658">
        <v>16</v>
      </c>
      <c r="B2768" s="659" t="s">
        <v>4094</v>
      </c>
      <c r="C2768" s="658" t="s">
        <v>107</v>
      </c>
      <c r="D2768" s="660">
        <v>464</v>
      </c>
      <c r="E2768" s="661">
        <v>0.10935404307692309</v>
      </c>
      <c r="F2768" s="522">
        <f t="shared" si="203"/>
        <v>0.14203600123742419</v>
      </c>
      <c r="G2768" s="522">
        <f t="shared" si="205"/>
        <v>65.904704574164825</v>
      </c>
    </row>
    <row r="2769" spans="1:7">
      <c r="A2769" s="658">
        <v>17</v>
      </c>
      <c r="B2769" s="659" t="s">
        <v>4095</v>
      </c>
      <c r="C2769" s="658" t="s">
        <v>107</v>
      </c>
      <c r="D2769" s="660">
        <v>928</v>
      </c>
      <c r="E2769" s="661">
        <v>9.411618461538461E-2</v>
      </c>
      <c r="F2769" s="522">
        <f t="shared" si="203"/>
        <v>0.12224409942565194</v>
      </c>
      <c r="G2769" s="522">
        <f t="shared" si="205"/>
        <v>113.442524267005</v>
      </c>
    </row>
    <row r="2770" spans="1:7">
      <c r="A2770" s="658">
        <v>18</v>
      </c>
      <c r="B2770" s="659" t="s">
        <v>4091</v>
      </c>
      <c r="C2770" s="658" t="s">
        <v>107</v>
      </c>
      <c r="D2770" s="660">
        <v>80</v>
      </c>
      <c r="E2770" s="661">
        <v>0.16490589696000002</v>
      </c>
      <c r="F2770" s="522">
        <f t="shared" si="203"/>
        <v>0.21419028986603567</v>
      </c>
      <c r="G2770" s="522">
        <f t="shared" si="205"/>
        <v>17.135223189282854</v>
      </c>
    </row>
    <row r="2771" spans="1:7">
      <c r="A2771" s="658">
        <v>19</v>
      </c>
      <c r="B2771" s="659" t="s">
        <v>4092</v>
      </c>
      <c r="C2771" s="658" t="s">
        <v>107</v>
      </c>
      <c r="D2771" s="660">
        <v>160</v>
      </c>
      <c r="E2771" s="661">
        <v>0.14192720640000001</v>
      </c>
      <c r="F2771" s="522">
        <f t="shared" si="203"/>
        <v>0.18434410193388315</v>
      </c>
      <c r="G2771" s="522">
        <f t="shared" si="205"/>
        <v>29.495056309421305</v>
      </c>
    </row>
    <row r="2772" spans="1:7" ht="25.5">
      <c r="A2772" s="654">
        <v>20</v>
      </c>
      <c r="B2772" s="655" t="s">
        <v>4096</v>
      </c>
      <c r="C2772" s="654" t="s">
        <v>73</v>
      </c>
      <c r="D2772" s="656">
        <v>11.13</v>
      </c>
      <c r="E2772" s="657">
        <v>89.628311760000003</v>
      </c>
      <c r="F2772" s="522">
        <f t="shared" si="203"/>
        <v>116.41496410970925</v>
      </c>
      <c r="G2772" s="522">
        <f t="shared" si="205"/>
        <v>1295.6985505410639</v>
      </c>
    </row>
    <row r="2773" spans="1:7">
      <c r="A2773" s="658">
        <v>21</v>
      </c>
      <c r="B2773" s="659" t="s">
        <v>4097</v>
      </c>
      <c r="C2773" s="658" t="s">
        <v>113</v>
      </c>
      <c r="D2773" s="660">
        <v>39.419999999999995</v>
      </c>
      <c r="E2773" s="661">
        <v>15.056169408000002</v>
      </c>
      <c r="F2773" s="522">
        <f t="shared" si="203"/>
        <v>19.555912488404797</v>
      </c>
      <c r="G2773" s="522">
        <f t="shared" si="205"/>
        <v>770.89407029291704</v>
      </c>
    </row>
    <row r="2774" spans="1:7">
      <c r="A2774" s="658">
        <v>22</v>
      </c>
      <c r="B2774" s="659" t="s">
        <v>4098</v>
      </c>
      <c r="C2774" s="658" t="s">
        <v>113</v>
      </c>
      <c r="D2774" s="660">
        <v>468</v>
      </c>
      <c r="E2774" s="661">
        <v>8.8127706240000006</v>
      </c>
      <c r="F2774" s="522">
        <f t="shared" si="203"/>
        <v>11.446588201362546</v>
      </c>
      <c r="G2774" s="522">
        <f t="shared" si="205"/>
        <v>5357.003278237672</v>
      </c>
    </row>
    <row r="2775" spans="1:7">
      <c r="A2775" s="658">
        <v>23</v>
      </c>
      <c r="B2775" s="659" t="s">
        <v>4090</v>
      </c>
      <c r="C2775" s="658" t="s">
        <v>3356</v>
      </c>
      <c r="D2775" s="660">
        <v>1.456</v>
      </c>
      <c r="E2775" s="661">
        <v>48.704938800000043</v>
      </c>
      <c r="F2775" s="522">
        <f t="shared" si="203"/>
        <v>63.261078904958616</v>
      </c>
      <c r="G2775" s="522">
        <f t="shared" si="205"/>
        <v>92.108130885619744</v>
      </c>
    </row>
    <row r="2776" spans="1:7">
      <c r="A2776" s="658">
        <v>24</v>
      </c>
      <c r="B2776" s="659" t="s">
        <v>4099</v>
      </c>
      <c r="C2776" s="658" t="s">
        <v>3356</v>
      </c>
      <c r="D2776" s="660">
        <v>0.192</v>
      </c>
      <c r="E2776" s="661">
        <v>20.076252000000039</v>
      </c>
      <c r="F2776" s="522">
        <f t="shared" si="203"/>
        <v>26.076315732642591</v>
      </c>
      <c r="G2776" s="522">
        <f t="shared" si="205"/>
        <v>5.0066526206673778</v>
      </c>
    </row>
    <row r="2777" spans="1:7" ht="25.5">
      <c r="A2777" s="658">
        <v>25</v>
      </c>
      <c r="B2777" s="659" t="s">
        <v>4100</v>
      </c>
      <c r="C2777" s="658" t="s">
        <v>3356</v>
      </c>
      <c r="D2777" s="634">
        <v>620</v>
      </c>
      <c r="E2777" s="661">
        <v>22.949747327400001</v>
      </c>
      <c r="F2777" s="522">
        <f t="shared" si="203"/>
        <v>29.808594616846399</v>
      </c>
      <c r="G2777" s="522">
        <f t="shared" si="205"/>
        <v>18481.328662444768</v>
      </c>
    </row>
    <row r="2778" spans="1:7">
      <c r="A2778" s="630">
        <v>26</v>
      </c>
      <c r="B2778" s="629" t="s">
        <v>4101</v>
      </c>
      <c r="C2778" s="658" t="s">
        <v>107</v>
      </c>
      <c r="D2778" s="673">
        <v>72</v>
      </c>
      <c r="E2778" s="663">
        <v>2.4220377000000002</v>
      </c>
      <c r="F2778" s="522">
        <f t="shared" si="203"/>
        <v>3.1458969423955905</v>
      </c>
      <c r="G2778" s="522">
        <f t="shared" si="205"/>
        <v>226.50457985248252</v>
      </c>
    </row>
    <row r="2779" spans="1:7">
      <c r="A2779" s="674">
        <v>27</v>
      </c>
      <c r="B2779" s="675" t="s">
        <v>4102</v>
      </c>
      <c r="C2779" s="674" t="s">
        <v>3356</v>
      </c>
      <c r="D2779" s="676">
        <v>12.8</v>
      </c>
      <c r="E2779" s="677">
        <v>3.9043181253750001</v>
      </c>
      <c r="F2779" s="522">
        <f t="shared" si="203"/>
        <v>5.0711772375619484</v>
      </c>
      <c r="G2779" s="522">
        <f t="shared" si="205"/>
        <v>64.911068640792948</v>
      </c>
    </row>
    <row r="2780" spans="1:7">
      <c r="A2780" s="674">
        <v>28</v>
      </c>
      <c r="B2780" s="675" t="s">
        <v>4102</v>
      </c>
      <c r="C2780" s="674" t="s">
        <v>3356</v>
      </c>
      <c r="D2780" s="676">
        <v>12.8</v>
      </c>
      <c r="E2780" s="677">
        <v>3.9043181253750001</v>
      </c>
      <c r="F2780" s="522">
        <f t="shared" si="203"/>
        <v>5.0711772375619484</v>
      </c>
      <c r="G2780" s="522">
        <f t="shared" si="205"/>
        <v>64.911068640792948</v>
      </c>
    </row>
    <row r="2781" spans="1:7">
      <c r="A2781" s="674">
        <v>29</v>
      </c>
      <c r="B2781" s="675" t="s">
        <v>4103</v>
      </c>
      <c r="C2781" s="674" t="s">
        <v>3356</v>
      </c>
      <c r="D2781" s="676">
        <v>65.599999999999994</v>
      </c>
      <c r="E2781" s="677">
        <v>3.9043181253750001</v>
      </c>
      <c r="F2781" s="522">
        <f t="shared" si="203"/>
        <v>5.0711772375619484</v>
      </c>
      <c r="G2781" s="522">
        <f t="shared" si="205"/>
        <v>332.66922678406377</v>
      </c>
    </row>
    <row r="2782" spans="1:7">
      <c r="A2782" s="674">
        <v>30</v>
      </c>
      <c r="B2782" s="675" t="s">
        <v>4104</v>
      </c>
      <c r="C2782" s="674" t="s">
        <v>113</v>
      </c>
      <c r="D2782" s="676">
        <v>65.75</v>
      </c>
      <c r="E2782" s="677">
        <v>8.3532431759999994</v>
      </c>
      <c r="F2782" s="522">
        <f t="shared" si="203"/>
        <v>10.849724662198787</v>
      </c>
      <c r="G2782" s="522">
        <f t="shared" si="205"/>
        <v>713.36939653957018</v>
      </c>
    </row>
    <row r="2783" spans="1:7" ht="25.5">
      <c r="A2783" s="630">
        <v>31</v>
      </c>
      <c r="B2783" s="629" t="s">
        <v>4105</v>
      </c>
      <c r="C2783" s="630" t="s">
        <v>2405</v>
      </c>
      <c r="D2783" s="666">
        <v>4</v>
      </c>
      <c r="E2783" s="663">
        <v>28.3300944</v>
      </c>
      <c r="F2783" s="522">
        <f t="shared" si="203"/>
        <v>36.796932331292133</v>
      </c>
      <c r="G2783" s="522">
        <f t="shared" si="205"/>
        <v>147.18772932516853</v>
      </c>
    </row>
    <row r="2784" spans="1:7">
      <c r="A2784" s="529"/>
      <c r="B2784" s="530" t="s">
        <v>11</v>
      </c>
      <c r="C2784" s="529"/>
      <c r="D2784" s="531"/>
      <c r="E2784" s="529"/>
      <c r="F2784" s="529"/>
      <c r="G2784" s="532">
        <f>SUM(G2753:G2783)</f>
        <v>43691.318935008705</v>
      </c>
    </row>
    <row r="2785" spans="1:7">
      <c r="A2785" s="755" t="s">
        <v>4307</v>
      </c>
      <c r="B2785" s="755"/>
      <c r="C2785" s="755"/>
      <c r="D2785" s="755"/>
      <c r="E2785" s="755"/>
      <c r="F2785" s="755"/>
      <c r="G2785" s="755"/>
    </row>
    <row r="2786" spans="1:7">
      <c r="A2786" s="673">
        <v>1</v>
      </c>
      <c r="B2786" s="629" t="s">
        <v>4106</v>
      </c>
      <c r="C2786" s="658" t="s">
        <v>3358</v>
      </c>
      <c r="D2786" s="640">
        <v>4.51</v>
      </c>
      <c r="E2786" s="663">
        <v>13.60951728</v>
      </c>
      <c r="F2786" s="522">
        <f t="shared" ref="F2786:F2809" si="206">E2786*$H$3</f>
        <v>17.676908496771933</v>
      </c>
      <c r="G2786" s="522">
        <f t="shared" ref="G2786" si="207">F2786*D2786</f>
        <v>79.72285732044142</v>
      </c>
    </row>
    <row r="2787" spans="1:7" ht="25.5">
      <c r="A2787" s="658">
        <v>2</v>
      </c>
      <c r="B2787" s="659" t="s">
        <v>4107</v>
      </c>
      <c r="C2787" s="658" t="s">
        <v>3358</v>
      </c>
      <c r="D2787" s="663">
        <v>4.51</v>
      </c>
      <c r="E2787" s="661">
        <v>32.675661312000003</v>
      </c>
      <c r="F2787" s="522">
        <f t="shared" si="206"/>
        <v>42.441231617565116</v>
      </c>
      <c r="G2787" s="522">
        <f t="shared" ref="G2787:G2809" si="208">F2787*D2787</f>
        <v>191.40995459521866</v>
      </c>
    </row>
    <row r="2788" spans="1:7" ht="25.5">
      <c r="A2788" s="658">
        <v>3</v>
      </c>
      <c r="B2788" s="659" t="s">
        <v>4108</v>
      </c>
      <c r="C2788" s="658" t="s">
        <v>3358</v>
      </c>
      <c r="D2788" s="672">
        <v>4.7</v>
      </c>
      <c r="E2788" s="661">
        <v>53.369276280575995</v>
      </c>
      <c r="F2788" s="522">
        <f t="shared" si="206"/>
        <v>69.319417723733011</v>
      </c>
      <c r="G2788" s="522">
        <f t="shared" si="208"/>
        <v>325.80126330154519</v>
      </c>
    </row>
    <row r="2789" spans="1:7" ht="25.5">
      <c r="A2789" s="658">
        <v>4</v>
      </c>
      <c r="B2789" s="659" t="s">
        <v>4109</v>
      </c>
      <c r="C2789" s="658" t="s">
        <v>3358</v>
      </c>
      <c r="D2789" s="672">
        <v>15.000000000000002</v>
      </c>
      <c r="E2789" s="661">
        <v>61.041238151616007</v>
      </c>
      <c r="F2789" s="522">
        <f t="shared" si="206"/>
        <v>79.284250803036571</v>
      </c>
      <c r="G2789" s="522">
        <f t="shared" si="208"/>
        <v>1189.2637620455487</v>
      </c>
    </row>
    <row r="2790" spans="1:7">
      <c r="A2790" s="658">
        <v>5</v>
      </c>
      <c r="B2790" s="659" t="s">
        <v>4079</v>
      </c>
      <c r="C2790" s="658" t="s">
        <v>73</v>
      </c>
      <c r="D2790" s="632">
        <v>1.6078000000000001</v>
      </c>
      <c r="E2790" s="661">
        <v>242.75611584000004</v>
      </c>
      <c r="F2790" s="522">
        <f t="shared" si="206"/>
        <v>315.30711622237993</v>
      </c>
      <c r="G2790" s="522">
        <f t="shared" si="208"/>
        <v>506.95078146234249</v>
      </c>
    </row>
    <row r="2791" spans="1:7">
      <c r="A2791" s="658">
        <v>6</v>
      </c>
      <c r="B2791" s="659" t="s">
        <v>4080</v>
      </c>
      <c r="C2791" s="658" t="s">
        <v>73</v>
      </c>
      <c r="D2791" s="632">
        <v>0.14499999999999999</v>
      </c>
      <c r="E2791" s="661">
        <v>252.47078841600003</v>
      </c>
      <c r="F2791" s="522">
        <f t="shared" si="206"/>
        <v>327.92515216509577</v>
      </c>
      <c r="G2791" s="522">
        <f t="shared" si="208"/>
        <v>47.549147063938882</v>
      </c>
    </row>
    <row r="2792" spans="1:7" ht="25.5">
      <c r="A2792" s="658">
        <v>7</v>
      </c>
      <c r="B2792" s="659" t="s">
        <v>4110</v>
      </c>
      <c r="C2792" s="658" t="s">
        <v>3358</v>
      </c>
      <c r="D2792" s="672">
        <v>9</v>
      </c>
      <c r="E2792" s="661">
        <v>43.208869999871993</v>
      </c>
      <c r="F2792" s="522">
        <f t="shared" si="206"/>
        <v>56.122434434842141</v>
      </c>
      <c r="G2792" s="522">
        <f t="shared" si="208"/>
        <v>505.10190991357928</v>
      </c>
    </row>
    <row r="2793" spans="1:7">
      <c r="A2793" s="673">
        <v>8</v>
      </c>
      <c r="B2793" s="629" t="s">
        <v>4106</v>
      </c>
      <c r="C2793" s="658" t="s">
        <v>3358</v>
      </c>
      <c r="D2793" s="666">
        <v>9</v>
      </c>
      <c r="E2793" s="663">
        <v>13.60951728</v>
      </c>
      <c r="F2793" s="522">
        <f t="shared" si="206"/>
        <v>17.676908496771933</v>
      </c>
      <c r="G2793" s="522">
        <f t="shared" si="208"/>
        <v>159.09217647094741</v>
      </c>
    </row>
    <row r="2794" spans="1:7">
      <c r="A2794" s="658">
        <v>9</v>
      </c>
      <c r="B2794" s="659" t="s">
        <v>4111</v>
      </c>
      <c r="C2794" s="658" t="s">
        <v>3356</v>
      </c>
      <c r="D2794" s="672">
        <v>89.6</v>
      </c>
      <c r="E2794" s="661">
        <v>0.68943840000000045</v>
      </c>
      <c r="F2794" s="522">
        <f t="shared" si="206"/>
        <v>0.89548653785616528</v>
      </c>
      <c r="G2794" s="522">
        <f t="shared" si="208"/>
        <v>80.235593791912407</v>
      </c>
    </row>
    <row r="2795" spans="1:7" ht="25.5">
      <c r="A2795" s="654">
        <v>10</v>
      </c>
      <c r="B2795" s="655" t="s">
        <v>4112</v>
      </c>
      <c r="C2795" s="654" t="s">
        <v>73</v>
      </c>
      <c r="D2795" s="678">
        <v>2.83131712</v>
      </c>
      <c r="E2795" s="657">
        <v>157.33810663680001</v>
      </c>
      <c r="F2795" s="522">
        <f t="shared" si="206"/>
        <v>204.36076143283009</v>
      </c>
      <c r="G2795" s="522">
        <f t="shared" si="208"/>
        <v>578.6101225010076</v>
      </c>
    </row>
    <row r="2796" spans="1:7">
      <c r="A2796" s="673">
        <v>11</v>
      </c>
      <c r="B2796" s="629" t="s">
        <v>4106</v>
      </c>
      <c r="C2796" s="658" t="s">
        <v>3358</v>
      </c>
      <c r="D2796" s="640">
        <v>1.1000000000000001</v>
      </c>
      <c r="E2796" s="663">
        <v>13.60951728</v>
      </c>
      <c r="F2796" s="522">
        <f t="shared" si="206"/>
        <v>17.676908496771933</v>
      </c>
      <c r="G2796" s="522">
        <f t="shared" si="208"/>
        <v>19.444599346449127</v>
      </c>
    </row>
    <row r="2797" spans="1:7" ht="25.5">
      <c r="A2797" s="658">
        <v>12</v>
      </c>
      <c r="B2797" s="659" t="s">
        <v>4107</v>
      </c>
      <c r="C2797" s="658" t="s">
        <v>3358</v>
      </c>
      <c r="D2797" s="663">
        <v>1.1000000000000001</v>
      </c>
      <c r="E2797" s="661">
        <v>32.675661312000003</v>
      </c>
      <c r="F2797" s="522">
        <f t="shared" si="206"/>
        <v>42.441231617565116</v>
      </c>
      <c r="G2797" s="522">
        <f t="shared" si="208"/>
        <v>46.685354779321628</v>
      </c>
    </row>
    <row r="2798" spans="1:7" ht="25.5">
      <c r="A2798" s="630">
        <v>13</v>
      </c>
      <c r="B2798" s="659" t="s">
        <v>4113</v>
      </c>
      <c r="C2798" s="658" t="s">
        <v>3358</v>
      </c>
      <c r="D2798" s="672">
        <v>2.82</v>
      </c>
      <c r="E2798" s="663">
        <v>56.684590692672003</v>
      </c>
      <c r="F2798" s="522">
        <f t="shared" si="206"/>
        <v>73.625559396132601</v>
      </c>
      <c r="G2798" s="522">
        <f t="shared" si="208"/>
        <v>207.62407749709394</v>
      </c>
    </row>
    <row r="2799" spans="1:7">
      <c r="A2799" s="679">
        <v>14</v>
      </c>
      <c r="B2799" s="610" t="s">
        <v>4114</v>
      </c>
      <c r="C2799" s="654" t="s">
        <v>73</v>
      </c>
      <c r="D2799" s="662">
        <v>2.98911712</v>
      </c>
      <c r="E2799" s="662">
        <v>31.565544883200005</v>
      </c>
      <c r="F2799" s="522">
        <f t="shared" si="206"/>
        <v>40.999341642415253</v>
      </c>
      <c r="G2799" s="522">
        <f t="shared" si="208"/>
        <v>122.55183401207235</v>
      </c>
    </row>
    <row r="2800" spans="1:7" ht="25.5">
      <c r="A2800" s="654">
        <v>15</v>
      </c>
      <c r="B2800" s="655" t="s">
        <v>4115</v>
      </c>
      <c r="C2800" s="654" t="s">
        <v>73</v>
      </c>
      <c r="D2800" s="678">
        <v>0.33280847999999996</v>
      </c>
      <c r="E2800" s="657">
        <v>128.271059936</v>
      </c>
      <c r="F2800" s="522">
        <f t="shared" si="206"/>
        <v>166.60662848084647</v>
      </c>
      <c r="G2800" s="522">
        <f t="shared" si="208"/>
        <v>55.448098782635213</v>
      </c>
    </row>
    <row r="2801" spans="1:7">
      <c r="A2801" s="658">
        <v>16</v>
      </c>
      <c r="B2801" s="659" t="s">
        <v>4116</v>
      </c>
      <c r="C2801" s="658" t="s">
        <v>113</v>
      </c>
      <c r="D2801" s="660">
        <v>36.879999999999995</v>
      </c>
      <c r="E2801" s="661">
        <v>0.97472995199999979</v>
      </c>
      <c r="F2801" s="522">
        <f t="shared" si="206"/>
        <v>1.2660413897183351</v>
      </c>
      <c r="G2801" s="522">
        <f t="shared" si="208"/>
        <v>46.691606452812195</v>
      </c>
    </row>
    <row r="2802" spans="1:7">
      <c r="A2802" s="658">
        <v>17</v>
      </c>
      <c r="B2802" s="659" t="s">
        <v>4117</v>
      </c>
      <c r="C2802" s="658" t="s">
        <v>113</v>
      </c>
      <c r="D2802" s="660">
        <v>85.6</v>
      </c>
      <c r="E2802" s="661">
        <v>0.73643673600000059</v>
      </c>
      <c r="F2802" s="522">
        <f t="shared" si="206"/>
        <v>0.95653097226776873</v>
      </c>
      <c r="G2802" s="522">
        <f t="shared" si="208"/>
        <v>81.879051226120993</v>
      </c>
    </row>
    <row r="2803" spans="1:7">
      <c r="A2803" s="658">
        <v>18</v>
      </c>
      <c r="B2803" s="659" t="s">
        <v>4118</v>
      </c>
      <c r="C2803" s="658" t="s">
        <v>113</v>
      </c>
      <c r="D2803" s="660">
        <v>70.72</v>
      </c>
      <c r="E2803" s="661">
        <v>0.39278567999999964</v>
      </c>
      <c r="F2803" s="522">
        <f t="shared" si="206"/>
        <v>0.51017507684903984</v>
      </c>
      <c r="G2803" s="522">
        <f t="shared" si="208"/>
        <v>36.079581434764094</v>
      </c>
    </row>
    <row r="2804" spans="1:7" ht="25.5">
      <c r="A2804" s="658">
        <v>19</v>
      </c>
      <c r="B2804" s="659" t="s">
        <v>4119</v>
      </c>
      <c r="C2804" s="658" t="s">
        <v>73</v>
      </c>
      <c r="D2804" s="663">
        <v>7.5397199999999991</v>
      </c>
      <c r="E2804" s="661">
        <v>200.94822768000006</v>
      </c>
      <c r="F2804" s="522">
        <f t="shared" si="206"/>
        <v>261.00436629798332</v>
      </c>
      <c r="G2804" s="522">
        <f t="shared" si="208"/>
        <v>1967.8998406642306</v>
      </c>
    </row>
    <row r="2805" spans="1:7">
      <c r="A2805" s="658">
        <v>20</v>
      </c>
      <c r="B2805" s="659" t="s">
        <v>4120</v>
      </c>
      <c r="C2805" s="658" t="s">
        <v>113</v>
      </c>
      <c r="D2805" s="660">
        <v>960</v>
      </c>
      <c r="E2805" s="661">
        <v>2.6218080000000006</v>
      </c>
      <c r="F2805" s="522">
        <f t="shared" si="206"/>
        <v>3.4053713411431619</v>
      </c>
      <c r="G2805" s="522">
        <f t="shared" si="208"/>
        <v>3269.1564874974356</v>
      </c>
    </row>
    <row r="2806" spans="1:7">
      <c r="A2806" s="658">
        <v>21</v>
      </c>
      <c r="B2806" s="659" t="s">
        <v>4099</v>
      </c>
      <c r="C2806" s="658" t="s">
        <v>3356</v>
      </c>
      <c r="D2806" s="660">
        <v>3.04</v>
      </c>
      <c r="E2806" s="661">
        <v>53.674721520000048</v>
      </c>
      <c r="F2806" s="522">
        <f t="shared" si="206"/>
        <v>69.716149469392221</v>
      </c>
      <c r="G2806" s="522">
        <f t="shared" si="208"/>
        <v>211.93709438695237</v>
      </c>
    </row>
    <row r="2807" spans="1:7">
      <c r="A2807" s="658">
        <v>22</v>
      </c>
      <c r="B2807" s="659" t="s">
        <v>4079</v>
      </c>
      <c r="C2807" s="658" t="s">
        <v>73</v>
      </c>
      <c r="D2807" s="632">
        <v>9.1900000000000009E-2</v>
      </c>
      <c r="E2807" s="661">
        <v>242.75611584000004</v>
      </c>
      <c r="F2807" s="522">
        <f t="shared" si="206"/>
        <v>315.30711622237993</v>
      </c>
      <c r="G2807" s="522">
        <f t="shared" si="208"/>
        <v>28.97672398083672</v>
      </c>
    </row>
    <row r="2808" spans="1:7">
      <c r="A2808" s="658">
        <v>23</v>
      </c>
      <c r="B2808" s="659" t="s">
        <v>4066</v>
      </c>
      <c r="C2808" s="658" t="s">
        <v>107</v>
      </c>
      <c r="D2808" s="660">
        <v>76</v>
      </c>
      <c r="E2808" s="661">
        <v>0.14216025600000001</v>
      </c>
      <c r="F2808" s="522">
        <f t="shared" si="206"/>
        <v>0.18464680160865143</v>
      </c>
      <c r="G2808" s="522">
        <f t="shared" si="208"/>
        <v>14.033156922257509</v>
      </c>
    </row>
    <row r="2809" spans="1:7">
      <c r="A2809" s="679">
        <v>24</v>
      </c>
      <c r="B2809" s="610" t="s">
        <v>4114</v>
      </c>
      <c r="C2809" s="654" t="s">
        <v>73</v>
      </c>
      <c r="D2809" s="662">
        <v>7.5</v>
      </c>
      <c r="E2809" s="662">
        <v>35.094174163200009</v>
      </c>
      <c r="F2809" s="522">
        <f t="shared" si="206"/>
        <v>45.582550261669844</v>
      </c>
      <c r="G2809" s="522">
        <f t="shared" si="208"/>
        <v>341.86912696252381</v>
      </c>
    </row>
    <row r="2810" spans="1:7">
      <c r="A2810" s="529"/>
      <c r="B2810" s="530" t="s">
        <v>11</v>
      </c>
      <c r="C2810" s="529"/>
      <c r="D2810" s="531"/>
      <c r="E2810" s="529"/>
      <c r="F2810" s="529"/>
      <c r="G2810" s="522">
        <f>SUM(G2786:G2809)</f>
        <v>10114.014202411989</v>
      </c>
    </row>
    <row r="2811" spans="1:7">
      <c r="A2811" s="755" t="s">
        <v>4308</v>
      </c>
      <c r="B2811" s="755"/>
      <c r="C2811" s="755"/>
      <c r="D2811" s="755"/>
      <c r="E2811" s="755"/>
      <c r="F2811" s="755"/>
      <c r="G2811" s="755"/>
    </row>
    <row r="2812" spans="1:7" ht="25.5">
      <c r="A2812" s="658">
        <v>1</v>
      </c>
      <c r="B2812" s="659" t="s">
        <v>4108</v>
      </c>
      <c r="C2812" s="658" t="s">
        <v>3358</v>
      </c>
      <c r="D2812" s="672">
        <v>4.5</v>
      </c>
      <c r="E2812" s="661">
        <v>53.369276280575995</v>
      </c>
      <c r="F2812" s="522">
        <f t="shared" ref="F2812:F2836" si="209">E2812*$H$3</f>
        <v>69.319417723733011</v>
      </c>
      <c r="G2812" s="662">
        <f t="shared" ref="G2812" si="210">F2812*D2812</f>
        <v>311.93737975679858</v>
      </c>
    </row>
    <row r="2813" spans="1:7" ht="25.5">
      <c r="A2813" s="671">
        <v>2</v>
      </c>
      <c r="B2813" s="659" t="s">
        <v>4077</v>
      </c>
      <c r="C2813" s="658" t="s">
        <v>3358</v>
      </c>
      <c r="D2813" s="672">
        <v>2</v>
      </c>
      <c r="E2813" s="661">
        <v>86.325705834432</v>
      </c>
      <c r="F2813" s="522">
        <f t="shared" si="209"/>
        <v>112.12532902963517</v>
      </c>
      <c r="G2813" s="662">
        <f t="shared" ref="G2813:G2836" si="211">F2813*D2813</f>
        <v>224.25065805927034</v>
      </c>
    </row>
    <row r="2814" spans="1:7">
      <c r="A2814" s="658">
        <v>3</v>
      </c>
      <c r="B2814" s="659" t="s">
        <v>4079</v>
      </c>
      <c r="C2814" s="658" t="s">
        <v>73</v>
      </c>
      <c r="D2814" s="632">
        <v>0.20313999999999999</v>
      </c>
      <c r="E2814" s="661">
        <v>242.75611584000004</v>
      </c>
      <c r="F2814" s="522">
        <f t="shared" si="209"/>
        <v>315.30711622237993</v>
      </c>
      <c r="G2814" s="662">
        <f t="shared" si="211"/>
        <v>64.051487589414251</v>
      </c>
    </row>
    <row r="2815" spans="1:7">
      <c r="A2815" s="658">
        <v>4</v>
      </c>
      <c r="B2815" s="659" t="s">
        <v>4080</v>
      </c>
      <c r="C2815" s="658" t="s">
        <v>73</v>
      </c>
      <c r="D2815" s="632">
        <v>0.14232</v>
      </c>
      <c r="E2815" s="661">
        <v>252.47078841600003</v>
      </c>
      <c r="F2815" s="522">
        <f t="shared" si="209"/>
        <v>327.92515216509577</v>
      </c>
      <c r="G2815" s="662">
        <f t="shared" si="211"/>
        <v>46.67030765613643</v>
      </c>
    </row>
    <row r="2816" spans="1:7">
      <c r="A2816" s="658">
        <v>5</v>
      </c>
      <c r="B2816" s="659" t="s">
        <v>4121</v>
      </c>
      <c r="C2816" s="658" t="s">
        <v>73</v>
      </c>
      <c r="D2816" s="632">
        <v>8.5199999999999998E-2</v>
      </c>
      <c r="E2816" s="661">
        <v>350.12756831999997</v>
      </c>
      <c r="F2816" s="522">
        <f t="shared" si="209"/>
        <v>454.76800242469017</v>
      </c>
      <c r="G2816" s="662">
        <f t="shared" si="211"/>
        <v>38.746233806583604</v>
      </c>
    </row>
    <row r="2817" spans="1:7" ht="25.5">
      <c r="A2817" s="654">
        <v>6</v>
      </c>
      <c r="B2817" s="655" t="s">
        <v>4122</v>
      </c>
      <c r="C2817" s="654" t="s">
        <v>73</v>
      </c>
      <c r="D2817" s="678">
        <v>2.1323000000000003</v>
      </c>
      <c r="E2817" s="657">
        <v>196.30521496</v>
      </c>
      <c r="F2817" s="522">
        <f t="shared" si="209"/>
        <v>254.97372543745834</v>
      </c>
      <c r="G2817" s="662">
        <f t="shared" si="211"/>
        <v>543.68047475029255</v>
      </c>
    </row>
    <row r="2818" spans="1:7">
      <c r="A2818" s="658">
        <v>7</v>
      </c>
      <c r="B2818" s="659" t="s">
        <v>4123</v>
      </c>
      <c r="C2818" s="658" t="s">
        <v>113</v>
      </c>
      <c r="D2818" s="660">
        <v>48</v>
      </c>
      <c r="E2818" s="661">
        <v>5.3461578239999952</v>
      </c>
      <c r="F2818" s="522">
        <f t="shared" si="209"/>
        <v>6.9439305391843602</v>
      </c>
      <c r="G2818" s="662">
        <f t="shared" si="211"/>
        <v>333.30866588084928</v>
      </c>
    </row>
    <row r="2819" spans="1:7">
      <c r="A2819" s="658">
        <v>8</v>
      </c>
      <c r="B2819" s="659" t="s">
        <v>4124</v>
      </c>
      <c r="C2819" s="658" t="s">
        <v>113</v>
      </c>
      <c r="D2819" s="660">
        <v>18</v>
      </c>
      <c r="E2819" s="661">
        <v>7.4764642176000011</v>
      </c>
      <c r="F2819" s="522">
        <f t="shared" si="209"/>
        <v>9.7109082662412245</v>
      </c>
      <c r="G2819" s="662">
        <f t="shared" si="211"/>
        <v>174.79634879234203</v>
      </c>
    </row>
    <row r="2820" spans="1:7">
      <c r="A2820" s="658">
        <v>9</v>
      </c>
      <c r="B2820" s="659" t="s">
        <v>4125</v>
      </c>
      <c r="C2820" s="658" t="s">
        <v>113</v>
      </c>
      <c r="D2820" s="660">
        <v>67.600000000000009</v>
      </c>
      <c r="E2820" s="661">
        <v>1.5245327999999965</v>
      </c>
      <c r="F2820" s="522">
        <f t="shared" si="209"/>
        <v>1.9801603724425003</v>
      </c>
      <c r="G2820" s="662">
        <f t="shared" si="211"/>
        <v>133.85884117711305</v>
      </c>
    </row>
    <row r="2821" spans="1:7">
      <c r="A2821" s="658">
        <v>10</v>
      </c>
      <c r="B2821" s="659" t="s">
        <v>4126</v>
      </c>
      <c r="C2821" s="658" t="s">
        <v>113</v>
      </c>
      <c r="D2821" s="660">
        <v>42</v>
      </c>
      <c r="E2821" s="661">
        <v>0.99871463999999976</v>
      </c>
      <c r="F2821" s="522">
        <f t="shared" si="209"/>
        <v>1.2971942312465705</v>
      </c>
      <c r="G2821" s="662">
        <f t="shared" si="211"/>
        <v>54.482157712355963</v>
      </c>
    </row>
    <row r="2822" spans="1:7">
      <c r="A2822" s="658">
        <v>11</v>
      </c>
      <c r="B2822" s="659" t="s">
        <v>4127</v>
      </c>
      <c r="C2822" s="658" t="s">
        <v>113</v>
      </c>
      <c r="D2822" s="660">
        <v>90</v>
      </c>
      <c r="E2822" s="661">
        <v>0.5573769599999997</v>
      </c>
      <c r="F2822" s="522">
        <f t="shared" si="209"/>
        <v>0.72395672215413831</v>
      </c>
      <c r="G2822" s="662">
        <f t="shared" si="211"/>
        <v>65.156104993872447</v>
      </c>
    </row>
    <row r="2823" spans="1:7">
      <c r="A2823" s="658">
        <v>12</v>
      </c>
      <c r="B2823" s="659" t="s">
        <v>4128</v>
      </c>
      <c r="C2823" s="658" t="s">
        <v>3356</v>
      </c>
      <c r="D2823" s="660">
        <v>26</v>
      </c>
      <c r="E2823" s="661">
        <v>53.674721520000048</v>
      </c>
      <c r="F2823" s="522">
        <f t="shared" si="209"/>
        <v>69.716149469392221</v>
      </c>
      <c r="G2823" s="662">
        <f t="shared" si="211"/>
        <v>1812.6198862041977</v>
      </c>
    </row>
    <row r="2824" spans="1:7">
      <c r="A2824" s="679">
        <v>13</v>
      </c>
      <c r="B2824" s="610" t="s">
        <v>4114</v>
      </c>
      <c r="C2824" s="654" t="s">
        <v>73</v>
      </c>
      <c r="D2824" s="662">
        <v>2.1323000000000003</v>
      </c>
      <c r="E2824" s="662">
        <v>35.519489683200007</v>
      </c>
      <c r="F2824" s="522">
        <f t="shared" si="209"/>
        <v>46.134977168121956</v>
      </c>
      <c r="G2824" s="662">
        <f t="shared" si="211"/>
        <v>98.373611815586457</v>
      </c>
    </row>
    <row r="2825" spans="1:7">
      <c r="A2825" s="679">
        <v>14</v>
      </c>
      <c r="B2825" s="659" t="s">
        <v>4129</v>
      </c>
      <c r="C2825" s="658" t="s">
        <v>3356</v>
      </c>
      <c r="D2825" s="672">
        <v>8963.5</v>
      </c>
      <c r="E2825" s="661">
        <v>5.7055367999999995E-2</v>
      </c>
      <c r="F2825" s="522">
        <f t="shared" si="209"/>
        <v>7.4107148595769251E-2</v>
      </c>
      <c r="G2825" s="662">
        <f t="shared" si="211"/>
        <v>664.25942643817768</v>
      </c>
    </row>
    <row r="2826" spans="1:7">
      <c r="A2826" s="679">
        <v>15</v>
      </c>
      <c r="B2826" s="610" t="s">
        <v>4130</v>
      </c>
      <c r="C2826" s="658" t="s">
        <v>3358</v>
      </c>
      <c r="D2826" s="660">
        <v>1428</v>
      </c>
      <c r="E2826" s="662">
        <v>7.9849647199999989</v>
      </c>
      <c r="F2826" s="522">
        <f t="shared" si="209"/>
        <v>10.37138112994057</v>
      </c>
      <c r="G2826" s="662">
        <f t="shared" si="211"/>
        <v>14810.332253555134</v>
      </c>
    </row>
    <row r="2827" spans="1:7">
      <c r="A2827" s="658">
        <v>16</v>
      </c>
      <c r="B2827" s="659" t="s">
        <v>4131</v>
      </c>
      <c r="C2827" s="658" t="s">
        <v>3356</v>
      </c>
      <c r="D2827" s="680">
        <v>7140</v>
      </c>
      <c r="E2827" s="661">
        <v>1.4492172609600003</v>
      </c>
      <c r="F2827" s="522">
        <f t="shared" si="209"/>
        <v>1.8823357498196569</v>
      </c>
      <c r="G2827" s="662">
        <f t="shared" si="211"/>
        <v>13439.87725371235</v>
      </c>
    </row>
    <row r="2828" spans="1:7" ht="25.5">
      <c r="A2828" s="658">
        <v>17</v>
      </c>
      <c r="B2828" s="659" t="s">
        <v>4132</v>
      </c>
      <c r="C2828" s="681" t="s">
        <v>3356</v>
      </c>
      <c r="D2828" s="680">
        <v>7140</v>
      </c>
      <c r="E2828" s="661">
        <v>1.4102377291199999</v>
      </c>
      <c r="F2828" s="522">
        <f t="shared" si="209"/>
        <v>1.8317066493595489</v>
      </c>
      <c r="G2828" s="662">
        <f t="shared" si="211"/>
        <v>13078.385476427178</v>
      </c>
    </row>
    <row r="2829" spans="1:7">
      <c r="A2829" s="658">
        <v>18</v>
      </c>
      <c r="B2829" s="659" t="s">
        <v>4133</v>
      </c>
      <c r="C2829" s="658" t="s">
        <v>3358</v>
      </c>
      <c r="D2829" s="660">
        <v>357</v>
      </c>
      <c r="E2829" s="661">
        <v>4.6609920000000002</v>
      </c>
      <c r="F2829" s="522">
        <f t="shared" si="209"/>
        <v>6.0539934953656207</v>
      </c>
      <c r="G2829" s="662">
        <f t="shared" si="211"/>
        <v>2161.2756778455264</v>
      </c>
    </row>
    <row r="2830" spans="1:7" ht="25.5">
      <c r="A2830" s="630">
        <v>19</v>
      </c>
      <c r="B2830" s="629" t="s">
        <v>4134</v>
      </c>
      <c r="C2830" s="667" t="s">
        <v>3356</v>
      </c>
      <c r="D2830" s="669">
        <v>7608.5</v>
      </c>
      <c r="E2830" s="663">
        <v>10.766891520000001</v>
      </c>
      <c r="F2830" s="522">
        <f t="shared" si="209"/>
        <v>13.984724974294584</v>
      </c>
      <c r="G2830" s="662">
        <f t="shared" si="211"/>
        <v>106402.77996692035</v>
      </c>
    </row>
    <row r="2831" spans="1:7">
      <c r="A2831" s="658">
        <v>20</v>
      </c>
      <c r="B2831" s="659" t="s">
        <v>4135</v>
      </c>
      <c r="C2831" s="658" t="s">
        <v>3358</v>
      </c>
      <c r="D2831" s="660">
        <v>76.099999999999994</v>
      </c>
      <c r="E2831" s="661">
        <v>4.6609920000000002</v>
      </c>
      <c r="F2831" s="522">
        <f t="shared" si="209"/>
        <v>6.0539934953656207</v>
      </c>
      <c r="G2831" s="662">
        <f t="shared" si="211"/>
        <v>460.70890499732371</v>
      </c>
    </row>
    <row r="2832" spans="1:7">
      <c r="A2832" s="630">
        <v>21</v>
      </c>
      <c r="B2832" s="629" t="s">
        <v>4136</v>
      </c>
      <c r="C2832" s="667" t="s">
        <v>3356</v>
      </c>
      <c r="D2832" s="669">
        <v>7608.5</v>
      </c>
      <c r="E2832" s="663">
        <v>0.46260345600000008</v>
      </c>
      <c r="F2832" s="522">
        <f t="shared" si="209"/>
        <v>0.60085885441503795</v>
      </c>
      <c r="G2832" s="662">
        <f t="shared" si="211"/>
        <v>4571.6345938168161</v>
      </c>
    </row>
    <row r="2833" spans="1:7">
      <c r="A2833" s="673">
        <v>22</v>
      </c>
      <c r="B2833" s="629" t="s">
        <v>4137</v>
      </c>
      <c r="C2833" s="658" t="s">
        <v>3358</v>
      </c>
      <c r="D2833" s="666">
        <v>1668.6</v>
      </c>
      <c r="E2833" s="663">
        <v>13.60951728</v>
      </c>
      <c r="F2833" s="522">
        <f t="shared" si="209"/>
        <v>17.676908496771933</v>
      </c>
      <c r="G2833" s="662">
        <f t="shared" si="211"/>
        <v>29495.689517713647</v>
      </c>
    </row>
    <row r="2834" spans="1:7">
      <c r="A2834" s="658">
        <v>23</v>
      </c>
      <c r="B2834" s="659" t="s">
        <v>4079</v>
      </c>
      <c r="C2834" s="658" t="s">
        <v>73</v>
      </c>
      <c r="D2834" s="632">
        <v>32.299999999999997</v>
      </c>
      <c r="E2834" s="661">
        <v>242.75611584000004</v>
      </c>
      <c r="F2834" s="522">
        <f t="shared" si="209"/>
        <v>315.30711622237993</v>
      </c>
      <c r="G2834" s="662">
        <f t="shared" si="211"/>
        <v>10184.41985398287</v>
      </c>
    </row>
    <row r="2835" spans="1:7">
      <c r="A2835" s="658">
        <v>24</v>
      </c>
      <c r="B2835" s="659" t="s">
        <v>4138</v>
      </c>
      <c r="C2835" s="658" t="s">
        <v>3358</v>
      </c>
      <c r="D2835" s="672">
        <v>752.2</v>
      </c>
      <c r="E2835" s="661">
        <v>43.208869999871993</v>
      </c>
      <c r="F2835" s="522">
        <f t="shared" si="209"/>
        <v>56.122434434842141</v>
      </c>
      <c r="G2835" s="662">
        <f t="shared" si="211"/>
        <v>42215.295181888258</v>
      </c>
    </row>
    <row r="2836" spans="1:7" ht="25.5">
      <c r="A2836" s="630">
        <v>25</v>
      </c>
      <c r="B2836" s="629" t="s">
        <v>4139</v>
      </c>
      <c r="C2836" s="667" t="s">
        <v>3356</v>
      </c>
      <c r="D2836" s="669">
        <v>7520</v>
      </c>
      <c r="E2836" s="663">
        <v>13.594560000000003</v>
      </c>
      <c r="F2836" s="522">
        <f t="shared" si="209"/>
        <v>17.657481028149729</v>
      </c>
      <c r="G2836" s="662">
        <f t="shared" si="211"/>
        <v>132784.25733168595</v>
      </c>
    </row>
    <row r="2837" spans="1:7">
      <c r="A2837" s="529"/>
      <c r="B2837" s="530" t="s">
        <v>11</v>
      </c>
      <c r="C2837" s="529"/>
      <c r="D2837" s="531"/>
      <c r="E2837" s="529"/>
      <c r="F2837" s="529"/>
      <c r="G2837" s="662">
        <f>SUM(G2812:G2836)</f>
        <v>374170.84759717842</v>
      </c>
    </row>
    <row r="2838" spans="1:7">
      <c r="A2838" s="755" t="s">
        <v>4309</v>
      </c>
      <c r="B2838" s="755"/>
      <c r="C2838" s="755"/>
      <c r="D2838" s="755"/>
      <c r="E2838" s="755"/>
      <c r="F2838" s="755"/>
      <c r="G2838" s="755"/>
    </row>
    <row r="2839" spans="1:7">
      <c r="A2839" s="682"/>
      <c r="B2839" s="763" t="s">
        <v>4152</v>
      </c>
      <c r="C2839" s="764"/>
      <c r="D2839" s="764"/>
      <c r="E2839" s="682"/>
      <c r="F2839" s="529"/>
      <c r="G2839" s="529"/>
    </row>
    <row r="2840" spans="1:7">
      <c r="A2840" s="654">
        <v>1</v>
      </c>
      <c r="B2840" s="655" t="s">
        <v>4147</v>
      </c>
      <c r="C2840" s="654" t="s">
        <v>73</v>
      </c>
      <c r="D2840" s="678">
        <v>0.56999999999999995</v>
      </c>
      <c r="E2840" s="657">
        <v>196.65334445248001</v>
      </c>
      <c r="F2840" s="522">
        <f t="shared" ref="F2840:F2903" si="212">E2840*$H$3</f>
        <v>255.42589821162721</v>
      </c>
      <c r="G2840" s="522">
        <f t="shared" ref="G2840" si="213">F2840*D2840</f>
        <v>145.5927619806275</v>
      </c>
    </row>
    <row r="2841" spans="1:7">
      <c r="A2841" s="658">
        <v>2</v>
      </c>
      <c r="B2841" s="659" t="s">
        <v>4053</v>
      </c>
      <c r="C2841" s="658" t="s">
        <v>113</v>
      </c>
      <c r="D2841" s="664">
        <v>32.730000000000004</v>
      </c>
      <c r="E2841" s="661">
        <v>5.8646931840000009</v>
      </c>
      <c r="F2841" s="522">
        <f t="shared" si="212"/>
        <v>7.6174373155437927</v>
      </c>
      <c r="G2841" s="522">
        <f t="shared" ref="G2841:G2904" si="214">F2841*D2841</f>
        <v>249.31872333774837</v>
      </c>
    </row>
    <row r="2842" spans="1:7">
      <c r="A2842" s="658">
        <v>3</v>
      </c>
      <c r="B2842" s="659" t="s">
        <v>4148</v>
      </c>
      <c r="C2842" s="658" t="s">
        <v>3356</v>
      </c>
      <c r="D2842" s="662">
        <v>5.8278400000000001E-2</v>
      </c>
      <c r="E2842" s="661">
        <v>31.590844319999967</v>
      </c>
      <c r="F2842" s="522">
        <f t="shared" si="212"/>
        <v>41.032202163485316</v>
      </c>
      <c r="G2842" s="522">
        <f t="shared" si="214"/>
        <v>2.3912910905644629</v>
      </c>
    </row>
    <row r="2843" spans="1:7">
      <c r="A2843" s="658">
        <v>4</v>
      </c>
      <c r="B2843" s="659" t="s">
        <v>4149</v>
      </c>
      <c r="C2843" s="658" t="s">
        <v>3356</v>
      </c>
      <c r="D2843" s="662">
        <v>2.2607999999999996E-2</v>
      </c>
      <c r="E2843" s="661">
        <v>23.839031999999964</v>
      </c>
      <c r="F2843" s="522">
        <f t="shared" si="212"/>
        <v>30.963654231505366</v>
      </c>
      <c r="G2843" s="522">
        <f t="shared" si="214"/>
        <v>0.7000262948658732</v>
      </c>
    </row>
    <row r="2844" spans="1:7">
      <c r="A2844" s="658">
        <v>5</v>
      </c>
      <c r="B2844" s="659" t="s">
        <v>4150</v>
      </c>
      <c r="C2844" s="658" t="s">
        <v>113</v>
      </c>
      <c r="D2844" s="660">
        <v>7.6</v>
      </c>
      <c r="E2844" s="661">
        <v>12.235104000000003</v>
      </c>
      <c r="F2844" s="522">
        <f t="shared" si="212"/>
        <v>15.891732925334757</v>
      </c>
      <c r="G2844" s="522">
        <f t="shared" si="214"/>
        <v>120.77717023254415</v>
      </c>
    </row>
    <row r="2845" spans="1:7" ht="25.5">
      <c r="A2845" s="542">
        <v>6</v>
      </c>
      <c r="B2845" s="534" t="s">
        <v>4151</v>
      </c>
      <c r="C2845" s="667" t="s">
        <v>3356</v>
      </c>
      <c r="D2845" s="683">
        <v>0.56999999999999995</v>
      </c>
      <c r="E2845" s="548">
        <v>1.3124567618280001</v>
      </c>
      <c r="F2845" s="522">
        <f t="shared" si="212"/>
        <v>1.7047024966048725</v>
      </c>
      <c r="G2845" s="522">
        <f t="shared" si="214"/>
        <v>0.9716804230647772</v>
      </c>
    </row>
    <row r="2846" spans="1:7">
      <c r="A2846" s="682"/>
      <c r="B2846" s="763" t="s">
        <v>4153</v>
      </c>
      <c r="C2846" s="764"/>
      <c r="D2846" s="764"/>
      <c r="E2846" s="682"/>
      <c r="F2846" s="522">
        <f t="shared" si="212"/>
        <v>0</v>
      </c>
      <c r="G2846" s="522">
        <f t="shared" si="214"/>
        <v>0</v>
      </c>
    </row>
    <row r="2847" spans="1:7">
      <c r="A2847" s="542">
        <v>1</v>
      </c>
      <c r="B2847" s="534" t="s">
        <v>4154</v>
      </c>
      <c r="C2847" s="542" t="s">
        <v>3356</v>
      </c>
      <c r="D2847" s="683">
        <v>759.2</v>
      </c>
      <c r="E2847" s="548">
        <v>1.8025593432</v>
      </c>
      <c r="F2847" s="522">
        <f t="shared" si="212"/>
        <v>2.3412789678127157</v>
      </c>
      <c r="G2847" s="522">
        <f t="shared" si="214"/>
        <v>1777.4989923634139</v>
      </c>
    </row>
    <row r="2848" spans="1:7">
      <c r="A2848" s="542">
        <v>2</v>
      </c>
      <c r="B2848" s="534" t="s">
        <v>4155</v>
      </c>
      <c r="C2848" s="542" t="s">
        <v>3356</v>
      </c>
      <c r="D2848" s="683">
        <v>759.2</v>
      </c>
      <c r="E2848" s="548">
        <v>1.7664488600000001</v>
      </c>
      <c r="F2848" s="522">
        <f t="shared" si="212"/>
        <v>2.2943763705957907</v>
      </c>
      <c r="G2848" s="522">
        <f t="shared" si="214"/>
        <v>1741.8905405563244</v>
      </c>
    </row>
    <row r="2849" spans="1:7">
      <c r="A2849" s="682"/>
      <c r="B2849" s="763" t="s">
        <v>4156</v>
      </c>
      <c r="C2849" s="764"/>
      <c r="D2849" s="764"/>
      <c r="E2849" s="682"/>
      <c r="F2849" s="522">
        <f t="shared" si="212"/>
        <v>0</v>
      </c>
      <c r="G2849" s="522">
        <f t="shared" si="214"/>
        <v>0</v>
      </c>
    </row>
    <row r="2850" spans="1:7" ht="25.5">
      <c r="A2850" s="542"/>
      <c r="B2850" s="534" t="s">
        <v>4157</v>
      </c>
      <c r="C2850" s="542" t="s">
        <v>3358</v>
      </c>
      <c r="D2850" s="683">
        <v>686.4</v>
      </c>
      <c r="E2850" s="548">
        <v>3.9979464</v>
      </c>
      <c r="F2850" s="522">
        <f t="shared" si="212"/>
        <v>5.1927876083933198</v>
      </c>
      <c r="G2850" s="522">
        <f t="shared" si="214"/>
        <v>3564.3294144011747</v>
      </c>
    </row>
    <row r="2851" spans="1:7">
      <c r="A2851" s="542"/>
      <c r="B2851" s="534" t="s">
        <v>4158</v>
      </c>
      <c r="C2851" s="542" t="s">
        <v>3356</v>
      </c>
      <c r="D2851" s="544">
        <v>6240</v>
      </c>
      <c r="E2851" s="548">
        <v>1.0440798195000001</v>
      </c>
      <c r="F2851" s="522">
        <f t="shared" si="212"/>
        <v>1.3561174179006339</v>
      </c>
      <c r="G2851" s="522">
        <f t="shared" si="214"/>
        <v>8462.1726876999546</v>
      </c>
    </row>
    <row r="2852" spans="1:7">
      <c r="A2852" s="658"/>
      <c r="B2852" s="659" t="s">
        <v>4159</v>
      </c>
      <c r="C2852" s="658" t="s">
        <v>3356</v>
      </c>
      <c r="D2852" s="660">
        <v>3120</v>
      </c>
      <c r="E2852" s="661">
        <v>0.26218080000000005</v>
      </c>
      <c r="F2852" s="522">
        <f t="shared" si="212"/>
        <v>0.34053713411431619</v>
      </c>
      <c r="G2852" s="522">
        <f t="shared" si="214"/>
        <v>1062.4758584366666</v>
      </c>
    </row>
    <row r="2853" spans="1:7">
      <c r="A2853" s="658"/>
      <c r="B2853" s="659" t="s">
        <v>4160</v>
      </c>
      <c r="C2853" s="658" t="s">
        <v>3356</v>
      </c>
      <c r="D2853" s="660">
        <v>3120</v>
      </c>
      <c r="E2853" s="661">
        <v>0.33258120000000041</v>
      </c>
      <c r="F2853" s="522">
        <f t="shared" si="212"/>
        <v>0.43197766086723488</v>
      </c>
      <c r="G2853" s="522">
        <f t="shared" si="214"/>
        <v>1347.7703019057728</v>
      </c>
    </row>
    <row r="2854" spans="1:7" ht="25.5">
      <c r="A2854" s="542"/>
      <c r="B2854" s="534" t="s">
        <v>4161</v>
      </c>
      <c r="C2854" s="542" t="s">
        <v>3356</v>
      </c>
      <c r="D2854" s="544">
        <v>1</v>
      </c>
      <c r="E2854" s="548">
        <v>0.7804115115000001</v>
      </c>
      <c r="F2854" s="522">
        <f t="shared" si="212"/>
        <v>1.0136482135840295</v>
      </c>
      <c r="G2854" s="522">
        <f t="shared" si="214"/>
        <v>1.0136482135840295</v>
      </c>
    </row>
    <row r="2855" spans="1:7">
      <c r="A2855" s="682"/>
      <c r="B2855" s="763" t="s">
        <v>4162</v>
      </c>
      <c r="C2855" s="764"/>
      <c r="D2855" s="764"/>
      <c r="E2855" s="682"/>
      <c r="F2855" s="522">
        <f t="shared" si="212"/>
        <v>0</v>
      </c>
      <c r="G2855" s="522">
        <f t="shared" si="214"/>
        <v>0</v>
      </c>
    </row>
    <row r="2856" spans="1:7" ht="25.5">
      <c r="A2856" s="658"/>
      <c r="B2856" s="659" t="s">
        <v>4163</v>
      </c>
      <c r="C2856" s="658" t="s">
        <v>73</v>
      </c>
      <c r="D2856" s="663">
        <v>7.8097199999999996</v>
      </c>
      <c r="E2856" s="661">
        <v>200.94822768000006</v>
      </c>
      <c r="F2856" s="522">
        <f t="shared" si="212"/>
        <v>261.00436629798332</v>
      </c>
      <c r="G2856" s="522">
        <f t="shared" si="214"/>
        <v>2038.3710195646863</v>
      </c>
    </row>
    <row r="2857" spans="1:7">
      <c r="A2857" s="658"/>
      <c r="B2857" s="659" t="s">
        <v>4120</v>
      </c>
      <c r="C2857" s="658" t="s">
        <v>113</v>
      </c>
      <c r="D2857" s="660">
        <v>960</v>
      </c>
      <c r="E2857" s="661">
        <v>2.6218080000000006</v>
      </c>
      <c r="F2857" s="522">
        <f t="shared" si="212"/>
        <v>3.4053713411431619</v>
      </c>
      <c r="G2857" s="522">
        <f t="shared" si="214"/>
        <v>3269.1564874974356</v>
      </c>
    </row>
    <row r="2858" spans="1:7">
      <c r="A2858" s="658"/>
      <c r="B2858" s="659" t="s">
        <v>4099</v>
      </c>
      <c r="C2858" s="658" t="s">
        <v>3356</v>
      </c>
      <c r="D2858" s="660">
        <v>3.04</v>
      </c>
      <c r="E2858" s="661">
        <v>53.674721520000048</v>
      </c>
      <c r="F2858" s="522">
        <f t="shared" si="212"/>
        <v>69.716149469392221</v>
      </c>
      <c r="G2858" s="522">
        <f t="shared" si="214"/>
        <v>211.93709438695237</v>
      </c>
    </row>
    <row r="2859" spans="1:7">
      <c r="A2859" s="658"/>
      <c r="B2859" s="659" t="s">
        <v>4079</v>
      </c>
      <c r="C2859" s="658" t="s">
        <v>73</v>
      </c>
      <c r="D2859" s="632">
        <v>9.1900000000000009E-2</v>
      </c>
      <c r="E2859" s="661">
        <v>242.75611584000004</v>
      </c>
      <c r="F2859" s="522">
        <f t="shared" si="212"/>
        <v>315.30711622237993</v>
      </c>
      <c r="G2859" s="522">
        <f t="shared" si="214"/>
        <v>28.97672398083672</v>
      </c>
    </row>
    <row r="2860" spans="1:7">
      <c r="A2860" s="679"/>
      <c r="B2860" s="610" t="s">
        <v>4114</v>
      </c>
      <c r="C2860" s="654" t="s">
        <v>73</v>
      </c>
      <c r="D2860" s="662">
        <v>7.8097199999999996</v>
      </c>
      <c r="E2860" s="662">
        <v>35.094174163200009</v>
      </c>
      <c r="F2860" s="522">
        <f t="shared" si="212"/>
        <v>45.582550261669844</v>
      </c>
      <c r="G2860" s="522">
        <f t="shared" si="214"/>
        <v>355.98695442956819</v>
      </c>
    </row>
    <row r="2861" spans="1:7">
      <c r="A2861" s="682"/>
      <c r="B2861" s="763" t="s">
        <v>4164</v>
      </c>
      <c r="C2861" s="764"/>
      <c r="D2861" s="764"/>
      <c r="E2861" s="682"/>
      <c r="F2861" s="522">
        <f t="shared" si="212"/>
        <v>0</v>
      </c>
      <c r="G2861" s="522">
        <f t="shared" si="214"/>
        <v>0</v>
      </c>
    </row>
    <row r="2862" spans="1:7" ht="25.5">
      <c r="A2862" s="679">
        <v>1</v>
      </c>
      <c r="B2862" s="610" t="s">
        <v>4165</v>
      </c>
      <c r="C2862" s="679" t="s">
        <v>2349</v>
      </c>
      <c r="D2862" s="660">
        <v>60</v>
      </c>
      <c r="E2862" s="662">
        <v>4.438498719333329</v>
      </c>
      <c r="F2862" s="522">
        <f t="shared" si="212"/>
        <v>5.7650050409939793</v>
      </c>
      <c r="G2862" s="522">
        <f t="shared" si="214"/>
        <v>345.90030245963874</v>
      </c>
    </row>
    <row r="2863" spans="1:7">
      <c r="A2863" s="679">
        <v>2</v>
      </c>
      <c r="B2863" s="610" t="s">
        <v>4166</v>
      </c>
      <c r="C2863" s="679" t="s">
        <v>4167</v>
      </c>
      <c r="D2863" s="660">
        <v>2</v>
      </c>
      <c r="E2863" s="662">
        <v>215.99999999999977</v>
      </c>
      <c r="F2863" s="522">
        <f t="shared" si="212"/>
        <v>280.55456756822849</v>
      </c>
      <c r="G2863" s="522">
        <f t="shared" si="214"/>
        <v>561.10913513645698</v>
      </c>
    </row>
    <row r="2864" spans="1:7" ht="25.5">
      <c r="A2864" s="679">
        <v>3</v>
      </c>
      <c r="B2864" s="610" t="s">
        <v>4168</v>
      </c>
      <c r="C2864" s="679" t="s">
        <v>3356</v>
      </c>
      <c r="D2864" s="660">
        <v>1</v>
      </c>
      <c r="E2864" s="662">
        <v>130.416</v>
      </c>
      <c r="F2864" s="522">
        <f t="shared" si="212"/>
        <v>169.39261335175058</v>
      </c>
      <c r="G2864" s="522">
        <f t="shared" si="214"/>
        <v>169.39261335175058</v>
      </c>
    </row>
    <row r="2865" spans="1:7" ht="25.5">
      <c r="A2865" s="679">
        <v>4</v>
      </c>
      <c r="B2865" s="610" t="s">
        <v>4169</v>
      </c>
      <c r="C2865" s="679" t="s">
        <v>3356</v>
      </c>
      <c r="D2865" s="660">
        <v>1</v>
      </c>
      <c r="E2865" s="662">
        <v>30.887999999999998</v>
      </c>
      <c r="F2865" s="522">
        <f t="shared" si="212"/>
        <v>40.11930316225672</v>
      </c>
      <c r="G2865" s="522">
        <f t="shared" si="214"/>
        <v>40.11930316225672</v>
      </c>
    </row>
    <row r="2866" spans="1:7">
      <c r="A2866" s="679">
        <v>5</v>
      </c>
      <c r="B2866" s="610" t="s">
        <v>4170</v>
      </c>
      <c r="C2866" s="679" t="s">
        <v>3356</v>
      </c>
      <c r="D2866" s="660">
        <v>1</v>
      </c>
      <c r="E2866" s="662">
        <v>0.69320691999999995</v>
      </c>
      <c r="F2866" s="522">
        <f t="shared" si="212"/>
        <v>0.90038133183288782</v>
      </c>
      <c r="G2866" s="522">
        <f t="shared" si="214"/>
        <v>0.90038133183288782</v>
      </c>
    </row>
    <row r="2867" spans="1:7">
      <c r="A2867" s="682"/>
      <c r="B2867" s="763" t="s">
        <v>4171</v>
      </c>
      <c r="C2867" s="764"/>
      <c r="D2867" s="764"/>
      <c r="E2867" s="682"/>
      <c r="F2867" s="522">
        <f t="shared" si="212"/>
        <v>0</v>
      </c>
      <c r="G2867" s="522">
        <f t="shared" si="214"/>
        <v>0</v>
      </c>
    </row>
    <row r="2868" spans="1:7">
      <c r="A2868" s="658">
        <v>1</v>
      </c>
      <c r="B2868" s="659" t="s">
        <v>4172</v>
      </c>
      <c r="C2868" s="658" t="s">
        <v>113</v>
      </c>
      <c r="D2868" s="684">
        <v>505</v>
      </c>
      <c r="E2868" s="685">
        <v>3.6602736000000005</v>
      </c>
      <c r="F2868" s="522">
        <f t="shared" si="212"/>
        <v>4.7541966529139081</v>
      </c>
      <c r="G2868" s="522">
        <f t="shared" si="214"/>
        <v>2400.8693097215237</v>
      </c>
    </row>
    <row r="2869" spans="1:7">
      <c r="A2869" s="658">
        <v>2</v>
      </c>
      <c r="B2869" s="659" t="s">
        <v>4173</v>
      </c>
      <c r="C2869" s="658" t="s">
        <v>113</v>
      </c>
      <c r="D2869" s="684">
        <v>47</v>
      </c>
      <c r="E2869" s="685">
        <v>3.2210904959999995</v>
      </c>
      <c r="F2869" s="522">
        <f t="shared" si="212"/>
        <v>4.1837576444602389</v>
      </c>
      <c r="G2869" s="522">
        <f t="shared" si="214"/>
        <v>196.63660928963122</v>
      </c>
    </row>
    <row r="2870" spans="1:7">
      <c r="A2870" s="658">
        <v>3</v>
      </c>
      <c r="B2870" s="659" t="s">
        <v>4174</v>
      </c>
      <c r="C2870" s="658" t="s">
        <v>113</v>
      </c>
      <c r="D2870" s="684">
        <v>82</v>
      </c>
      <c r="E2870" s="685">
        <v>3.2882192400000001</v>
      </c>
      <c r="F2870" s="522">
        <f t="shared" si="212"/>
        <v>4.27094873586912</v>
      </c>
      <c r="G2870" s="522">
        <f t="shared" si="214"/>
        <v>350.21779634126784</v>
      </c>
    </row>
    <row r="2871" spans="1:7">
      <c r="A2871" s="682"/>
      <c r="B2871" s="763" t="s">
        <v>4175</v>
      </c>
      <c r="C2871" s="764"/>
      <c r="D2871" s="764"/>
      <c r="E2871" s="682"/>
      <c r="F2871" s="522">
        <f t="shared" si="212"/>
        <v>0</v>
      </c>
      <c r="G2871" s="522">
        <f t="shared" si="214"/>
        <v>0</v>
      </c>
    </row>
    <row r="2872" spans="1:7">
      <c r="A2872" s="681">
        <v>1</v>
      </c>
      <c r="B2872" s="686" t="s">
        <v>4176</v>
      </c>
      <c r="C2872" s="681" t="s">
        <v>3358</v>
      </c>
      <c r="D2872" s="687">
        <v>14.480000000000002</v>
      </c>
      <c r="E2872" s="688">
        <v>23.08152054</v>
      </c>
      <c r="F2872" s="522">
        <f t="shared" si="212"/>
        <v>29.97975006443005</v>
      </c>
      <c r="G2872" s="522">
        <f t="shared" si="214"/>
        <v>434.10678093294717</v>
      </c>
    </row>
    <row r="2873" spans="1:7" ht="25.5">
      <c r="A2873" s="658">
        <v>2</v>
      </c>
      <c r="B2873" s="659" t="s">
        <v>4177</v>
      </c>
      <c r="C2873" s="658" t="s">
        <v>3358</v>
      </c>
      <c r="D2873" s="589">
        <v>7.0000000000000009</v>
      </c>
      <c r="E2873" s="661">
        <v>81.626093454901948</v>
      </c>
      <c r="F2873" s="522">
        <f t="shared" si="212"/>
        <v>106.02117292372152</v>
      </c>
      <c r="G2873" s="522">
        <f t="shared" si="214"/>
        <v>742.14821046605073</v>
      </c>
    </row>
    <row r="2874" spans="1:7">
      <c r="A2874" s="682"/>
      <c r="B2874" s="763" t="s">
        <v>4178</v>
      </c>
      <c r="C2874" s="764"/>
      <c r="D2874" s="764"/>
      <c r="E2874" s="682"/>
      <c r="F2874" s="522">
        <f t="shared" si="212"/>
        <v>0</v>
      </c>
      <c r="G2874" s="522">
        <f t="shared" si="214"/>
        <v>0</v>
      </c>
    </row>
    <row r="2875" spans="1:7">
      <c r="A2875" s="679">
        <v>1</v>
      </c>
      <c r="B2875" s="659" t="s">
        <v>4179</v>
      </c>
      <c r="C2875" s="658" t="s">
        <v>3358</v>
      </c>
      <c r="D2875" s="684">
        <v>728.8</v>
      </c>
      <c r="E2875" s="661">
        <v>0.43678787160000004</v>
      </c>
      <c r="F2875" s="522">
        <f t="shared" si="212"/>
        <v>0.56732792794344933</v>
      </c>
      <c r="G2875" s="522">
        <f t="shared" si="214"/>
        <v>413.46859388518584</v>
      </c>
    </row>
    <row r="2876" spans="1:7" ht="25.5">
      <c r="A2876" s="679">
        <v>2</v>
      </c>
      <c r="B2876" s="689" t="s">
        <v>4180</v>
      </c>
      <c r="C2876" s="658" t="s">
        <v>3358</v>
      </c>
      <c r="D2876" s="690">
        <v>116.4</v>
      </c>
      <c r="E2876" s="691">
        <v>7.0931490000000004</v>
      </c>
      <c r="F2876" s="522">
        <f t="shared" si="212"/>
        <v>9.2130340295926612</v>
      </c>
      <c r="G2876" s="522">
        <f t="shared" si="214"/>
        <v>1072.3971610445858</v>
      </c>
    </row>
    <row r="2877" spans="1:7">
      <c r="A2877" s="679">
        <v>3</v>
      </c>
      <c r="B2877" s="659" t="s">
        <v>4181</v>
      </c>
      <c r="C2877" s="658" t="s">
        <v>3358</v>
      </c>
      <c r="D2877" s="684">
        <v>571.79999999999995</v>
      </c>
      <c r="E2877" s="661">
        <v>6.160765800000001E-2</v>
      </c>
      <c r="F2877" s="522">
        <f t="shared" si="212"/>
        <v>8.0019953005006181E-2</v>
      </c>
      <c r="G2877" s="522">
        <f t="shared" si="214"/>
        <v>45.755409128262528</v>
      </c>
    </row>
    <row r="2878" spans="1:7">
      <c r="A2878" s="679">
        <v>4</v>
      </c>
      <c r="B2878" s="659" t="s">
        <v>4182</v>
      </c>
      <c r="C2878" s="658" t="s">
        <v>73</v>
      </c>
      <c r="D2878" s="684">
        <v>571.79999999999995</v>
      </c>
      <c r="E2878" s="661">
        <v>2.3671908000000004</v>
      </c>
      <c r="F2878" s="522">
        <f t="shared" si="212"/>
        <v>3.0746582928031931</v>
      </c>
      <c r="G2878" s="522">
        <f t="shared" si="214"/>
        <v>1758.0896118248656</v>
      </c>
    </row>
    <row r="2879" spans="1:7" ht="25.5">
      <c r="A2879" s="673">
        <v>5</v>
      </c>
      <c r="B2879" s="629" t="s">
        <v>4183</v>
      </c>
      <c r="C2879" s="658" t="s">
        <v>3358</v>
      </c>
      <c r="D2879" s="666">
        <v>1.8</v>
      </c>
      <c r="E2879" s="663">
        <v>13.60951728</v>
      </c>
      <c r="F2879" s="522">
        <f t="shared" si="212"/>
        <v>17.676908496771933</v>
      </c>
      <c r="G2879" s="522">
        <f t="shared" si="214"/>
        <v>31.818435294189481</v>
      </c>
    </row>
    <row r="2880" spans="1:7" ht="25.5">
      <c r="A2880" s="679">
        <v>6</v>
      </c>
      <c r="B2880" s="534" t="s">
        <v>4184</v>
      </c>
      <c r="C2880" s="658" t="s">
        <v>3358</v>
      </c>
      <c r="D2880" s="544">
        <v>3</v>
      </c>
      <c r="E2880" s="548">
        <v>30.951478285</v>
      </c>
      <c r="F2880" s="522">
        <f t="shared" si="212"/>
        <v>40.201752804840737</v>
      </c>
      <c r="G2880" s="522">
        <f t="shared" si="214"/>
        <v>120.60525841452221</v>
      </c>
    </row>
    <row r="2881" spans="1:7" ht="25.5">
      <c r="A2881" s="679">
        <v>7</v>
      </c>
      <c r="B2881" s="534" t="s">
        <v>4185</v>
      </c>
      <c r="C2881" s="658" t="s">
        <v>3358</v>
      </c>
      <c r="D2881" s="544">
        <v>1.6620000000000001</v>
      </c>
      <c r="E2881" s="548">
        <v>40.935797504</v>
      </c>
      <c r="F2881" s="522">
        <f t="shared" si="212"/>
        <v>53.170022994422688</v>
      </c>
      <c r="G2881" s="522">
        <f t="shared" si="214"/>
        <v>88.368578216730512</v>
      </c>
    </row>
    <row r="2882" spans="1:7">
      <c r="A2882" s="679">
        <v>8</v>
      </c>
      <c r="B2882" s="534" t="s">
        <v>4187</v>
      </c>
      <c r="C2882" s="542" t="s">
        <v>107</v>
      </c>
      <c r="D2882" s="692">
        <v>3</v>
      </c>
      <c r="E2882" s="548">
        <v>34.11</v>
      </c>
      <c r="F2882" s="522">
        <f t="shared" si="212"/>
        <v>44.304242128482798</v>
      </c>
      <c r="G2882" s="522">
        <f t="shared" si="214"/>
        <v>132.91272638544839</v>
      </c>
    </row>
    <row r="2883" spans="1:7">
      <c r="A2883" s="679">
        <v>9</v>
      </c>
      <c r="B2883" s="534" t="s">
        <v>4188</v>
      </c>
      <c r="C2883" s="542" t="s">
        <v>107</v>
      </c>
      <c r="D2883" s="692">
        <v>3</v>
      </c>
      <c r="E2883" s="548">
        <v>34.11</v>
      </c>
      <c r="F2883" s="522">
        <f t="shared" si="212"/>
        <v>44.304242128482798</v>
      </c>
      <c r="G2883" s="522">
        <f t="shared" si="214"/>
        <v>132.91272638544839</v>
      </c>
    </row>
    <row r="2884" spans="1:7" ht="25.5">
      <c r="A2884" s="679">
        <v>10</v>
      </c>
      <c r="B2884" s="534" t="s">
        <v>4186</v>
      </c>
      <c r="C2884" s="542" t="s">
        <v>107</v>
      </c>
      <c r="D2884" s="692">
        <v>3</v>
      </c>
      <c r="E2884" s="548">
        <v>139.2825</v>
      </c>
      <c r="F2884" s="522">
        <f t="shared" si="212"/>
        <v>180.90898869130476</v>
      </c>
      <c r="G2884" s="522">
        <f t="shared" si="214"/>
        <v>542.72696607391424</v>
      </c>
    </row>
    <row r="2885" spans="1:7" ht="25.5">
      <c r="A2885" s="679">
        <v>11</v>
      </c>
      <c r="B2885" s="534" t="s">
        <v>4189</v>
      </c>
      <c r="C2885" s="542" t="s">
        <v>4221</v>
      </c>
      <c r="D2885" s="544">
        <v>13.296000000000001</v>
      </c>
      <c r="E2885" s="548">
        <v>40.935797504</v>
      </c>
      <c r="F2885" s="522">
        <f t="shared" si="212"/>
        <v>53.170022994422688</v>
      </c>
      <c r="G2885" s="522">
        <f t="shared" si="214"/>
        <v>706.9486257338441</v>
      </c>
    </row>
    <row r="2886" spans="1:7" ht="25.5">
      <c r="A2886" s="679">
        <v>12</v>
      </c>
      <c r="B2886" s="534" t="s">
        <v>4190</v>
      </c>
      <c r="C2886" s="542" t="s">
        <v>107</v>
      </c>
      <c r="D2886" s="692">
        <v>24</v>
      </c>
      <c r="E2886" s="548">
        <v>22.740000000000002</v>
      </c>
      <c r="F2886" s="522">
        <f t="shared" si="212"/>
        <v>29.536161418988534</v>
      </c>
      <c r="G2886" s="522">
        <f t="shared" si="214"/>
        <v>708.86787405572477</v>
      </c>
    </row>
    <row r="2887" spans="1:7">
      <c r="A2887" s="679">
        <v>13</v>
      </c>
      <c r="B2887" s="534" t="s">
        <v>4191</v>
      </c>
      <c r="C2887" s="542" t="s">
        <v>107</v>
      </c>
      <c r="D2887" s="692">
        <v>24</v>
      </c>
      <c r="E2887" s="548">
        <v>26.151</v>
      </c>
      <c r="F2887" s="522">
        <f t="shared" si="212"/>
        <v>33.966585631836814</v>
      </c>
      <c r="G2887" s="522">
        <f t="shared" si="214"/>
        <v>815.1980551640836</v>
      </c>
    </row>
    <row r="2888" spans="1:7">
      <c r="A2888" s="679">
        <v>14</v>
      </c>
      <c r="B2888" s="534" t="s">
        <v>4192</v>
      </c>
      <c r="C2888" s="542" t="s">
        <v>107</v>
      </c>
      <c r="D2888" s="692">
        <v>24</v>
      </c>
      <c r="E2888" s="548">
        <v>26.151</v>
      </c>
      <c r="F2888" s="522">
        <f t="shared" si="212"/>
        <v>33.966585631836814</v>
      </c>
      <c r="G2888" s="522">
        <f t="shared" si="214"/>
        <v>815.1980551640836</v>
      </c>
    </row>
    <row r="2889" spans="1:7" ht="25.5">
      <c r="A2889" s="679">
        <v>15</v>
      </c>
      <c r="B2889" s="534" t="s">
        <v>4193</v>
      </c>
      <c r="C2889" s="542" t="s">
        <v>107</v>
      </c>
      <c r="D2889" s="692">
        <v>24</v>
      </c>
      <c r="E2889" s="548">
        <v>118.43787900000001</v>
      </c>
      <c r="F2889" s="522">
        <f t="shared" si="212"/>
        <v>153.83466632658894</v>
      </c>
      <c r="G2889" s="522">
        <f t="shared" si="214"/>
        <v>3692.0319918381347</v>
      </c>
    </row>
    <row r="2890" spans="1:7" ht="25.5">
      <c r="A2890" s="693">
        <v>16</v>
      </c>
      <c r="B2890" s="694" t="s">
        <v>4194</v>
      </c>
      <c r="C2890" s="693" t="s">
        <v>2556</v>
      </c>
      <c r="D2890" s="695">
        <v>575</v>
      </c>
      <c r="E2890" s="696">
        <v>11.170197199999995</v>
      </c>
      <c r="F2890" s="522">
        <f t="shared" si="212"/>
        <v>14.50856409767518</v>
      </c>
      <c r="G2890" s="522">
        <f t="shared" si="214"/>
        <v>8342.4243561632284</v>
      </c>
    </row>
    <row r="2891" spans="1:7">
      <c r="A2891" s="682"/>
      <c r="B2891" s="763" t="s">
        <v>4195</v>
      </c>
      <c r="C2891" s="764"/>
      <c r="D2891" s="764"/>
      <c r="E2891" s="682"/>
      <c r="F2891" s="522">
        <f t="shared" si="212"/>
        <v>0</v>
      </c>
      <c r="G2891" s="522">
        <f t="shared" si="214"/>
        <v>0</v>
      </c>
    </row>
    <row r="2892" spans="1:7">
      <c r="A2892" s="679">
        <v>1</v>
      </c>
      <c r="B2892" s="659" t="s">
        <v>4179</v>
      </c>
      <c r="C2892" s="658" t="s">
        <v>3358</v>
      </c>
      <c r="D2892" s="684">
        <v>1429.8</v>
      </c>
      <c r="E2892" s="661">
        <v>0.43678787160000004</v>
      </c>
      <c r="F2892" s="522">
        <f t="shared" si="212"/>
        <v>0.56732792794344933</v>
      </c>
      <c r="G2892" s="522">
        <f t="shared" si="214"/>
        <v>811.16547137354382</v>
      </c>
    </row>
    <row r="2893" spans="1:7" ht="25.5">
      <c r="A2893" s="679">
        <v>2</v>
      </c>
      <c r="B2893" s="689" t="s">
        <v>4180</v>
      </c>
      <c r="C2893" s="658" t="s">
        <v>3358</v>
      </c>
      <c r="D2893" s="690">
        <v>228.9</v>
      </c>
      <c r="E2893" s="691">
        <v>7.0931490000000004</v>
      </c>
      <c r="F2893" s="522">
        <f t="shared" si="212"/>
        <v>9.2130340295926612</v>
      </c>
      <c r="G2893" s="522">
        <f t="shared" si="214"/>
        <v>2108.8634893737603</v>
      </c>
    </row>
    <row r="2894" spans="1:7">
      <c r="A2894" s="679">
        <v>3</v>
      </c>
      <c r="B2894" s="659" t="s">
        <v>4181</v>
      </c>
      <c r="C2894" s="658" t="s">
        <v>3358</v>
      </c>
      <c r="D2894" s="684">
        <v>1098.9000000000001</v>
      </c>
      <c r="E2894" s="661">
        <v>6.160765800000001E-2</v>
      </c>
      <c r="F2894" s="522">
        <f t="shared" si="212"/>
        <v>8.0019953005006181E-2</v>
      </c>
      <c r="G2894" s="522">
        <f t="shared" si="214"/>
        <v>87.933926357201301</v>
      </c>
    </row>
    <row r="2895" spans="1:7">
      <c r="A2895" s="679">
        <v>4</v>
      </c>
      <c r="B2895" s="659" t="s">
        <v>4182</v>
      </c>
      <c r="C2895" s="658" t="s">
        <v>73</v>
      </c>
      <c r="D2895" s="684">
        <v>562.53</v>
      </c>
      <c r="E2895" s="661">
        <v>2.3671908000000004</v>
      </c>
      <c r="F2895" s="522">
        <f t="shared" si="212"/>
        <v>3.0746582928031931</v>
      </c>
      <c r="G2895" s="522">
        <f t="shared" si="214"/>
        <v>1729.5875294505802</v>
      </c>
    </row>
    <row r="2896" spans="1:7" ht="25.5">
      <c r="A2896" s="673">
        <v>5</v>
      </c>
      <c r="B2896" s="629" t="s">
        <v>4183</v>
      </c>
      <c r="C2896" s="658" t="s">
        <v>3358</v>
      </c>
      <c r="D2896" s="666">
        <v>7.2</v>
      </c>
      <c r="E2896" s="663">
        <v>13.60951728</v>
      </c>
      <c r="F2896" s="522">
        <f t="shared" si="212"/>
        <v>17.676908496771933</v>
      </c>
      <c r="G2896" s="522">
        <f t="shared" si="214"/>
        <v>127.27374117675792</v>
      </c>
    </row>
    <row r="2897" spans="1:7" ht="25.5">
      <c r="A2897" s="679">
        <v>6</v>
      </c>
      <c r="B2897" s="534" t="s">
        <v>4184</v>
      </c>
      <c r="C2897" s="658" t="s">
        <v>3358</v>
      </c>
      <c r="D2897" s="544">
        <v>7.2</v>
      </c>
      <c r="E2897" s="548">
        <v>30.951478285</v>
      </c>
      <c r="F2897" s="522">
        <f t="shared" si="212"/>
        <v>40.201752804840737</v>
      </c>
      <c r="G2897" s="522">
        <f t="shared" si="214"/>
        <v>289.4526201948533</v>
      </c>
    </row>
    <row r="2898" spans="1:7">
      <c r="A2898" s="679">
        <v>8</v>
      </c>
      <c r="B2898" s="534" t="s">
        <v>4196</v>
      </c>
      <c r="C2898" s="542" t="s">
        <v>107</v>
      </c>
      <c r="D2898" s="692">
        <v>48</v>
      </c>
      <c r="E2898" s="548">
        <v>55.713000000000001</v>
      </c>
      <c r="F2898" s="522">
        <f t="shared" si="212"/>
        <v>72.363595476521908</v>
      </c>
      <c r="G2898" s="522">
        <f t="shared" si="214"/>
        <v>3473.4525828730516</v>
      </c>
    </row>
    <row r="2899" spans="1:7">
      <c r="A2899" s="679">
        <v>9</v>
      </c>
      <c r="B2899" s="534" t="s">
        <v>4197</v>
      </c>
      <c r="C2899" s="542" t="s">
        <v>107</v>
      </c>
      <c r="D2899" s="692">
        <v>48</v>
      </c>
      <c r="E2899" s="548">
        <v>109.152</v>
      </c>
      <c r="F2899" s="522">
        <f t="shared" si="212"/>
        <v>141.77357481114495</v>
      </c>
      <c r="G2899" s="522">
        <f t="shared" si="214"/>
        <v>6805.1315909349578</v>
      </c>
    </row>
    <row r="2900" spans="1:7" ht="25.5">
      <c r="A2900" s="679">
        <v>7</v>
      </c>
      <c r="B2900" s="534" t="s">
        <v>4185</v>
      </c>
      <c r="C2900" s="658" t="s">
        <v>3358</v>
      </c>
      <c r="D2900" s="544">
        <v>3</v>
      </c>
      <c r="E2900" s="548">
        <v>40.935797504</v>
      </c>
      <c r="F2900" s="522">
        <f t="shared" si="212"/>
        <v>53.170022994422688</v>
      </c>
      <c r="G2900" s="690">
        <f t="shared" si="214"/>
        <v>159.51006898326807</v>
      </c>
    </row>
    <row r="2901" spans="1:7">
      <c r="A2901" s="679">
        <v>8</v>
      </c>
      <c r="B2901" s="534" t="s">
        <v>4187</v>
      </c>
      <c r="C2901" s="542" t="s">
        <v>107</v>
      </c>
      <c r="D2901" s="692">
        <v>3</v>
      </c>
      <c r="E2901" s="548">
        <v>34.11</v>
      </c>
      <c r="F2901" s="522">
        <f t="shared" si="212"/>
        <v>44.304242128482798</v>
      </c>
      <c r="G2901" s="690">
        <f t="shared" si="214"/>
        <v>132.91272638544839</v>
      </c>
    </row>
    <row r="2902" spans="1:7">
      <c r="A2902" s="679">
        <v>9</v>
      </c>
      <c r="B2902" s="534" t="s">
        <v>4188</v>
      </c>
      <c r="C2902" s="542" t="s">
        <v>107</v>
      </c>
      <c r="D2902" s="692">
        <v>3</v>
      </c>
      <c r="E2902" s="548">
        <v>34.11</v>
      </c>
      <c r="F2902" s="522">
        <f t="shared" si="212"/>
        <v>44.304242128482798</v>
      </c>
      <c r="G2902" s="690">
        <f t="shared" si="214"/>
        <v>132.91272638544839</v>
      </c>
    </row>
    <row r="2903" spans="1:7" ht="25.5">
      <c r="A2903" s="679">
        <v>10</v>
      </c>
      <c r="B2903" s="534" t="s">
        <v>4186</v>
      </c>
      <c r="C2903" s="542" t="s">
        <v>107</v>
      </c>
      <c r="D2903" s="692">
        <v>3</v>
      </c>
      <c r="E2903" s="548">
        <v>139.2825</v>
      </c>
      <c r="F2903" s="522">
        <f t="shared" si="212"/>
        <v>180.90898869130476</v>
      </c>
      <c r="G2903" s="690">
        <f t="shared" si="214"/>
        <v>542.72696607391424</v>
      </c>
    </row>
    <row r="2904" spans="1:7" ht="25.5">
      <c r="A2904" s="693">
        <v>11</v>
      </c>
      <c r="B2904" s="694" t="s">
        <v>4194</v>
      </c>
      <c r="C2904" s="693" t="s">
        <v>2556</v>
      </c>
      <c r="D2904" s="695">
        <v>575</v>
      </c>
      <c r="E2904" s="696">
        <v>11.170197199999995</v>
      </c>
      <c r="F2904" s="522">
        <f t="shared" ref="F2904:F2939" si="215">E2904*$H$3</f>
        <v>14.50856409767518</v>
      </c>
      <c r="G2904" s="690">
        <f t="shared" si="214"/>
        <v>8342.4243561632284</v>
      </c>
    </row>
    <row r="2905" spans="1:7">
      <c r="A2905" s="682"/>
      <c r="B2905" s="763" t="s">
        <v>4195</v>
      </c>
      <c r="C2905" s="764"/>
      <c r="D2905" s="764"/>
      <c r="E2905" s="682"/>
      <c r="F2905" s="522">
        <f t="shared" si="215"/>
        <v>0</v>
      </c>
      <c r="G2905" s="690">
        <f t="shared" ref="G2905:G2939" si="216">F2905*D2905</f>
        <v>0</v>
      </c>
    </row>
    <row r="2906" spans="1:7">
      <c r="A2906" s="658">
        <v>1</v>
      </c>
      <c r="B2906" s="659" t="s">
        <v>4198</v>
      </c>
      <c r="C2906" s="658" t="s">
        <v>3358</v>
      </c>
      <c r="D2906" s="660">
        <v>766.2</v>
      </c>
      <c r="E2906" s="661">
        <v>8.4550394880000006</v>
      </c>
      <c r="F2906" s="522">
        <f t="shared" si="215"/>
        <v>10.981944200593235</v>
      </c>
      <c r="G2906" s="690">
        <f t="shared" si="216"/>
        <v>8414.3656464945379</v>
      </c>
    </row>
    <row r="2907" spans="1:7">
      <c r="A2907" s="658">
        <v>2</v>
      </c>
      <c r="B2907" s="659" t="s">
        <v>4199</v>
      </c>
      <c r="C2907" s="658" t="s">
        <v>113</v>
      </c>
      <c r="D2907" s="660">
        <v>38305</v>
      </c>
      <c r="E2907" s="661">
        <v>1.4</v>
      </c>
      <c r="F2907" s="522">
        <f t="shared" si="215"/>
        <v>1.8184092342385199</v>
      </c>
      <c r="G2907" s="690">
        <f t="shared" si="216"/>
        <v>69654.165717506505</v>
      </c>
    </row>
    <row r="2908" spans="1:7">
      <c r="A2908" s="682"/>
      <c r="B2908" s="763" t="s">
        <v>4200</v>
      </c>
      <c r="C2908" s="764"/>
      <c r="D2908" s="764"/>
      <c r="E2908" s="682"/>
      <c r="F2908" s="522">
        <f t="shared" si="215"/>
        <v>0</v>
      </c>
      <c r="G2908" s="690">
        <f t="shared" si="216"/>
        <v>0</v>
      </c>
    </row>
    <row r="2909" spans="1:7">
      <c r="A2909" s="658"/>
      <c r="B2909" s="659" t="s">
        <v>4201</v>
      </c>
      <c r="C2909" s="658" t="s">
        <v>3358</v>
      </c>
      <c r="D2909" s="589">
        <v>735.80000000000007</v>
      </c>
      <c r="E2909" s="661">
        <v>39.356947603050003</v>
      </c>
      <c r="F2909" s="522">
        <f t="shared" si="215"/>
        <v>51.119312109162649</v>
      </c>
      <c r="G2909" s="690">
        <f t="shared" si="216"/>
        <v>37613.589849921882</v>
      </c>
    </row>
    <row r="2910" spans="1:7">
      <c r="A2910" s="682"/>
      <c r="B2910" s="763" t="s">
        <v>4202</v>
      </c>
      <c r="C2910" s="764"/>
      <c r="D2910" s="764"/>
      <c r="E2910" s="682"/>
      <c r="F2910" s="522">
        <f t="shared" si="215"/>
        <v>0</v>
      </c>
      <c r="G2910" s="690">
        <f t="shared" si="216"/>
        <v>0</v>
      </c>
    </row>
    <row r="2911" spans="1:7" ht="25.5">
      <c r="A2911" s="693">
        <v>1</v>
      </c>
      <c r="B2911" s="694" t="s">
        <v>2482</v>
      </c>
      <c r="C2911" s="693" t="s">
        <v>2556</v>
      </c>
      <c r="D2911" s="695">
        <v>54</v>
      </c>
      <c r="E2911" s="696">
        <v>4.6474292999999962</v>
      </c>
      <c r="F2911" s="522">
        <f t="shared" si="215"/>
        <v>6.0363773961361815</v>
      </c>
      <c r="G2911" s="690">
        <f t="shared" si="216"/>
        <v>325.96437939135382</v>
      </c>
    </row>
    <row r="2912" spans="1:7" ht="25.5">
      <c r="A2912" s="693">
        <v>2</v>
      </c>
      <c r="B2912" s="694" t="s">
        <v>2483</v>
      </c>
      <c r="C2912" s="693" t="s">
        <v>2556</v>
      </c>
      <c r="D2912" s="695">
        <v>40</v>
      </c>
      <c r="E2912" s="696">
        <v>6.3329057000000031</v>
      </c>
      <c r="F2912" s="522">
        <f t="shared" si="215"/>
        <v>8.2255815746012608</v>
      </c>
      <c r="G2912" s="690">
        <f t="shared" si="216"/>
        <v>329.02326298405046</v>
      </c>
    </row>
    <row r="2913" spans="1:7">
      <c r="A2913" s="679">
        <v>3</v>
      </c>
      <c r="B2913" s="659" t="s">
        <v>4179</v>
      </c>
      <c r="C2913" s="658" t="s">
        <v>3358</v>
      </c>
      <c r="D2913" s="684">
        <v>1667.3</v>
      </c>
      <c r="E2913" s="661">
        <v>0.43678787160000004</v>
      </c>
      <c r="F2913" s="522">
        <f t="shared" si="215"/>
        <v>0.56732792794344933</v>
      </c>
      <c r="G2913" s="522">
        <f t="shared" si="216"/>
        <v>945.90585426011307</v>
      </c>
    </row>
    <row r="2914" spans="1:7">
      <c r="A2914" s="679">
        <v>4</v>
      </c>
      <c r="B2914" s="659" t="s">
        <v>4182</v>
      </c>
      <c r="C2914" s="658" t="s">
        <v>73</v>
      </c>
      <c r="D2914" s="684">
        <v>621.52</v>
      </c>
      <c r="E2914" s="661">
        <v>2.3671908000000004</v>
      </c>
      <c r="F2914" s="522">
        <f t="shared" si="215"/>
        <v>3.0746582928031931</v>
      </c>
      <c r="G2914" s="522">
        <f t="shared" si="216"/>
        <v>1910.9616221430406</v>
      </c>
    </row>
    <row r="2915" spans="1:7" ht="25.5">
      <c r="A2915" s="673">
        <v>5</v>
      </c>
      <c r="B2915" s="629" t="s">
        <v>4183</v>
      </c>
      <c r="C2915" s="658" t="s">
        <v>3358</v>
      </c>
      <c r="D2915" s="666">
        <v>7.8</v>
      </c>
      <c r="E2915" s="663">
        <v>13.60951728</v>
      </c>
      <c r="F2915" s="522">
        <f t="shared" si="215"/>
        <v>17.676908496771933</v>
      </c>
      <c r="G2915" s="522">
        <f t="shared" si="216"/>
        <v>137.87988627482108</v>
      </c>
    </row>
    <row r="2916" spans="1:7" ht="25.5">
      <c r="A2916" s="679">
        <v>6</v>
      </c>
      <c r="B2916" s="534" t="s">
        <v>4184</v>
      </c>
      <c r="C2916" s="658" t="s">
        <v>3358</v>
      </c>
      <c r="D2916" s="544">
        <v>15</v>
      </c>
      <c r="E2916" s="548">
        <v>30.951478285</v>
      </c>
      <c r="F2916" s="522">
        <f t="shared" si="215"/>
        <v>40.201752804840737</v>
      </c>
      <c r="G2916" s="522">
        <f t="shared" si="216"/>
        <v>603.02629207261111</v>
      </c>
    </row>
    <row r="2917" spans="1:7">
      <c r="A2917" s="682"/>
      <c r="B2917" s="763" t="s">
        <v>4203</v>
      </c>
      <c r="C2917" s="764"/>
      <c r="D2917" s="764"/>
      <c r="E2917" s="682"/>
      <c r="F2917" s="522">
        <f t="shared" si="215"/>
        <v>0</v>
      </c>
      <c r="G2917" s="522">
        <f t="shared" si="216"/>
        <v>0</v>
      </c>
    </row>
    <row r="2918" spans="1:7" ht="25.5">
      <c r="A2918" s="679">
        <v>1</v>
      </c>
      <c r="B2918" s="534" t="s">
        <v>4185</v>
      </c>
      <c r="C2918" s="658" t="s">
        <v>3358</v>
      </c>
      <c r="D2918" s="544">
        <v>1.6620000000000001</v>
      </c>
      <c r="E2918" s="548">
        <v>40.935797504</v>
      </c>
      <c r="F2918" s="522">
        <f t="shared" si="215"/>
        <v>53.170022994422688</v>
      </c>
      <c r="G2918" s="522">
        <f t="shared" si="216"/>
        <v>88.368578216730512</v>
      </c>
    </row>
    <row r="2919" spans="1:7">
      <c r="A2919" s="679">
        <v>2</v>
      </c>
      <c r="B2919" s="534" t="s">
        <v>4187</v>
      </c>
      <c r="C2919" s="542" t="s">
        <v>107</v>
      </c>
      <c r="D2919" s="692">
        <v>3</v>
      </c>
      <c r="E2919" s="548">
        <v>34.11</v>
      </c>
      <c r="F2919" s="522">
        <f t="shared" si="215"/>
        <v>44.304242128482798</v>
      </c>
      <c r="G2919" s="522">
        <f t="shared" si="216"/>
        <v>132.91272638544839</v>
      </c>
    </row>
    <row r="2920" spans="1:7">
      <c r="A2920" s="679">
        <v>3</v>
      </c>
      <c r="B2920" s="534" t="s">
        <v>4188</v>
      </c>
      <c r="C2920" s="542" t="s">
        <v>107</v>
      </c>
      <c r="D2920" s="692">
        <v>3</v>
      </c>
      <c r="E2920" s="548">
        <v>34.11</v>
      </c>
      <c r="F2920" s="522">
        <f t="shared" si="215"/>
        <v>44.304242128482798</v>
      </c>
      <c r="G2920" s="522">
        <f t="shared" si="216"/>
        <v>132.91272638544839</v>
      </c>
    </row>
    <row r="2921" spans="1:7" ht="25.5">
      <c r="A2921" s="679">
        <v>4</v>
      </c>
      <c r="B2921" s="534" t="s">
        <v>4186</v>
      </c>
      <c r="C2921" s="542" t="s">
        <v>107</v>
      </c>
      <c r="D2921" s="692">
        <v>3</v>
      </c>
      <c r="E2921" s="548">
        <v>139.2825</v>
      </c>
      <c r="F2921" s="522">
        <f t="shared" si="215"/>
        <v>180.90898869130476</v>
      </c>
      <c r="G2921" s="522">
        <f t="shared" si="216"/>
        <v>542.72696607391424</v>
      </c>
    </row>
    <row r="2922" spans="1:7" ht="25.5">
      <c r="A2922" s="693">
        <v>5</v>
      </c>
      <c r="B2922" s="694" t="s">
        <v>4194</v>
      </c>
      <c r="C2922" s="693" t="s">
        <v>2556</v>
      </c>
      <c r="D2922" s="695">
        <v>582</v>
      </c>
      <c r="E2922" s="696">
        <v>11.170197199999995</v>
      </c>
      <c r="F2922" s="522">
        <f t="shared" si="215"/>
        <v>14.50856409767518</v>
      </c>
      <c r="G2922" s="522">
        <f t="shared" si="216"/>
        <v>8443.9843048469538</v>
      </c>
    </row>
    <row r="2923" spans="1:7">
      <c r="A2923" s="679">
        <v>6</v>
      </c>
      <c r="B2923" s="659" t="s">
        <v>4179</v>
      </c>
      <c r="C2923" s="658" t="s">
        <v>3358</v>
      </c>
      <c r="D2923" s="684">
        <v>734.5</v>
      </c>
      <c r="E2923" s="661">
        <v>0.43678787160000004</v>
      </c>
      <c r="F2923" s="522">
        <f t="shared" si="215"/>
        <v>0.56732792794344933</v>
      </c>
      <c r="G2923" s="522">
        <f t="shared" si="216"/>
        <v>416.70236307446351</v>
      </c>
    </row>
    <row r="2924" spans="1:7">
      <c r="A2924" s="679">
        <v>7</v>
      </c>
      <c r="B2924" s="659" t="s">
        <v>4182</v>
      </c>
      <c r="C2924" s="658" t="s">
        <v>73</v>
      </c>
      <c r="D2924" s="684">
        <v>270.81</v>
      </c>
      <c r="E2924" s="661">
        <v>2.3671908000000004</v>
      </c>
      <c r="F2924" s="522">
        <f t="shared" si="215"/>
        <v>3.0746582928031931</v>
      </c>
      <c r="G2924" s="522">
        <f t="shared" si="216"/>
        <v>832.64821227403274</v>
      </c>
    </row>
    <row r="2925" spans="1:7" ht="25.5">
      <c r="A2925" s="673">
        <v>8</v>
      </c>
      <c r="B2925" s="629" t="s">
        <v>4183</v>
      </c>
      <c r="C2925" s="658" t="s">
        <v>3358</v>
      </c>
      <c r="D2925" s="666">
        <v>1.8</v>
      </c>
      <c r="E2925" s="663">
        <v>13.60951728</v>
      </c>
      <c r="F2925" s="522">
        <f t="shared" si="215"/>
        <v>17.676908496771933</v>
      </c>
      <c r="G2925" s="522">
        <f t="shared" si="216"/>
        <v>31.818435294189481</v>
      </c>
    </row>
    <row r="2926" spans="1:7" ht="25.5">
      <c r="A2926" s="679">
        <v>9</v>
      </c>
      <c r="B2926" s="534" t="s">
        <v>4184</v>
      </c>
      <c r="C2926" s="658" t="s">
        <v>3358</v>
      </c>
      <c r="D2926" s="544">
        <v>3</v>
      </c>
      <c r="E2926" s="548">
        <v>30.951478285</v>
      </c>
      <c r="F2926" s="522">
        <f t="shared" si="215"/>
        <v>40.201752804840737</v>
      </c>
      <c r="G2926" s="522">
        <f t="shared" si="216"/>
        <v>120.60525841452221</v>
      </c>
    </row>
    <row r="2927" spans="1:7">
      <c r="A2927" s="682"/>
      <c r="B2927" s="763" t="s">
        <v>4204</v>
      </c>
      <c r="C2927" s="764"/>
      <c r="D2927" s="764"/>
      <c r="E2927" s="682"/>
      <c r="F2927" s="522">
        <f t="shared" si="215"/>
        <v>0</v>
      </c>
      <c r="G2927" s="522">
        <f t="shared" si="216"/>
        <v>0</v>
      </c>
    </row>
    <row r="2928" spans="1:7" ht="25.5">
      <c r="A2928" s="693">
        <v>1</v>
      </c>
      <c r="B2928" s="694" t="s">
        <v>4205</v>
      </c>
      <c r="C2928" s="693" t="s">
        <v>2556</v>
      </c>
      <c r="D2928" s="695">
        <v>2126</v>
      </c>
      <c r="E2928" s="696">
        <v>2.3639283029999998</v>
      </c>
      <c r="F2928" s="522">
        <f t="shared" si="215"/>
        <v>3.0704207537521384</v>
      </c>
      <c r="G2928" s="522">
        <f t="shared" si="216"/>
        <v>6527.7145224770466</v>
      </c>
    </row>
    <row r="2929" spans="1:7">
      <c r="A2929" s="542">
        <v>2</v>
      </c>
      <c r="B2929" s="534" t="s">
        <v>4206</v>
      </c>
      <c r="C2929" s="542" t="s">
        <v>107</v>
      </c>
      <c r="D2929" s="692">
        <v>75</v>
      </c>
      <c r="E2929" s="544">
        <v>2.7062877199999997</v>
      </c>
      <c r="F2929" s="522">
        <f t="shared" si="215"/>
        <v>3.5150989861102215</v>
      </c>
      <c r="G2929" s="522">
        <f t="shared" si="216"/>
        <v>263.6324239582666</v>
      </c>
    </row>
    <row r="2930" spans="1:7">
      <c r="A2930" s="693">
        <v>3</v>
      </c>
      <c r="B2930" s="694" t="s">
        <v>4207</v>
      </c>
      <c r="C2930" s="693" t="s">
        <v>2556</v>
      </c>
      <c r="D2930" s="695">
        <v>89</v>
      </c>
      <c r="E2930" s="696">
        <v>0.4272035000000004</v>
      </c>
      <c r="F2930" s="522">
        <f t="shared" si="215"/>
        <v>0.55487913521358312</v>
      </c>
      <c r="G2930" s="522">
        <f t="shared" si="216"/>
        <v>49.384243034008897</v>
      </c>
    </row>
    <row r="2931" spans="1:7">
      <c r="A2931" s="542">
        <v>4</v>
      </c>
      <c r="B2931" s="534" t="s">
        <v>4208</v>
      </c>
      <c r="C2931" s="542" t="s">
        <v>107</v>
      </c>
      <c r="D2931" s="692">
        <v>89</v>
      </c>
      <c r="E2931" s="544">
        <v>2.7445552000000002</v>
      </c>
      <c r="F2931" s="522">
        <f t="shared" si="215"/>
        <v>3.5648032282552489</v>
      </c>
      <c r="G2931" s="522">
        <f t="shared" si="216"/>
        <v>317.26748731471713</v>
      </c>
    </row>
    <row r="2932" spans="1:7">
      <c r="A2932" s="542">
        <v>5</v>
      </c>
      <c r="B2932" s="534" t="s">
        <v>4209</v>
      </c>
      <c r="C2932" s="542" t="s">
        <v>107</v>
      </c>
      <c r="D2932" s="692">
        <v>5</v>
      </c>
      <c r="E2932" s="544">
        <v>16.388555199999999</v>
      </c>
      <c r="F2932" s="522">
        <f t="shared" si="215"/>
        <v>21.286500079648366</v>
      </c>
      <c r="G2932" s="522">
        <f t="shared" si="216"/>
        <v>106.43250039824183</v>
      </c>
    </row>
    <row r="2933" spans="1:7">
      <c r="A2933" s="679">
        <v>6</v>
      </c>
      <c r="B2933" s="659" t="s">
        <v>4179</v>
      </c>
      <c r="C2933" s="658" t="s">
        <v>3358</v>
      </c>
      <c r="D2933" s="684">
        <v>734.5</v>
      </c>
      <c r="E2933" s="661">
        <v>0.43678787160000004</v>
      </c>
      <c r="F2933" s="522">
        <f t="shared" si="215"/>
        <v>0.56732792794344933</v>
      </c>
      <c r="G2933" s="522">
        <f t="shared" si="216"/>
        <v>416.70236307446351</v>
      </c>
    </row>
    <row r="2934" spans="1:7">
      <c r="A2934" s="679">
        <v>7</v>
      </c>
      <c r="B2934" s="659" t="s">
        <v>4182</v>
      </c>
      <c r="C2934" s="658" t="s">
        <v>73</v>
      </c>
      <c r="D2934" s="684">
        <v>270.81</v>
      </c>
      <c r="E2934" s="661">
        <v>2.3671908000000004</v>
      </c>
      <c r="F2934" s="522">
        <f t="shared" si="215"/>
        <v>3.0746582928031931</v>
      </c>
      <c r="G2934" s="522">
        <f t="shared" si="216"/>
        <v>832.64821227403274</v>
      </c>
    </row>
    <row r="2935" spans="1:7" ht="25.5">
      <c r="A2935" s="679">
        <v>8</v>
      </c>
      <c r="B2935" s="659" t="s">
        <v>2839</v>
      </c>
      <c r="C2935" s="658" t="s">
        <v>3358</v>
      </c>
      <c r="D2935" s="684">
        <v>5817</v>
      </c>
      <c r="E2935" s="661">
        <v>0.54524238359999999</v>
      </c>
      <c r="F2935" s="522">
        <f t="shared" si="215"/>
        <v>0.70819556088318669</v>
      </c>
      <c r="G2935" s="522">
        <f t="shared" si="216"/>
        <v>4119.5735776574966</v>
      </c>
    </row>
    <row r="2936" spans="1:7">
      <c r="A2936" s="679">
        <v>9</v>
      </c>
      <c r="B2936" s="659" t="s">
        <v>2477</v>
      </c>
      <c r="C2936" s="658" t="s">
        <v>3358</v>
      </c>
      <c r="D2936" s="684">
        <v>5817</v>
      </c>
      <c r="E2936" s="661">
        <v>6.160765800000001E-2</v>
      </c>
      <c r="F2936" s="522">
        <f t="shared" si="215"/>
        <v>8.0019953005006181E-2</v>
      </c>
      <c r="G2936" s="522">
        <f t="shared" si="216"/>
        <v>465.47606663012095</v>
      </c>
    </row>
    <row r="2937" spans="1:7">
      <c r="A2937" s="667">
        <v>10</v>
      </c>
      <c r="B2937" s="668" t="s">
        <v>4210</v>
      </c>
      <c r="C2937" s="658" t="s">
        <v>3356</v>
      </c>
      <c r="D2937" s="589">
        <v>273.89999999999998</v>
      </c>
      <c r="E2937" s="670">
        <v>33.692238135000004</v>
      </c>
      <c r="F2937" s="522">
        <f t="shared" si="215"/>
        <v>43.761626390605159</v>
      </c>
      <c r="G2937" s="522">
        <f t="shared" si="216"/>
        <v>11986.309468386751</v>
      </c>
    </row>
    <row r="2938" spans="1:7">
      <c r="A2938" s="667">
        <v>11</v>
      </c>
      <c r="B2938" s="668" t="s">
        <v>4211</v>
      </c>
      <c r="C2938" s="658" t="s">
        <v>3356</v>
      </c>
      <c r="D2938" s="589">
        <v>547.79999999999995</v>
      </c>
      <c r="E2938" s="670">
        <v>25.800680712000002</v>
      </c>
      <c r="F2938" s="522">
        <f t="shared" si="215"/>
        <v>33.51156861167177</v>
      </c>
      <c r="G2938" s="522">
        <f t="shared" si="216"/>
        <v>18357.637285473793</v>
      </c>
    </row>
    <row r="2939" spans="1:7" ht="38.25">
      <c r="A2939" s="679">
        <v>12</v>
      </c>
      <c r="B2939" s="534" t="s">
        <v>4212</v>
      </c>
      <c r="C2939" s="658" t="s">
        <v>3356</v>
      </c>
      <c r="D2939" s="692">
        <v>1278.2</v>
      </c>
      <c r="E2939" s="548">
        <v>5.916666666666667</v>
      </c>
      <c r="F2939" s="522">
        <f t="shared" si="215"/>
        <v>7.6849437875556506</v>
      </c>
      <c r="G2939" s="522">
        <f t="shared" si="216"/>
        <v>9822.8951492536326</v>
      </c>
    </row>
    <row r="2940" spans="1:7">
      <c r="A2940" s="529"/>
      <c r="B2940" s="530" t="s">
        <v>11</v>
      </c>
      <c r="C2940" s="529"/>
      <c r="D2940" s="531"/>
      <c r="E2940" s="529"/>
      <c r="F2940" s="529"/>
      <c r="G2940" s="522">
        <f>SUM(G2840:G2939)</f>
        <v>257729.03942143457</v>
      </c>
    </row>
    <row r="2941" spans="1:7">
      <c r="A2941" s="755" t="s">
        <v>4246</v>
      </c>
      <c r="B2941" s="755"/>
      <c r="C2941" s="755"/>
      <c r="D2941" s="755"/>
      <c r="E2941" s="755"/>
      <c r="F2941" s="755"/>
      <c r="G2941" s="755"/>
    </row>
    <row r="2942" spans="1:7">
      <c r="A2942" s="518">
        <v>94</v>
      </c>
      <c r="B2942" s="519" t="s">
        <v>3256</v>
      </c>
      <c r="C2942" s="520" t="s">
        <v>2405</v>
      </c>
      <c r="D2942" s="521">
        <v>1</v>
      </c>
      <c r="E2942" s="528">
        <v>9500</v>
      </c>
      <c r="F2942" s="522">
        <f>E2942</f>
        <v>9500</v>
      </c>
      <c r="G2942" s="522">
        <f t="shared" ref="G2942" si="217">F2942*D2942</f>
        <v>9500</v>
      </c>
    </row>
    <row r="2943" spans="1:7">
      <c r="A2943" s="533">
        <v>19</v>
      </c>
      <c r="B2943" s="534" t="s">
        <v>2408</v>
      </c>
      <c r="C2943" s="542" t="s">
        <v>107</v>
      </c>
      <c r="D2943" s="536">
        <v>2</v>
      </c>
      <c r="E2943" s="697">
        <v>240</v>
      </c>
      <c r="F2943" s="522">
        <f t="shared" ref="F2943:F3006" si="218">E2943</f>
        <v>240</v>
      </c>
      <c r="G2943" s="522">
        <f t="shared" ref="G2943:G3006" si="219">F2943*D2943</f>
        <v>480</v>
      </c>
    </row>
    <row r="2944" spans="1:7" ht="25.5">
      <c r="A2944" s="542">
        <v>1</v>
      </c>
      <c r="B2944" s="534" t="s">
        <v>3347</v>
      </c>
      <c r="C2944" s="535" t="s">
        <v>107</v>
      </c>
      <c r="D2944" s="536">
        <v>3</v>
      </c>
      <c r="E2944" s="698">
        <v>189</v>
      </c>
      <c r="F2944" s="522">
        <f t="shared" si="218"/>
        <v>189</v>
      </c>
      <c r="G2944" s="522">
        <f t="shared" si="219"/>
        <v>567</v>
      </c>
    </row>
    <row r="2945" spans="1:7">
      <c r="A2945" s="542">
        <v>8</v>
      </c>
      <c r="B2945" s="534" t="s">
        <v>2510</v>
      </c>
      <c r="C2945" s="535" t="s">
        <v>2382</v>
      </c>
      <c r="D2945" s="535">
        <v>1</v>
      </c>
      <c r="E2945" s="699">
        <v>280</v>
      </c>
      <c r="F2945" s="522">
        <f t="shared" si="218"/>
        <v>280</v>
      </c>
      <c r="G2945" s="522">
        <f t="shared" si="219"/>
        <v>280</v>
      </c>
    </row>
    <row r="2946" spans="1:7" ht="25.5">
      <c r="A2946" s="542">
        <v>10</v>
      </c>
      <c r="B2946" s="534" t="s">
        <v>2511</v>
      </c>
      <c r="C2946" s="535" t="s">
        <v>2382</v>
      </c>
      <c r="D2946" s="535">
        <v>1</v>
      </c>
      <c r="E2946" s="699">
        <v>280</v>
      </c>
      <c r="F2946" s="522">
        <f t="shared" si="218"/>
        <v>280</v>
      </c>
      <c r="G2946" s="522">
        <f t="shared" si="219"/>
        <v>280</v>
      </c>
    </row>
    <row r="2947" spans="1:7">
      <c r="A2947" s="542">
        <v>14</v>
      </c>
      <c r="B2947" s="534" t="s">
        <v>2516</v>
      </c>
      <c r="C2947" s="535" t="s">
        <v>2382</v>
      </c>
      <c r="D2947" s="535">
        <v>1</v>
      </c>
      <c r="E2947" s="699">
        <v>280</v>
      </c>
      <c r="F2947" s="522">
        <f>E2947</f>
        <v>280</v>
      </c>
      <c r="G2947" s="522">
        <f t="shared" si="219"/>
        <v>280</v>
      </c>
    </row>
    <row r="2948" spans="1:7">
      <c r="A2948" s="542">
        <v>33</v>
      </c>
      <c r="B2948" s="534" t="s">
        <v>2534</v>
      </c>
      <c r="C2948" s="535" t="s">
        <v>107</v>
      </c>
      <c r="D2948" s="536">
        <v>2</v>
      </c>
      <c r="E2948" s="698">
        <v>15</v>
      </c>
      <c r="F2948" s="522">
        <f>E2948</f>
        <v>15</v>
      </c>
      <c r="G2948" s="522">
        <f t="shared" si="219"/>
        <v>30</v>
      </c>
    </row>
    <row r="2949" spans="1:7">
      <c r="A2949" s="542">
        <v>34</v>
      </c>
      <c r="B2949" s="534" t="s">
        <v>2535</v>
      </c>
      <c r="C2949" s="535" t="s">
        <v>107</v>
      </c>
      <c r="D2949" s="536">
        <v>1</v>
      </c>
      <c r="E2949" s="698">
        <v>50</v>
      </c>
      <c r="F2949" s="522">
        <f t="shared" si="218"/>
        <v>50</v>
      </c>
      <c r="G2949" s="522">
        <f t="shared" si="219"/>
        <v>50</v>
      </c>
    </row>
    <row r="2950" spans="1:7">
      <c r="A2950" s="550">
        <v>2</v>
      </c>
      <c r="B2950" s="534" t="s">
        <v>2493</v>
      </c>
      <c r="C2950" s="535" t="s">
        <v>107</v>
      </c>
      <c r="D2950" s="536">
        <v>2</v>
      </c>
      <c r="E2950" s="697">
        <v>350</v>
      </c>
      <c r="F2950" s="522">
        <f t="shared" si="218"/>
        <v>350</v>
      </c>
      <c r="G2950" s="522">
        <f t="shared" si="219"/>
        <v>700</v>
      </c>
    </row>
    <row r="2951" spans="1:7">
      <c r="A2951" s="550">
        <v>3</v>
      </c>
      <c r="B2951" s="545" t="s">
        <v>2494</v>
      </c>
      <c r="C2951" s="546" t="s">
        <v>107</v>
      </c>
      <c r="D2951" s="551">
        <v>2</v>
      </c>
      <c r="E2951" s="700">
        <v>95</v>
      </c>
      <c r="F2951" s="522">
        <f t="shared" si="218"/>
        <v>95</v>
      </c>
      <c r="G2951" s="522">
        <f t="shared" si="219"/>
        <v>190</v>
      </c>
    </row>
    <row r="2952" spans="1:7" ht="25.5">
      <c r="A2952" s="550">
        <v>4</v>
      </c>
      <c r="B2952" s="534" t="s">
        <v>2503</v>
      </c>
      <c r="C2952" s="535" t="s">
        <v>107</v>
      </c>
      <c r="D2952" s="541">
        <v>9</v>
      </c>
      <c r="E2952" s="697">
        <v>55</v>
      </c>
      <c r="F2952" s="522">
        <f t="shared" si="218"/>
        <v>55</v>
      </c>
      <c r="G2952" s="522">
        <f t="shared" si="219"/>
        <v>495</v>
      </c>
    </row>
    <row r="2953" spans="1:7" ht="25.5">
      <c r="A2953" s="550">
        <v>5</v>
      </c>
      <c r="B2953" s="534" t="s">
        <v>2502</v>
      </c>
      <c r="C2953" s="535" t="s">
        <v>107</v>
      </c>
      <c r="D2953" s="541">
        <v>33</v>
      </c>
      <c r="E2953" s="697">
        <v>25</v>
      </c>
      <c r="F2953" s="522">
        <f t="shared" si="218"/>
        <v>25</v>
      </c>
      <c r="G2953" s="522">
        <f t="shared" si="219"/>
        <v>825</v>
      </c>
    </row>
    <row r="2954" spans="1:7">
      <c r="A2954" s="550">
        <v>6</v>
      </c>
      <c r="B2954" s="534" t="s">
        <v>2495</v>
      </c>
      <c r="C2954" s="535" t="s">
        <v>107</v>
      </c>
      <c r="D2954" s="536">
        <v>8</v>
      </c>
      <c r="E2954" s="698">
        <v>80</v>
      </c>
      <c r="F2954" s="522">
        <f t="shared" si="218"/>
        <v>80</v>
      </c>
      <c r="G2954" s="522">
        <f t="shared" si="219"/>
        <v>640</v>
      </c>
    </row>
    <row r="2955" spans="1:7">
      <c r="A2955" s="550">
        <v>7</v>
      </c>
      <c r="B2955" s="534" t="s">
        <v>2496</v>
      </c>
      <c r="C2955" s="535" t="s">
        <v>107</v>
      </c>
      <c r="D2955" s="536">
        <v>4</v>
      </c>
      <c r="E2955" s="701">
        <v>45</v>
      </c>
      <c r="F2955" s="522">
        <f t="shared" si="218"/>
        <v>45</v>
      </c>
      <c r="G2955" s="522">
        <f t="shared" si="219"/>
        <v>180</v>
      </c>
    </row>
    <row r="2956" spans="1:7">
      <c r="A2956" s="550">
        <v>8</v>
      </c>
      <c r="B2956" s="534" t="s">
        <v>2497</v>
      </c>
      <c r="C2956" s="535" t="s">
        <v>107</v>
      </c>
      <c r="D2956" s="536">
        <v>4</v>
      </c>
      <c r="E2956" s="701">
        <v>65</v>
      </c>
      <c r="F2956" s="522">
        <f t="shared" si="218"/>
        <v>65</v>
      </c>
      <c r="G2956" s="522">
        <f t="shared" si="219"/>
        <v>260</v>
      </c>
    </row>
    <row r="2957" spans="1:7">
      <c r="A2957" s="550">
        <v>9</v>
      </c>
      <c r="B2957" s="534" t="s">
        <v>2498</v>
      </c>
      <c r="C2957" s="535" t="s">
        <v>107</v>
      </c>
      <c r="D2957" s="536">
        <v>2</v>
      </c>
      <c r="E2957" s="701">
        <v>78</v>
      </c>
      <c r="F2957" s="522">
        <f t="shared" si="218"/>
        <v>78</v>
      </c>
      <c r="G2957" s="522">
        <f t="shared" si="219"/>
        <v>156</v>
      </c>
    </row>
    <row r="2958" spans="1:7" ht="102">
      <c r="A2958" s="542">
        <v>1</v>
      </c>
      <c r="B2958" s="534" t="s">
        <v>2644</v>
      </c>
      <c r="C2958" s="535" t="s">
        <v>107</v>
      </c>
      <c r="D2958" s="536">
        <v>1</v>
      </c>
      <c r="E2958" s="698">
        <f>12.8*7</f>
        <v>89.600000000000009</v>
      </c>
      <c r="F2958" s="522">
        <f t="shared" si="218"/>
        <v>89.600000000000009</v>
      </c>
      <c r="G2958" s="522">
        <f t="shared" si="219"/>
        <v>89.600000000000009</v>
      </c>
    </row>
    <row r="2959" spans="1:7" ht="51">
      <c r="A2959" s="542">
        <v>2</v>
      </c>
      <c r="B2959" s="534" t="s">
        <v>2645</v>
      </c>
      <c r="C2959" s="535" t="s">
        <v>107</v>
      </c>
      <c r="D2959" s="536">
        <v>1</v>
      </c>
      <c r="E2959" s="701">
        <v>7.5</v>
      </c>
      <c r="F2959" s="522">
        <f t="shared" si="218"/>
        <v>7.5</v>
      </c>
      <c r="G2959" s="522">
        <f t="shared" si="219"/>
        <v>7.5</v>
      </c>
    </row>
    <row r="2960" spans="1:7" ht="63.75">
      <c r="A2960" s="542">
        <v>3</v>
      </c>
      <c r="B2960" s="534" t="s">
        <v>2646</v>
      </c>
      <c r="C2960" s="535" t="s">
        <v>107</v>
      </c>
      <c r="D2960" s="536">
        <v>1</v>
      </c>
      <c r="E2960" s="701">
        <f>1.8*7</f>
        <v>12.6</v>
      </c>
      <c r="F2960" s="522">
        <f t="shared" si="218"/>
        <v>12.6</v>
      </c>
      <c r="G2960" s="522">
        <f t="shared" si="219"/>
        <v>12.6</v>
      </c>
    </row>
    <row r="2961" spans="1:7" ht="63.75">
      <c r="A2961" s="542">
        <v>4</v>
      </c>
      <c r="B2961" s="534" t="s">
        <v>2647</v>
      </c>
      <c r="C2961" s="535" t="s">
        <v>107</v>
      </c>
      <c r="D2961" s="536">
        <v>1</v>
      </c>
      <c r="E2961" s="701">
        <f>4.5*7</f>
        <v>31.5</v>
      </c>
      <c r="F2961" s="522">
        <f t="shared" si="218"/>
        <v>31.5</v>
      </c>
      <c r="G2961" s="522">
        <f t="shared" si="219"/>
        <v>31.5</v>
      </c>
    </row>
    <row r="2962" spans="1:7" ht="127.5">
      <c r="A2962" s="542">
        <v>5</v>
      </c>
      <c r="B2962" s="534" t="s">
        <v>2648</v>
      </c>
      <c r="C2962" s="535" t="s">
        <v>107</v>
      </c>
      <c r="D2962" s="536">
        <v>10</v>
      </c>
      <c r="E2962" s="697">
        <v>64</v>
      </c>
      <c r="F2962" s="522">
        <f t="shared" si="218"/>
        <v>64</v>
      </c>
      <c r="G2962" s="522">
        <f t="shared" si="219"/>
        <v>640</v>
      </c>
    </row>
    <row r="2963" spans="1:7" ht="127.5">
      <c r="A2963" s="542">
        <v>6</v>
      </c>
      <c r="B2963" s="534" t="s">
        <v>2649</v>
      </c>
      <c r="C2963" s="535" t="s">
        <v>107</v>
      </c>
      <c r="D2963" s="536">
        <v>1</v>
      </c>
      <c r="E2963" s="697">
        <f>26*7</f>
        <v>182</v>
      </c>
      <c r="F2963" s="522">
        <f t="shared" si="218"/>
        <v>182</v>
      </c>
      <c r="G2963" s="522">
        <f t="shared" si="219"/>
        <v>182</v>
      </c>
    </row>
    <row r="2964" spans="1:7" ht="165.75">
      <c r="A2964" s="542">
        <v>7</v>
      </c>
      <c r="B2964" s="534" t="s">
        <v>2650</v>
      </c>
      <c r="C2964" s="535" t="s">
        <v>1000</v>
      </c>
      <c r="D2964" s="536">
        <v>10</v>
      </c>
      <c r="E2964" s="701">
        <f>11*7</f>
        <v>77</v>
      </c>
      <c r="F2964" s="522">
        <f t="shared" si="218"/>
        <v>77</v>
      </c>
      <c r="G2964" s="522">
        <f t="shared" si="219"/>
        <v>770</v>
      </c>
    </row>
    <row r="2965" spans="1:7" ht="51">
      <c r="A2965" s="542">
        <v>8</v>
      </c>
      <c r="B2965" s="534" t="s">
        <v>2651</v>
      </c>
      <c r="C2965" s="535" t="s">
        <v>1000</v>
      </c>
      <c r="D2965" s="536">
        <v>10</v>
      </c>
      <c r="E2965" s="697">
        <f>4.4*7</f>
        <v>30.800000000000004</v>
      </c>
      <c r="F2965" s="522">
        <f t="shared" si="218"/>
        <v>30.800000000000004</v>
      </c>
      <c r="G2965" s="522">
        <f t="shared" si="219"/>
        <v>308.00000000000006</v>
      </c>
    </row>
    <row r="2966" spans="1:7" ht="114.75">
      <c r="A2966" s="542">
        <v>9</v>
      </c>
      <c r="B2966" s="534" t="s">
        <v>2652</v>
      </c>
      <c r="C2966" s="535" t="s">
        <v>107</v>
      </c>
      <c r="D2966" s="536">
        <v>1</v>
      </c>
      <c r="E2966" s="697">
        <f>116*7</f>
        <v>812</v>
      </c>
      <c r="F2966" s="522">
        <f t="shared" si="218"/>
        <v>812</v>
      </c>
      <c r="G2966" s="522">
        <f t="shared" si="219"/>
        <v>812</v>
      </c>
    </row>
    <row r="2967" spans="1:7" ht="25.5">
      <c r="A2967" s="542">
        <v>32</v>
      </c>
      <c r="B2967" s="534" t="s">
        <v>2675</v>
      </c>
      <c r="C2967" s="535" t="s">
        <v>107</v>
      </c>
      <c r="D2967" s="536">
        <v>12</v>
      </c>
      <c r="E2967" s="701">
        <v>7.8</v>
      </c>
      <c r="F2967" s="522">
        <f t="shared" si="218"/>
        <v>7.8</v>
      </c>
      <c r="G2967" s="522">
        <f t="shared" si="219"/>
        <v>93.6</v>
      </c>
    </row>
    <row r="2968" spans="1:7" ht="25.5">
      <c r="A2968" s="534">
        <v>33</v>
      </c>
      <c r="B2968" s="534" t="s">
        <v>2698</v>
      </c>
      <c r="C2968" s="535" t="s">
        <v>107</v>
      </c>
      <c r="D2968" s="536">
        <v>1</v>
      </c>
      <c r="E2968" s="701">
        <v>180</v>
      </c>
      <c r="F2968" s="522">
        <f t="shared" si="218"/>
        <v>180</v>
      </c>
      <c r="G2968" s="522">
        <f t="shared" si="219"/>
        <v>180</v>
      </c>
    </row>
    <row r="2969" spans="1:7">
      <c r="A2969" s="534">
        <v>34</v>
      </c>
      <c r="B2969" s="534" t="s">
        <v>2722</v>
      </c>
      <c r="C2969" s="535" t="s">
        <v>107</v>
      </c>
      <c r="D2969" s="536">
        <v>1</v>
      </c>
      <c r="E2969" s="701">
        <v>22</v>
      </c>
      <c r="F2969" s="522">
        <f t="shared" si="218"/>
        <v>22</v>
      </c>
      <c r="G2969" s="522">
        <f t="shared" si="219"/>
        <v>22</v>
      </c>
    </row>
    <row r="2970" spans="1:7">
      <c r="A2970" s="534">
        <v>35</v>
      </c>
      <c r="B2970" s="534" t="s">
        <v>2699</v>
      </c>
      <c r="C2970" s="535" t="s">
        <v>107</v>
      </c>
      <c r="D2970" s="536">
        <v>1</v>
      </c>
      <c r="E2970" s="697">
        <v>90</v>
      </c>
      <c r="F2970" s="522">
        <f t="shared" si="218"/>
        <v>90</v>
      </c>
      <c r="G2970" s="522">
        <f t="shared" si="219"/>
        <v>90</v>
      </c>
    </row>
    <row r="2971" spans="1:7">
      <c r="A2971" s="534">
        <v>37</v>
      </c>
      <c r="B2971" s="534" t="s">
        <v>2701</v>
      </c>
      <c r="C2971" s="535" t="s">
        <v>107</v>
      </c>
      <c r="D2971" s="536">
        <v>1</v>
      </c>
      <c r="E2971" s="697">
        <f>3.5*7</f>
        <v>24.5</v>
      </c>
      <c r="F2971" s="522">
        <f t="shared" si="218"/>
        <v>24.5</v>
      </c>
      <c r="G2971" s="522">
        <f t="shared" si="219"/>
        <v>24.5</v>
      </c>
    </row>
    <row r="2972" spans="1:7">
      <c r="A2972" s="534">
        <v>38</v>
      </c>
      <c r="B2972" s="534" t="s">
        <v>2702</v>
      </c>
      <c r="C2972" s="535" t="s">
        <v>107</v>
      </c>
      <c r="D2972" s="536">
        <v>1</v>
      </c>
      <c r="E2972" s="697">
        <v>80</v>
      </c>
      <c r="F2972" s="522">
        <f t="shared" si="218"/>
        <v>80</v>
      </c>
      <c r="G2972" s="522">
        <f t="shared" si="219"/>
        <v>80</v>
      </c>
    </row>
    <row r="2973" spans="1:7" ht="25.5">
      <c r="A2973" s="534">
        <v>39</v>
      </c>
      <c r="B2973" s="534" t="s">
        <v>2703</v>
      </c>
      <c r="C2973" s="535" t="s">
        <v>107</v>
      </c>
      <c r="D2973" s="536">
        <v>10</v>
      </c>
      <c r="E2973" s="697">
        <f>4.4*7</f>
        <v>30.800000000000004</v>
      </c>
      <c r="F2973" s="522">
        <f t="shared" si="218"/>
        <v>30.800000000000004</v>
      </c>
      <c r="G2973" s="522">
        <f t="shared" si="219"/>
        <v>308.00000000000006</v>
      </c>
    </row>
    <row r="2974" spans="1:7">
      <c r="A2974" s="534">
        <v>41</v>
      </c>
      <c r="B2974" s="534" t="s">
        <v>2705</v>
      </c>
      <c r="C2974" s="535" t="s">
        <v>107</v>
      </c>
      <c r="D2974" s="536">
        <v>10</v>
      </c>
      <c r="E2974" s="697">
        <v>55</v>
      </c>
      <c r="F2974" s="522">
        <f t="shared" si="218"/>
        <v>55</v>
      </c>
      <c r="G2974" s="522">
        <f t="shared" si="219"/>
        <v>550</v>
      </c>
    </row>
    <row r="2975" spans="1:7">
      <c r="A2975" s="534">
        <v>43</v>
      </c>
      <c r="B2975" s="534" t="s">
        <v>2677</v>
      </c>
      <c r="C2975" s="535" t="s">
        <v>107</v>
      </c>
      <c r="D2975" s="536">
        <v>118</v>
      </c>
      <c r="E2975" s="697">
        <v>18</v>
      </c>
      <c r="F2975" s="522">
        <f t="shared" si="218"/>
        <v>18</v>
      </c>
      <c r="G2975" s="522">
        <f t="shared" si="219"/>
        <v>2124</v>
      </c>
    </row>
    <row r="2976" spans="1:7" ht="114.75">
      <c r="A2976" s="553">
        <v>1</v>
      </c>
      <c r="B2976" s="554" t="s">
        <v>2789</v>
      </c>
      <c r="C2976" s="555" t="s">
        <v>2786</v>
      </c>
      <c r="D2976" s="556">
        <v>1</v>
      </c>
      <c r="E2976" s="702">
        <v>1701.45</v>
      </c>
      <c r="F2976" s="522">
        <f t="shared" si="218"/>
        <v>1701.45</v>
      </c>
      <c r="G2976" s="522">
        <f t="shared" si="219"/>
        <v>1701.45</v>
      </c>
    </row>
    <row r="2977" spans="1:7" ht="127.5">
      <c r="A2977" s="553">
        <v>2</v>
      </c>
      <c r="B2977" s="554" t="s">
        <v>2788</v>
      </c>
      <c r="C2977" s="555" t="s">
        <v>2786</v>
      </c>
      <c r="D2977" s="556">
        <v>2</v>
      </c>
      <c r="E2977" s="703">
        <v>1733</v>
      </c>
      <c r="F2977" s="522">
        <f t="shared" si="218"/>
        <v>1733</v>
      </c>
      <c r="G2977" s="522">
        <f t="shared" si="219"/>
        <v>3466</v>
      </c>
    </row>
    <row r="2978" spans="1:7" ht="114.75">
      <c r="A2978" s="553">
        <v>3</v>
      </c>
      <c r="B2978" s="554" t="s">
        <v>2787</v>
      </c>
      <c r="C2978" s="555" t="s">
        <v>2786</v>
      </c>
      <c r="D2978" s="556">
        <v>1</v>
      </c>
      <c r="E2978" s="703">
        <v>1662.07</v>
      </c>
      <c r="F2978" s="522">
        <f t="shared" si="218"/>
        <v>1662.07</v>
      </c>
      <c r="G2978" s="522">
        <f t="shared" si="219"/>
        <v>1662.07</v>
      </c>
    </row>
    <row r="2979" spans="1:7" ht="38.25">
      <c r="A2979" s="553">
        <v>4</v>
      </c>
      <c r="B2979" s="554" t="s">
        <v>2785</v>
      </c>
      <c r="C2979" s="555" t="s">
        <v>107</v>
      </c>
      <c r="D2979" s="556">
        <v>3</v>
      </c>
      <c r="E2979" s="703">
        <v>237.6</v>
      </c>
      <c r="F2979" s="522">
        <f t="shared" si="218"/>
        <v>237.6</v>
      </c>
      <c r="G2979" s="522">
        <f t="shared" si="219"/>
        <v>712.8</v>
      </c>
    </row>
    <row r="2980" spans="1:7" ht="25.5">
      <c r="A2980" s="553">
        <v>5</v>
      </c>
      <c r="B2980" s="554" t="s">
        <v>2784</v>
      </c>
      <c r="C2980" s="558" t="s">
        <v>107</v>
      </c>
      <c r="D2980" s="557">
        <v>1</v>
      </c>
      <c r="E2980" s="704">
        <v>85.71</v>
      </c>
      <c r="F2980" s="522">
        <f t="shared" si="218"/>
        <v>85.71</v>
      </c>
      <c r="G2980" s="522">
        <f t="shared" si="219"/>
        <v>85.71</v>
      </c>
    </row>
    <row r="2981" spans="1:7" ht="25.5">
      <c r="A2981" s="553">
        <v>6</v>
      </c>
      <c r="B2981" s="554" t="s">
        <v>2783</v>
      </c>
      <c r="C2981" s="558" t="s">
        <v>107</v>
      </c>
      <c r="D2981" s="557">
        <v>2</v>
      </c>
      <c r="E2981" s="704">
        <v>63.74</v>
      </c>
      <c r="F2981" s="522">
        <f t="shared" si="218"/>
        <v>63.74</v>
      </c>
      <c r="G2981" s="522">
        <f t="shared" si="219"/>
        <v>127.48</v>
      </c>
    </row>
    <row r="2982" spans="1:7" ht="25.5">
      <c r="A2982" s="553">
        <v>7</v>
      </c>
      <c r="B2982" s="559" t="s">
        <v>2782</v>
      </c>
      <c r="C2982" s="560" t="s">
        <v>107</v>
      </c>
      <c r="D2982" s="557">
        <v>5</v>
      </c>
      <c r="E2982" s="705">
        <v>80.180000000000007</v>
      </c>
      <c r="F2982" s="522">
        <f t="shared" si="218"/>
        <v>80.180000000000007</v>
      </c>
      <c r="G2982" s="522">
        <f t="shared" si="219"/>
        <v>400.90000000000003</v>
      </c>
    </row>
    <row r="2983" spans="1:7">
      <c r="A2983" s="553">
        <v>8</v>
      </c>
      <c r="B2983" s="554" t="s">
        <v>2781</v>
      </c>
      <c r="C2983" s="561" t="s">
        <v>107</v>
      </c>
      <c r="D2983" s="562">
        <v>3</v>
      </c>
      <c r="E2983" s="702">
        <v>64.2</v>
      </c>
      <c r="F2983" s="522">
        <f t="shared" si="218"/>
        <v>64.2</v>
      </c>
      <c r="G2983" s="522">
        <f t="shared" si="219"/>
        <v>192.60000000000002</v>
      </c>
    </row>
    <row r="2984" spans="1:7">
      <c r="A2984" s="553">
        <v>9</v>
      </c>
      <c r="B2984" s="554" t="s">
        <v>2780</v>
      </c>
      <c r="C2984" s="561" t="s">
        <v>107</v>
      </c>
      <c r="D2984" s="562">
        <v>2</v>
      </c>
      <c r="E2984" s="702">
        <v>42.68</v>
      </c>
      <c r="F2984" s="522">
        <f t="shared" si="218"/>
        <v>42.68</v>
      </c>
      <c r="G2984" s="522">
        <f t="shared" si="219"/>
        <v>85.36</v>
      </c>
    </row>
    <row r="2985" spans="1:7">
      <c r="A2985" s="553">
        <v>10</v>
      </c>
      <c r="B2985" s="554" t="s">
        <v>2779</v>
      </c>
      <c r="C2985" s="561" t="s">
        <v>107</v>
      </c>
      <c r="D2985" s="562">
        <v>24</v>
      </c>
      <c r="E2985" s="702">
        <v>167.3</v>
      </c>
      <c r="F2985" s="522">
        <f t="shared" si="218"/>
        <v>167.3</v>
      </c>
      <c r="G2985" s="522">
        <f t="shared" si="219"/>
        <v>4015.2000000000003</v>
      </c>
    </row>
    <row r="2986" spans="1:7">
      <c r="A2986" s="553">
        <v>11</v>
      </c>
      <c r="B2986" s="554" t="s">
        <v>2778</v>
      </c>
      <c r="C2986" s="561" t="s">
        <v>107</v>
      </c>
      <c r="D2986" s="562">
        <v>106</v>
      </c>
      <c r="E2986" s="702">
        <v>197.38</v>
      </c>
      <c r="F2986" s="522">
        <f t="shared" si="218"/>
        <v>197.38</v>
      </c>
      <c r="G2986" s="522">
        <f t="shared" si="219"/>
        <v>20922.28</v>
      </c>
    </row>
    <row r="2987" spans="1:7">
      <c r="A2987" s="553">
        <v>12</v>
      </c>
      <c r="B2987" s="554" t="s">
        <v>2777</v>
      </c>
      <c r="C2987" s="561" t="s">
        <v>107</v>
      </c>
      <c r="D2987" s="562">
        <v>2</v>
      </c>
      <c r="E2987" s="702">
        <v>264.23</v>
      </c>
      <c r="F2987" s="522">
        <f t="shared" si="218"/>
        <v>264.23</v>
      </c>
      <c r="G2987" s="522">
        <f t="shared" si="219"/>
        <v>528.46</v>
      </c>
    </row>
    <row r="2988" spans="1:7" ht="25.5">
      <c r="A2988" s="553">
        <v>13</v>
      </c>
      <c r="B2988" s="559" t="s">
        <v>2776</v>
      </c>
      <c r="C2988" s="560" t="s">
        <v>107</v>
      </c>
      <c r="D2988" s="557">
        <v>1</v>
      </c>
      <c r="E2988" s="705">
        <v>253.13</v>
      </c>
      <c r="F2988" s="522">
        <f t="shared" si="218"/>
        <v>253.13</v>
      </c>
      <c r="G2988" s="522">
        <f t="shared" si="219"/>
        <v>253.13</v>
      </c>
    </row>
    <row r="2989" spans="1:7" ht="25.5">
      <c r="A2989" s="553">
        <v>14</v>
      </c>
      <c r="B2989" s="559" t="s">
        <v>2774</v>
      </c>
      <c r="C2989" s="558" t="s">
        <v>107</v>
      </c>
      <c r="D2989" s="557">
        <v>4</v>
      </c>
      <c r="E2989" s="706">
        <v>31.89</v>
      </c>
      <c r="F2989" s="522">
        <f t="shared" si="218"/>
        <v>31.89</v>
      </c>
      <c r="G2989" s="522">
        <f t="shared" si="219"/>
        <v>127.56</v>
      </c>
    </row>
    <row r="2990" spans="1:7">
      <c r="A2990" s="553">
        <v>15</v>
      </c>
      <c r="B2990" s="559" t="s">
        <v>2773</v>
      </c>
      <c r="C2990" s="558" t="s">
        <v>107</v>
      </c>
      <c r="D2990" s="557">
        <v>3</v>
      </c>
      <c r="E2990" s="706">
        <v>195.46</v>
      </c>
      <c r="F2990" s="522">
        <f t="shared" si="218"/>
        <v>195.46</v>
      </c>
      <c r="G2990" s="522">
        <f t="shared" si="219"/>
        <v>586.38</v>
      </c>
    </row>
    <row r="2991" spans="1:7">
      <c r="A2991" s="553">
        <v>58</v>
      </c>
      <c r="B2991" s="559" t="s">
        <v>4143</v>
      </c>
      <c r="C2991" s="558" t="s">
        <v>2405</v>
      </c>
      <c r="D2991" s="557">
        <v>1</v>
      </c>
      <c r="E2991" s="707">
        <v>8000</v>
      </c>
      <c r="F2991" s="522">
        <f t="shared" si="218"/>
        <v>8000</v>
      </c>
      <c r="G2991" s="522">
        <f t="shared" si="219"/>
        <v>8000</v>
      </c>
    </row>
    <row r="2992" spans="1:7" ht="38.25">
      <c r="A2992" s="553">
        <v>59</v>
      </c>
      <c r="B2992" s="559" t="s">
        <v>2729</v>
      </c>
      <c r="C2992" s="558" t="s">
        <v>107</v>
      </c>
      <c r="D2992" s="557">
        <v>1</v>
      </c>
      <c r="E2992" s="706">
        <v>200</v>
      </c>
      <c r="F2992" s="522">
        <f t="shared" si="218"/>
        <v>200</v>
      </c>
      <c r="G2992" s="522">
        <f t="shared" si="219"/>
        <v>200</v>
      </c>
    </row>
    <row r="2993" spans="1:10">
      <c r="A2993" s="553">
        <v>60</v>
      </c>
      <c r="B2993" s="559" t="s">
        <v>2728</v>
      </c>
      <c r="C2993" s="558" t="s">
        <v>2405</v>
      </c>
      <c r="D2993" s="557">
        <v>2</v>
      </c>
      <c r="E2993" s="708">
        <v>5500</v>
      </c>
      <c r="F2993" s="522">
        <f t="shared" si="218"/>
        <v>5500</v>
      </c>
      <c r="G2993" s="522">
        <f t="shared" si="219"/>
        <v>11000</v>
      </c>
    </row>
    <row r="2994" spans="1:10" ht="25.5">
      <c r="A2994" s="553">
        <v>61</v>
      </c>
      <c r="B2994" s="559" t="s">
        <v>2727</v>
      </c>
      <c r="C2994" s="558" t="s">
        <v>107</v>
      </c>
      <c r="D2994" s="557">
        <v>2</v>
      </c>
      <c r="E2994" s="706">
        <v>180</v>
      </c>
      <c r="F2994" s="522">
        <f t="shared" si="218"/>
        <v>180</v>
      </c>
      <c r="G2994" s="522">
        <f t="shared" si="219"/>
        <v>360</v>
      </c>
    </row>
    <row r="2995" spans="1:10">
      <c r="A2995" s="550">
        <v>1</v>
      </c>
      <c r="B2995" s="545" t="s">
        <v>2803</v>
      </c>
      <c r="C2995" s="546" t="s">
        <v>107</v>
      </c>
      <c r="D2995" s="564">
        <v>2</v>
      </c>
      <c r="E2995" s="709">
        <v>55.28</v>
      </c>
      <c r="F2995" s="522">
        <f t="shared" si="218"/>
        <v>55.28</v>
      </c>
      <c r="G2995" s="522">
        <f t="shared" si="219"/>
        <v>110.56</v>
      </c>
    </row>
    <row r="2996" spans="1:10">
      <c r="A2996" s="550">
        <v>2</v>
      </c>
      <c r="B2996" s="545" t="s">
        <v>2802</v>
      </c>
      <c r="C2996" s="546" t="s">
        <v>107</v>
      </c>
      <c r="D2996" s="564">
        <v>2</v>
      </c>
      <c r="E2996" s="709">
        <v>14.63</v>
      </c>
      <c r="F2996" s="522">
        <f t="shared" si="218"/>
        <v>14.63</v>
      </c>
      <c r="G2996" s="522">
        <f t="shared" si="219"/>
        <v>29.26</v>
      </c>
    </row>
    <row r="2997" spans="1:10">
      <c r="A2997" s="550">
        <v>3</v>
      </c>
      <c r="B2997" s="545" t="s">
        <v>2801</v>
      </c>
      <c r="C2997" s="546" t="s">
        <v>107</v>
      </c>
      <c r="D2997" s="564">
        <v>2</v>
      </c>
      <c r="E2997" s="709">
        <v>15.8</v>
      </c>
      <c r="F2997" s="522">
        <f t="shared" si="218"/>
        <v>15.8</v>
      </c>
      <c r="G2997" s="522">
        <f t="shared" si="219"/>
        <v>31.6</v>
      </c>
    </row>
    <row r="2998" spans="1:10">
      <c r="A2998" s="550">
        <v>4</v>
      </c>
      <c r="B2998" s="545" t="s">
        <v>2800</v>
      </c>
      <c r="C2998" s="546" t="s">
        <v>107</v>
      </c>
      <c r="D2998" s="564">
        <v>2</v>
      </c>
      <c r="E2998" s="709">
        <v>120.3</v>
      </c>
      <c r="F2998" s="522">
        <f t="shared" si="218"/>
        <v>120.3</v>
      </c>
      <c r="G2998" s="522">
        <f t="shared" si="219"/>
        <v>240.6</v>
      </c>
    </row>
    <row r="2999" spans="1:10">
      <c r="A2999" s="550">
        <v>5</v>
      </c>
      <c r="B2999" s="545" t="s">
        <v>2799</v>
      </c>
      <c r="C2999" s="546" t="s">
        <v>107</v>
      </c>
      <c r="D2999" s="564">
        <v>4</v>
      </c>
      <c r="E2999" s="709">
        <v>34.909999999999997</v>
      </c>
      <c r="F2999" s="522">
        <f>E2999</f>
        <v>34.909999999999997</v>
      </c>
      <c r="G2999" s="522">
        <f t="shared" si="219"/>
        <v>139.63999999999999</v>
      </c>
    </row>
    <row r="3000" spans="1:10">
      <c r="A3000" s="550">
        <v>6</v>
      </c>
      <c r="B3000" s="545" t="s">
        <v>2798</v>
      </c>
      <c r="C3000" s="546" t="s">
        <v>107</v>
      </c>
      <c r="D3000" s="564">
        <v>4</v>
      </c>
      <c r="E3000" s="709">
        <v>7.43</v>
      </c>
      <c r="F3000" s="522">
        <f>E3000</f>
        <v>7.43</v>
      </c>
      <c r="G3000" s="522">
        <f t="shared" si="219"/>
        <v>29.72</v>
      </c>
    </row>
    <row r="3001" spans="1:10">
      <c r="A3001" s="550">
        <v>7</v>
      </c>
      <c r="B3001" s="545" t="s">
        <v>2797</v>
      </c>
      <c r="C3001" s="546" t="s">
        <v>107</v>
      </c>
      <c r="D3001" s="564">
        <v>7</v>
      </c>
      <c r="E3001" s="709">
        <v>0.157</v>
      </c>
      <c r="F3001" s="522">
        <f t="shared" si="218"/>
        <v>0.157</v>
      </c>
      <c r="G3001" s="522">
        <f t="shared" si="219"/>
        <v>1.099</v>
      </c>
    </row>
    <row r="3002" spans="1:10">
      <c r="A3002" s="550">
        <v>8</v>
      </c>
      <c r="B3002" s="545" t="s">
        <v>2796</v>
      </c>
      <c r="C3002" s="546" t="s">
        <v>107</v>
      </c>
      <c r="D3002" s="564">
        <v>57</v>
      </c>
      <c r="E3002" s="709">
        <v>8.25</v>
      </c>
      <c r="F3002" s="522">
        <f t="shared" si="218"/>
        <v>8.25</v>
      </c>
      <c r="G3002" s="522">
        <f t="shared" si="219"/>
        <v>470.25</v>
      </c>
    </row>
    <row r="3003" spans="1:10">
      <c r="A3003" s="550">
        <v>9</v>
      </c>
      <c r="B3003" s="545" t="s">
        <v>2795</v>
      </c>
      <c r="C3003" s="546" t="s">
        <v>2382</v>
      </c>
      <c r="D3003" s="546">
        <v>301</v>
      </c>
      <c r="E3003" s="709">
        <v>5.81</v>
      </c>
      <c r="F3003" s="522">
        <f t="shared" si="218"/>
        <v>5.81</v>
      </c>
      <c r="G3003" s="522">
        <f t="shared" si="219"/>
        <v>1748.81</v>
      </c>
    </row>
    <row r="3004" spans="1:10">
      <c r="A3004" s="550">
        <v>10</v>
      </c>
      <c r="B3004" s="545" t="s">
        <v>2794</v>
      </c>
      <c r="C3004" s="546" t="s">
        <v>2382</v>
      </c>
      <c r="D3004" s="546">
        <v>34</v>
      </c>
      <c r="E3004" s="709">
        <v>4.7300000000000004</v>
      </c>
      <c r="F3004" s="522">
        <f t="shared" si="218"/>
        <v>4.7300000000000004</v>
      </c>
      <c r="G3004" s="522">
        <f t="shared" si="219"/>
        <v>160.82000000000002</v>
      </c>
    </row>
    <row r="3005" spans="1:10">
      <c r="A3005" s="565">
        <v>107</v>
      </c>
      <c r="B3005" s="566" t="s">
        <v>3203</v>
      </c>
      <c r="C3005" s="567" t="s">
        <v>2405</v>
      </c>
      <c r="D3005" s="568">
        <v>1</v>
      </c>
      <c r="E3005" s="710">
        <v>18000</v>
      </c>
      <c r="F3005" s="522">
        <f t="shared" si="218"/>
        <v>18000</v>
      </c>
      <c r="G3005" s="522">
        <f t="shared" si="219"/>
        <v>18000</v>
      </c>
    </row>
    <row r="3006" spans="1:10" ht="38.25">
      <c r="A3006" s="542">
        <v>1</v>
      </c>
      <c r="B3006" s="534" t="s">
        <v>3346</v>
      </c>
      <c r="C3006" s="535" t="s">
        <v>107</v>
      </c>
      <c r="D3006" s="536">
        <v>1</v>
      </c>
      <c r="E3006" s="698">
        <v>154</v>
      </c>
      <c r="F3006" s="522">
        <f t="shared" si="218"/>
        <v>154</v>
      </c>
      <c r="G3006" s="522">
        <f t="shared" si="219"/>
        <v>154</v>
      </c>
      <c r="J3006" s="513"/>
    </row>
    <row r="3007" spans="1:10">
      <c r="A3007" s="542">
        <v>6</v>
      </c>
      <c r="B3007" s="534" t="s">
        <v>2510</v>
      </c>
      <c r="C3007" s="535" t="s">
        <v>2382</v>
      </c>
      <c r="D3007" s="535">
        <v>1</v>
      </c>
      <c r="E3007" s="699">
        <v>280</v>
      </c>
      <c r="F3007" s="522">
        <f t="shared" ref="F3007:F3071" si="220">E3007</f>
        <v>280</v>
      </c>
      <c r="G3007" s="522">
        <f t="shared" ref="G3007:G3071" si="221">F3007*D3007</f>
        <v>280</v>
      </c>
      <c r="J3007" s="513"/>
    </row>
    <row r="3008" spans="1:10" ht="25.5">
      <c r="A3008" s="542">
        <v>8</v>
      </c>
      <c r="B3008" s="534" t="s">
        <v>2511</v>
      </c>
      <c r="C3008" s="535" t="s">
        <v>2382</v>
      </c>
      <c r="D3008" s="535">
        <v>1</v>
      </c>
      <c r="E3008" s="699">
        <v>280</v>
      </c>
      <c r="F3008" s="522">
        <f t="shared" si="220"/>
        <v>280</v>
      </c>
      <c r="G3008" s="522">
        <f t="shared" ref="G3008" si="222">F3008*D3008</f>
        <v>280</v>
      </c>
      <c r="J3008" s="513"/>
    </row>
    <row r="3009" spans="1:10">
      <c r="A3009" s="542">
        <v>12</v>
      </c>
      <c r="B3009" s="534" t="s">
        <v>2516</v>
      </c>
      <c r="C3009" s="535" t="s">
        <v>2382</v>
      </c>
      <c r="D3009" s="535">
        <v>1</v>
      </c>
      <c r="E3009" s="699">
        <v>280</v>
      </c>
      <c r="F3009" s="522">
        <f t="shared" si="220"/>
        <v>280</v>
      </c>
      <c r="G3009" s="522">
        <f t="shared" si="221"/>
        <v>280</v>
      </c>
      <c r="J3009" s="513"/>
    </row>
    <row r="3010" spans="1:10">
      <c r="A3010" s="542">
        <v>32</v>
      </c>
      <c r="B3010" s="534" t="s">
        <v>2534</v>
      </c>
      <c r="C3010" s="535" t="s">
        <v>107</v>
      </c>
      <c r="D3010" s="536">
        <v>1</v>
      </c>
      <c r="E3010" s="698">
        <v>15</v>
      </c>
      <c r="F3010" s="522">
        <f t="shared" si="220"/>
        <v>15</v>
      </c>
      <c r="G3010" s="522">
        <f t="shared" si="221"/>
        <v>15</v>
      </c>
      <c r="J3010" s="513"/>
    </row>
    <row r="3011" spans="1:10">
      <c r="A3011" s="542">
        <v>33</v>
      </c>
      <c r="B3011" s="534" t="s">
        <v>2535</v>
      </c>
      <c r="C3011" s="535" t="s">
        <v>107</v>
      </c>
      <c r="D3011" s="536">
        <v>1</v>
      </c>
      <c r="E3011" s="698">
        <v>50</v>
      </c>
      <c r="F3011" s="522">
        <f t="shared" si="220"/>
        <v>50</v>
      </c>
      <c r="G3011" s="522">
        <f t="shared" si="221"/>
        <v>50</v>
      </c>
      <c r="J3011" s="513"/>
    </row>
    <row r="3012" spans="1:10">
      <c r="A3012" s="550">
        <v>2</v>
      </c>
      <c r="B3012" s="534" t="s">
        <v>2493</v>
      </c>
      <c r="C3012" s="535" t="s">
        <v>107</v>
      </c>
      <c r="D3012" s="536">
        <v>1</v>
      </c>
      <c r="E3012" s="697">
        <v>350</v>
      </c>
      <c r="F3012" s="522">
        <f t="shared" si="220"/>
        <v>350</v>
      </c>
      <c r="G3012" s="522">
        <f t="shared" si="221"/>
        <v>350</v>
      </c>
      <c r="J3012" s="513"/>
    </row>
    <row r="3013" spans="1:10">
      <c r="A3013" s="550">
        <v>3</v>
      </c>
      <c r="B3013" s="545" t="s">
        <v>2494</v>
      </c>
      <c r="C3013" s="546" t="s">
        <v>107</v>
      </c>
      <c r="D3013" s="551">
        <v>1</v>
      </c>
      <c r="E3013" s="700">
        <v>95</v>
      </c>
      <c r="F3013" s="522">
        <f t="shared" si="220"/>
        <v>95</v>
      </c>
      <c r="G3013" s="522">
        <f t="shared" si="221"/>
        <v>95</v>
      </c>
      <c r="J3013" s="513"/>
    </row>
    <row r="3014" spans="1:10" ht="25.5">
      <c r="A3014" s="550">
        <v>4</v>
      </c>
      <c r="B3014" s="534" t="s">
        <v>2503</v>
      </c>
      <c r="C3014" s="535" t="s">
        <v>107</v>
      </c>
      <c r="D3014" s="541">
        <v>19</v>
      </c>
      <c r="E3014" s="697">
        <v>55</v>
      </c>
      <c r="F3014" s="522">
        <f t="shared" si="220"/>
        <v>55</v>
      </c>
      <c r="G3014" s="522">
        <f t="shared" si="221"/>
        <v>1045</v>
      </c>
    </row>
    <row r="3015" spans="1:10" ht="25.5">
      <c r="A3015" s="550">
        <v>5</v>
      </c>
      <c r="B3015" s="534" t="s">
        <v>2502</v>
      </c>
      <c r="C3015" s="535" t="s">
        <v>107</v>
      </c>
      <c r="D3015" s="541">
        <v>6</v>
      </c>
      <c r="E3015" s="697">
        <v>25</v>
      </c>
      <c r="F3015" s="522">
        <f t="shared" si="220"/>
        <v>25</v>
      </c>
      <c r="G3015" s="522">
        <f t="shared" si="221"/>
        <v>150</v>
      </c>
    </row>
    <row r="3016" spans="1:10">
      <c r="A3016" s="550">
        <v>6</v>
      </c>
      <c r="B3016" s="534" t="s">
        <v>2495</v>
      </c>
      <c r="C3016" s="535" t="s">
        <v>107</v>
      </c>
      <c r="D3016" s="536">
        <v>8</v>
      </c>
      <c r="E3016" s="698">
        <v>80</v>
      </c>
      <c r="F3016" s="522">
        <f t="shared" si="220"/>
        <v>80</v>
      </c>
      <c r="G3016" s="522">
        <f t="shared" si="221"/>
        <v>640</v>
      </c>
    </row>
    <row r="3017" spans="1:10">
      <c r="A3017" s="550">
        <v>7</v>
      </c>
      <c r="B3017" s="534" t="s">
        <v>2496</v>
      </c>
      <c r="C3017" s="535" t="s">
        <v>107</v>
      </c>
      <c r="D3017" s="536">
        <v>1</v>
      </c>
      <c r="E3017" s="701">
        <v>45</v>
      </c>
      <c r="F3017" s="522">
        <f t="shared" si="220"/>
        <v>45</v>
      </c>
      <c r="G3017" s="522">
        <f t="shared" si="221"/>
        <v>45</v>
      </c>
    </row>
    <row r="3018" spans="1:10">
      <c r="A3018" s="550">
        <v>8</v>
      </c>
      <c r="B3018" s="534" t="s">
        <v>2497</v>
      </c>
      <c r="C3018" s="535" t="s">
        <v>107</v>
      </c>
      <c r="D3018" s="536">
        <v>1</v>
      </c>
      <c r="E3018" s="701">
        <v>65</v>
      </c>
      <c r="F3018" s="522">
        <f t="shared" si="220"/>
        <v>65</v>
      </c>
      <c r="G3018" s="522">
        <f t="shared" si="221"/>
        <v>65</v>
      </c>
    </row>
    <row r="3019" spans="1:10">
      <c r="A3019" s="550">
        <v>9</v>
      </c>
      <c r="B3019" s="534" t="s">
        <v>2498</v>
      </c>
      <c r="C3019" s="535" t="s">
        <v>107</v>
      </c>
      <c r="D3019" s="536">
        <v>1</v>
      </c>
      <c r="E3019" s="701">
        <v>78</v>
      </c>
      <c r="F3019" s="522">
        <f t="shared" si="220"/>
        <v>78</v>
      </c>
      <c r="G3019" s="522">
        <f t="shared" si="221"/>
        <v>78</v>
      </c>
    </row>
    <row r="3020" spans="1:10" ht="127.5">
      <c r="A3020" s="534">
        <v>1</v>
      </c>
      <c r="B3020" s="534" t="s">
        <v>2648</v>
      </c>
      <c r="C3020" s="535" t="s">
        <v>107</v>
      </c>
      <c r="D3020" s="536">
        <v>2</v>
      </c>
      <c r="E3020" s="697">
        <v>64</v>
      </c>
      <c r="F3020" s="522">
        <f t="shared" si="220"/>
        <v>64</v>
      </c>
      <c r="G3020" s="522">
        <f t="shared" si="221"/>
        <v>128</v>
      </c>
    </row>
    <row r="3021" spans="1:10">
      <c r="A3021" s="534">
        <v>3</v>
      </c>
      <c r="B3021" s="534" t="s">
        <v>2677</v>
      </c>
      <c r="C3021" s="535" t="s">
        <v>107</v>
      </c>
      <c r="D3021" s="536">
        <v>7</v>
      </c>
      <c r="E3021" s="697">
        <v>18</v>
      </c>
      <c r="F3021" s="522">
        <f t="shared" si="220"/>
        <v>18</v>
      </c>
      <c r="G3021" s="522">
        <f t="shared" si="221"/>
        <v>126</v>
      </c>
    </row>
    <row r="3022" spans="1:10" ht="165.75">
      <c r="A3022" s="534">
        <v>5</v>
      </c>
      <c r="B3022" s="534" t="s">
        <v>2650</v>
      </c>
      <c r="C3022" s="535" t="s">
        <v>1000</v>
      </c>
      <c r="D3022" s="536">
        <v>2</v>
      </c>
      <c r="E3022" s="701">
        <f>11*7</f>
        <v>77</v>
      </c>
      <c r="F3022" s="522">
        <f t="shared" si="220"/>
        <v>77</v>
      </c>
      <c r="G3022" s="522">
        <f t="shared" si="221"/>
        <v>154</v>
      </c>
    </row>
    <row r="3023" spans="1:10" ht="51">
      <c r="A3023" s="534">
        <v>6</v>
      </c>
      <c r="B3023" s="534" t="s">
        <v>2651</v>
      </c>
      <c r="C3023" s="535" t="s">
        <v>1000</v>
      </c>
      <c r="D3023" s="536">
        <v>2</v>
      </c>
      <c r="E3023" s="697">
        <f>4.4*7</f>
        <v>30.800000000000004</v>
      </c>
      <c r="F3023" s="522">
        <f t="shared" si="220"/>
        <v>30.800000000000004</v>
      </c>
      <c r="G3023" s="522">
        <f t="shared" si="221"/>
        <v>61.600000000000009</v>
      </c>
    </row>
    <row r="3024" spans="1:10" ht="25.5">
      <c r="A3024" s="534">
        <v>26</v>
      </c>
      <c r="B3024" s="534" t="s">
        <v>2675</v>
      </c>
      <c r="C3024" s="535" t="s">
        <v>107</v>
      </c>
      <c r="D3024" s="536">
        <v>12</v>
      </c>
      <c r="E3024" s="701">
        <v>7.8</v>
      </c>
      <c r="F3024" s="522">
        <f t="shared" si="220"/>
        <v>7.8</v>
      </c>
      <c r="G3024" s="522">
        <f t="shared" si="221"/>
        <v>93.6</v>
      </c>
    </row>
    <row r="3025" spans="1:7" ht="114.75">
      <c r="A3025" s="553">
        <v>1</v>
      </c>
      <c r="B3025" s="554" t="s">
        <v>2999</v>
      </c>
      <c r="C3025" s="555" t="s">
        <v>2786</v>
      </c>
      <c r="D3025" s="556">
        <v>2</v>
      </c>
      <c r="E3025" s="702">
        <v>1701.45</v>
      </c>
      <c r="F3025" s="522">
        <f t="shared" si="220"/>
        <v>1701.45</v>
      </c>
      <c r="G3025" s="522">
        <f t="shared" si="221"/>
        <v>3402.9</v>
      </c>
    </row>
    <row r="3026" spans="1:7" ht="114.75">
      <c r="A3026" s="553">
        <v>2</v>
      </c>
      <c r="B3026" s="554" t="s">
        <v>3000</v>
      </c>
      <c r="C3026" s="555" t="s">
        <v>2786</v>
      </c>
      <c r="D3026" s="556">
        <v>1</v>
      </c>
      <c r="E3026" s="703">
        <v>980</v>
      </c>
      <c r="F3026" s="522">
        <f t="shared" si="220"/>
        <v>980</v>
      </c>
      <c r="G3026" s="522">
        <f t="shared" si="221"/>
        <v>980</v>
      </c>
    </row>
    <row r="3027" spans="1:7" ht="25.5">
      <c r="A3027" s="553">
        <v>3</v>
      </c>
      <c r="B3027" s="559" t="s">
        <v>3026</v>
      </c>
      <c r="C3027" s="558" t="s">
        <v>3027</v>
      </c>
      <c r="D3027" s="557">
        <v>1</v>
      </c>
      <c r="E3027" s="708">
        <v>10000</v>
      </c>
      <c r="F3027" s="522">
        <f t="shared" si="220"/>
        <v>10000</v>
      </c>
      <c r="G3027" s="522">
        <f t="shared" si="221"/>
        <v>10000</v>
      </c>
    </row>
    <row r="3028" spans="1:7">
      <c r="A3028" s="553">
        <v>5</v>
      </c>
      <c r="B3028" s="554" t="s">
        <v>3029</v>
      </c>
      <c r="C3028" s="561" t="s">
        <v>107</v>
      </c>
      <c r="D3028" s="562">
        <v>1</v>
      </c>
      <c r="E3028" s="702">
        <v>73.8</v>
      </c>
      <c r="F3028" s="522">
        <f t="shared" si="220"/>
        <v>73.8</v>
      </c>
      <c r="G3028" s="522">
        <f t="shared" si="221"/>
        <v>73.8</v>
      </c>
    </row>
    <row r="3029" spans="1:7">
      <c r="A3029" s="553">
        <v>6</v>
      </c>
      <c r="B3029" s="554" t="s">
        <v>2781</v>
      </c>
      <c r="C3029" s="561" t="s">
        <v>107</v>
      </c>
      <c r="D3029" s="562">
        <v>1</v>
      </c>
      <c r="E3029" s="702">
        <v>64.2</v>
      </c>
      <c r="F3029" s="522">
        <f t="shared" si="220"/>
        <v>64.2</v>
      </c>
      <c r="G3029" s="522">
        <f t="shared" si="221"/>
        <v>64.2</v>
      </c>
    </row>
    <row r="3030" spans="1:7">
      <c r="A3030" s="553">
        <v>7</v>
      </c>
      <c r="B3030" s="559" t="s">
        <v>3030</v>
      </c>
      <c r="C3030" s="558" t="s">
        <v>107</v>
      </c>
      <c r="D3030" s="557">
        <v>2</v>
      </c>
      <c r="E3030" s="705">
        <v>97.28</v>
      </c>
      <c r="F3030" s="522">
        <f t="shared" si="220"/>
        <v>97.28</v>
      </c>
      <c r="G3030" s="522">
        <f t="shared" si="221"/>
        <v>194.56</v>
      </c>
    </row>
    <row r="3031" spans="1:7">
      <c r="A3031" s="553">
        <v>8</v>
      </c>
      <c r="B3031" s="554" t="s">
        <v>3031</v>
      </c>
      <c r="C3031" s="561" t="s">
        <v>107</v>
      </c>
      <c r="D3031" s="562">
        <v>28</v>
      </c>
      <c r="E3031" s="702">
        <v>80</v>
      </c>
      <c r="F3031" s="522">
        <f t="shared" si="220"/>
        <v>80</v>
      </c>
      <c r="G3031" s="522">
        <f t="shared" si="221"/>
        <v>2240</v>
      </c>
    </row>
    <row r="3032" spans="1:7">
      <c r="A3032" s="553">
        <v>9</v>
      </c>
      <c r="B3032" s="554" t="s">
        <v>3032</v>
      </c>
      <c r="C3032" s="561" t="s">
        <v>107</v>
      </c>
      <c r="D3032" s="562">
        <v>21</v>
      </c>
      <c r="E3032" s="702">
        <v>132.5</v>
      </c>
      <c r="F3032" s="522">
        <f t="shared" si="220"/>
        <v>132.5</v>
      </c>
      <c r="G3032" s="522">
        <f t="shared" si="221"/>
        <v>2782.5</v>
      </c>
    </row>
    <row r="3033" spans="1:7">
      <c r="A3033" s="553">
        <v>61</v>
      </c>
      <c r="B3033" s="545" t="s">
        <v>3049</v>
      </c>
      <c r="C3033" s="546" t="s">
        <v>2405</v>
      </c>
      <c r="D3033" s="591">
        <v>2</v>
      </c>
      <c r="E3033" s="708">
        <v>5000</v>
      </c>
      <c r="F3033" s="522">
        <f t="shared" si="220"/>
        <v>5000</v>
      </c>
      <c r="G3033" s="522">
        <f t="shared" si="221"/>
        <v>10000</v>
      </c>
    </row>
    <row r="3034" spans="1:7" ht="25.5">
      <c r="A3034" s="553">
        <v>62</v>
      </c>
      <c r="B3034" s="559" t="s">
        <v>3050</v>
      </c>
      <c r="C3034" s="558" t="s">
        <v>107</v>
      </c>
      <c r="D3034" s="557">
        <v>1</v>
      </c>
      <c r="E3034" s="706">
        <v>180</v>
      </c>
      <c r="F3034" s="522">
        <f t="shared" si="220"/>
        <v>180</v>
      </c>
      <c r="G3034" s="522">
        <f t="shared" si="221"/>
        <v>180</v>
      </c>
    </row>
    <row r="3035" spans="1:7">
      <c r="A3035" s="553">
        <v>63</v>
      </c>
      <c r="B3035" s="545" t="s">
        <v>3051</v>
      </c>
      <c r="C3035" s="546" t="s">
        <v>2405</v>
      </c>
      <c r="D3035" s="591">
        <v>2</v>
      </c>
      <c r="E3035" s="708">
        <v>10600</v>
      </c>
      <c r="F3035" s="522">
        <f t="shared" si="220"/>
        <v>10600</v>
      </c>
      <c r="G3035" s="522">
        <f t="shared" si="221"/>
        <v>21200</v>
      </c>
    </row>
    <row r="3036" spans="1:7" ht="25.5">
      <c r="A3036" s="553">
        <v>64</v>
      </c>
      <c r="B3036" s="559" t="s">
        <v>3052</v>
      </c>
      <c r="C3036" s="558" t="s">
        <v>107</v>
      </c>
      <c r="D3036" s="557">
        <v>2</v>
      </c>
      <c r="E3036" s="706">
        <v>230</v>
      </c>
      <c r="F3036" s="522">
        <f t="shared" si="220"/>
        <v>230</v>
      </c>
      <c r="G3036" s="522">
        <f t="shared" si="221"/>
        <v>460</v>
      </c>
    </row>
    <row r="3037" spans="1:7">
      <c r="A3037" s="550">
        <v>1</v>
      </c>
      <c r="B3037" s="545" t="s">
        <v>2803</v>
      </c>
      <c r="C3037" s="546" t="s">
        <v>107</v>
      </c>
      <c r="D3037" s="564">
        <v>1</v>
      </c>
      <c r="E3037" s="709">
        <v>55.28</v>
      </c>
      <c r="F3037" s="522">
        <f t="shared" si="220"/>
        <v>55.28</v>
      </c>
      <c r="G3037" s="522">
        <f t="shared" si="221"/>
        <v>55.28</v>
      </c>
    </row>
    <row r="3038" spans="1:7">
      <c r="A3038" s="550">
        <v>2</v>
      </c>
      <c r="B3038" s="545" t="s">
        <v>2802</v>
      </c>
      <c r="C3038" s="546" t="s">
        <v>107</v>
      </c>
      <c r="D3038" s="564">
        <v>1</v>
      </c>
      <c r="E3038" s="709">
        <v>14.63</v>
      </c>
      <c r="F3038" s="522">
        <f t="shared" si="220"/>
        <v>14.63</v>
      </c>
      <c r="G3038" s="522">
        <f t="shared" si="221"/>
        <v>14.63</v>
      </c>
    </row>
    <row r="3039" spans="1:7">
      <c r="A3039" s="550">
        <v>3</v>
      </c>
      <c r="B3039" s="545" t="s">
        <v>2801</v>
      </c>
      <c r="C3039" s="546" t="s">
        <v>107</v>
      </c>
      <c r="D3039" s="564">
        <v>1</v>
      </c>
      <c r="E3039" s="709">
        <v>15.8</v>
      </c>
      <c r="F3039" s="522">
        <f t="shared" si="220"/>
        <v>15.8</v>
      </c>
      <c r="G3039" s="522">
        <f t="shared" si="221"/>
        <v>15.8</v>
      </c>
    </row>
    <row r="3040" spans="1:7">
      <c r="A3040" s="550">
        <v>4</v>
      </c>
      <c r="B3040" s="545" t="s">
        <v>2800</v>
      </c>
      <c r="C3040" s="546" t="s">
        <v>107</v>
      </c>
      <c r="D3040" s="564">
        <v>1</v>
      </c>
      <c r="E3040" s="709">
        <v>120.3</v>
      </c>
      <c r="F3040" s="522">
        <f t="shared" si="220"/>
        <v>120.3</v>
      </c>
      <c r="G3040" s="522">
        <f t="shared" si="221"/>
        <v>120.3</v>
      </c>
    </row>
    <row r="3041" spans="1:7">
      <c r="A3041" s="550">
        <v>5</v>
      </c>
      <c r="B3041" s="545" t="s">
        <v>2799</v>
      </c>
      <c r="C3041" s="546" t="s">
        <v>107</v>
      </c>
      <c r="D3041" s="564">
        <v>2</v>
      </c>
      <c r="E3041" s="709">
        <v>34.909999999999997</v>
      </c>
      <c r="F3041" s="522">
        <f t="shared" si="220"/>
        <v>34.909999999999997</v>
      </c>
      <c r="G3041" s="522">
        <f t="shared" si="221"/>
        <v>69.819999999999993</v>
      </c>
    </row>
    <row r="3042" spans="1:7">
      <c r="A3042" s="550">
        <v>6</v>
      </c>
      <c r="B3042" s="545" t="s">
        <v>2798</v>
      </c>
      <c r="C3042" s="546" t="s">
        <v>107</v>
      </c>
      <c r="D3042" s="564">
        <v>2</v>
      </c>
      <c r="E3042" s="709">
        <v>7.43</v>
      </c>
      <c r="F3042" s="522">
        <f t="shared" si="220"/>
        <v>7.43</v>
      </c>
      <c r="G3042" s="522">
        <f t="shared" si="221"/>
        <v>14.86</v>
      </c>
    </row>
    <row r="3043" spans="1:7">
      <c r="A3043" s="550">
        <v>8</v>
      </c>
      <c r="B3043" s="545" t="s">
        <v>2796</v>
      </c>
      <c r="C3043" s="546" t="s">
        <v>107</v>
      </c>
      <c r="D3043" s="564">
        <v>12</v>
      </c>
      <c r="E3043" s="709">
        <v>8.25</v>
      </c>
      <c r="F3043" s="522">
        <f t="shared" si="220"/>
        <v>8.25</v>
      </c>
      <c r="G3043" s="522">
        <f t="shared" si="221"/>
        <v>99</v>
      </c>
    </row>
    <row r="3044" spans="1:7">
      <c r="A3044" s="550">
        <v>9</v>
      </c>
      <c r="B3044" s="545" t="s">
        <v>2795</v>
      </c>
      <c r="C3044" s="546" t="s">
        <v>2382</v>
      </c>
      <c r="D3044" s="546">
        <v>106</v>
      </c>
      <c r="E3044" s="709">
        <v>5.81</v>
      </c>
      <c r="F3044" s="522">
        <f t="shared" si="220"/>
        <v>5.81</v>
      </c>
      <c r="G3044" s="522">
        <f t="shared" si="221"/>
        <v>615.86</v>
      </c>
    </row>
    <row r="3045" spans="1:7">
      <c r="A3045" s="550">
        <v>10</v>
      </c>
      <c r="B3045" s="545" t="s">
        <v>2794</v>
      </c>
      <c r="C3045" s="546" t="s">
        <v>2382</v>
      </c>
      <c r="D3045" s="546">
        <v>18</v>
      </c>
      <c r="E3045" s="709">
        <v>4.7300000000000004</v>
      </c>
      <c r="F3045" s="522">
        <f t="shared" si="220"/>
        <v>4.7300000000000004</v>
      </c>
      <c r="G3045" s="522">
        <f t="shared" si="221"/>
        <v>85.140000000000015</v>
      </c>
    </row>
    <row r="3046" spans="1:7">
      <c r="A3046" s="542">
        <v>5</v>
      </c>
      <c r="B3046" s="534" t="s">
        <v>2534</v>
      </c>
      <c r="C3046" s="535" t="s">
        <v>107</v>
      </c>
      <c r="D3046" s="536">
        <v>1</v>
      </c>
      <c r="E3046" s="698">
        <v>15</v>
      </c>
      <c r="F3046" s="522">
        <f t="shared" si="220"/>
        <v>15</v>
      </c>
      <c r="G3046" s="522">
        <f t="shared" si="221"/>
        <v>15</v>
      </c>
    </row>
    <row r="3047" spans="1:7" ht="25.5">
      <c r="A3047" s="553">
        <v>1</v>
      </c>
      <c r="B3047" s="554" t="s">
        <v>2931</v>
      </c>
      <c r="C3047" s="555" t="s">
        <v>107</v>
      </c>
      <c r="D3047" s="556">
        <v>2</v>
      </c>
      <c r="E3047" s="711">
        <v>792</v>
      </c>
      <c r="F3047" s="522">
        <f t="shared" si="220"/>
        <v>792</v>
      </c>
      <c r="G3047" s="522">
        <f t="shared" si="221"/>
        <v>1584</v>
      </c>
    </row>
    <row r="3048" spans="1:7">
      <c r="A3048" s="553">
        <v>4</v>
      </c>
      <c r="B3048" s="559" t="s">
        <v>2928</v>
      </c>
      <c r="C3048" s="560" t="s">
        <v>107</v>
      </c>
      <c r="D3048" s="557">
        <v>2</v>
      </c>
      <c r="E3048" s="705">
        <v>53.2</v>
      </c>
      <c r="F3048" s="522">
        <f t="shared" si="220"/>
        <v>53.2</v>
      </c>
      <c r="G3048" s="522">
        <f t="shared" si="221"/>
        <v>106.4</v>
      </c>
    </row>
    <row r="3049" spans="1:7">
      <c r="A3049" s="553">
        <v>5</v>
      </c>
      <c r="B3049" s="559" t="s">
        <v>2927</v>
      </c>
      <c r="C3049" s="560" t="s">
        <v>107</v>
      </c>
      <c r="D3049" s="557">
        <v>2</v>
      </c>
      <c r="E3049" s="705">
        <v>73.099999999999994</v>
      </c>
      <c r="F3049" s="522">
        <f t="shared" si="220"/>
        <v>73.099999999999994</v>
      </c>
      <c r="G3049" s="522">
        <f t="shared" si="221"/>
        <v>146.19999999999999</v>
      </c>
    </row>
    <row r="3050" spans="1:7">
      <c r="A3050" s="553">
        <v>6</v>
      </c>
      <c r="B3050" s="559" t="s">
        <v>2926</v>
      </c>
      <c r="C3050" s="560" t="s">
        <v>107</v>
      </c>
      <c r="D3050" s="557">
        <v>2</v>
      </c>
      <c r="E3050" s="705">
        <v>12.4</v>
      </c>
      <c r="F3050" s="522">
        <f t="shared" si="220"/>
        <v>12.4</v>
      </c>
      <c r="G3050" s="522">
        <f t="shared" si="221"/>
        <v>24.8</v>
      </c>
    </row>
    <row r="3051" spans="1:7">
      <c r="A3051" s="553">
        <v>7</v>
      </c>
      <c r="B3051" s="554" t="s">
        <v>2925</v>
      </c>
      <c r="C3051" s="561" t="s">
        <v>107</v>
      </c>
      <c r="D3051" s="562">
        <v>2</v>
      </c>
      <c r="E3051" s="702">
        <v>49.5</v>
      </c>
      <c r="F3051" s="522">
        <f t="shared" si="220"/>
        <v>49.5</v>
      </c>
      <c r="G3051" s="522">
        <f t="shared" si="221"/>
        <v>99</v>
      </c>
    </row>
    <row r="3052" spans="1:7">
      <c r="A3052" s="553">
        <v>8</v>
      </c>
      <c r="B3052" s="554" t="s">
        <v>2924</v>
      </c>
      <c r="C3052" s="561" t="s">
        <v>107</v>
      </c>
      <c r="D3052" s="562">
        <v>2</v>
      </c>
      <c r="E3052" s="702">
        <v>27.5</v>
      </c>
      <c r="F3052" s="522">
        <f t="shared" si="220"/>
        <v>27.5</v>
      </c>
      <c r="G3052" s="522">
        <f t="shared" si="221"/>
        <v>55</v>
      </c>
    </row>
    <row r="3053" spans="1:7" ht="25.5">
      <c r="A3053" s="553">
        <v>28</v>
      </c>
      <c r="B3053" s="559" t="s">
        <v>2904</v>
      </c>
      <c r="C3053" s="558" t="s">
        <v>107</v>
      </c>
      <c r="D3053" s="557">
        <v>2</v>
      </c>
      <c r="E3053" s="712">
        <v>42.68</v>
      </c>
      <c r="F3053" s="522">
        <f t="shared" si="220"/>
        <v>42.68</v>
      </c>
      <c r="G3053" s="522">
        <f t="shared" si="221"/>
        <v>85.36</v>
      </c>
    </row>
    <row r="3054" spans="1:7">
      <c r="A3054" s="550">
        <v>1</v>
      </c>
      <c r="B3054" s="545" t="s">
        <v>2803</v>
      </c>
      <c r="C3054" s="546" t="s">
        <v>107</v>
      </c>
      <c r="D3054" s="564">
        <v>1</v>
      </c>
      <c r="E3054" s="709">
        <v>55.28</v>
      </c>
      <c r="F3054" s="522">
        <f t="shared" si="220"/>
        <v>55.28</v>
      </c>
      <c r="G3054" s="522">
        <f t="shared" si="221"/>
        <v>55.28</v>
      </c>
    </row>
    <row r="3055" spans="1:7">
      <c r="A3055" s="550">
        <v>2</v>
      </c>
      <c r="B3055" s="545" t="s">
        <v>2802</v>
      </c>
      <c r="C3055" s="546" t="s">
        <v>107</v>
      </c>
      <c r="D3055" s="564">
        <v>1</v>
      </c>
      <c r="E3055" s="709">
        <v>14.63</v>
      </c>
      <c r="F3055" s="522">
        <f t="shared" si="220"/>
        <v>14.63</v>
      </c>
      <c r="G3055" s="522">
        <f t="shared" si="221"/>
        <v>14.63</v>
      </c>
    </row>
    <row r="3056" spans="1:7">
      <c r="A3056" s="550">
        <v>3</v>
      </c>
      <c r="B3056" s="545" t="s">
        <v>2801</v>
      </c>
      <c r="C3056" s="546" t="s">
        <v>107</v>
      </c>
      <c r="D3056" s="564">
        <v>1</v>
      </c>
      <c r="E3056" s="709">
        <v>15.8</v>
      </c>
      <c r="F3056" s="522">
        <f t="shared" si="220"/>
        <v>15.8</v>
      </c>
      <c r="G3056" s="522">
        <f t="shared" si="221"/>
        <v>15.8</v>
      </c>
    </row>
    <row r="3057" spans="1:7">
      <c r="A3057" s="550">
        <v>4</v>
      </c>
      <c r="B3057" s="545" t="s">
        <v>2800</v>
      </c>
      <c r="C3057" s="546" t="s">
        <v>107</v>
      </c>
      <c r="D3057" s="564">
        <v>1</v>
      </c>
      <c r="E3057" s="709">
        <v>120.3</v>
      </c>
      <c r="F3057" s="522">
        <f t="shared" si="220"/>
        <v>120.3</v>
      </c>
      <c r="G3057" s="522">
        <f t="shared" si="221"/>
        <v>120.3</v>
      </c>
    </row>
    <row r="3058" spans="1:7">
      <c r="A3058" s="550">
        <v>5</v>
      </c>
      <c r="B3058" s="545" t="s">
        <v>2799</v>
      </c>
      <c r="C3058" s="546" t="s">
        <v>107</v>
      </c>
      <c r="D3058" s="564">
        <v>2</v>
      </c>
      <c r="E3058" s="709">
        <v>34.909999999999997</v>
      </c>
      <c r="F3058" s="522">
        <f t="shared" si="220"/>
        <v>34.909999999999997</v>
      </c>
      <c r="G3058" s="522">
        <f t="shared" si="221"/>
        <v>69.819999999999993</v>
      </c>
    </row>
    <row r="3059" spans="1:7">
      <c r="A3059" s="550">
        <v>6</v>
      </c>
      <c r="B3059" s="545" t="s">
        <v>2798</v>
      </c>
      <c r="C3059" s="546" t="s">
        <v>107</v>
      </c>
      <c r="D3059" s="564">
        <v>2</v>
      </c>
      <c r="E3059" s="709">
        <v>7.43</v>
      </c>
      <c r="F3059" s="522">
        <f t="shared" si="220"/>
        <v>7.43</v>
      </c>
      <c r="G3059" s="522">
        <f t="shared" si="221"/>
        <v>14.86</v>
      </c>
    </row>
    <row r="3060" spans="1:7">
      <c r="A3060" s="550">
        <v>8</v>
      </c>
      <c r="B3060" s="545" t="s">
        <v>2796</v>
      </c>
      <c r="C3060" s="546" t="s">
        <v>107</v>
      </c>
      <c r="D3060" s="564">
        <v>9</v>
      </c>
      <c r="E3060" s="709">
        <v>8.25</v>
      </c>
      <c r="F3060" s="522">
        <f t="shared" si="220"/>
        <v>8.25</v>
      </c>
      <c r="G3060" s="522">
        <f t="shared" si="221"/>
        <v>74.25</v>
      </c>
    </row>
    <row r="3061" spans="1:7">
      <c r="A3061" s="550">
        <v>9</v>
      </c>
      <c r="B3061" s="545" t="s">
        <v>2795</v>
      </c>
      <c r="C3061" s="546" t="s">
        <v>2382</v>
      </c>
      <c r="D3061" s="546">
        <v>33</v>
      </c>
      <c r="E3061" s="709">
        <v>5.81</v>
      </c>
      <c r="F3061" s="522">
        <f t="shared" si="220"/>
        <v>5.81</v>
      </c>
      <c r="G3061" s="522">
        <f t="shared" si="221"/>
        <v>191.73</v>
      </c>
    </row>
    <row r="3062" spans="1:7">
      <c r="A3062" s="550">
        <v>10</v>
      </c>
      <c r="B3062" s="545" t="s">
        <v>2794</v>
      </c>
      <c r="C3062" s="546" t="s">
        <v>2382</v>
      </c>
      <c r="D3062" s="546">
        <v>7</v>
      </c>
      <c r="E3062" s="709">
        <v>4.7300000000000004</v>
      </c>
      <c r="F3062" s="522">
        <f t="shared" si="220"/>
        <v>4.7300000000000004</v>
      </c>
      <c r="G3062" s="522">
        <f t="shared" si="221"/>
        <v>33.11</v>
      </c>
    </row>
    <row r="3063" spans="1:7">
      <c r="A3063" s="602">
        <v>1</v>
      </c>
      <c r="B3063" s="545" t="s">
        <v>2894</v>
      </c>
      <c r="C3063" s="546" t="s">
        <v>2382</v>
      </c>
      <c r="D3063" s="546">
        <v>2</v>
      </c>
      <c r="E3063" s="713">
        <v>3750</v>
      </c>
      <c r="F3063" s="522">
        <f t="shared" si="220"/>
        <v>3750</v>
      </c>
      <c r="G3063" s="522">
        <f t="shared" si="221"/>
        <v>7500</v>
      </c>
    </row>
    <row r="3064" spans="1:7" ht="12.75" customHeight="1">
      <c r="A3064" s="602">
        <v>2</v>
      </c>
      <c r="B3064" s="545" t="s">
        <v>2893</v>
      </c>
      <c r="C3064" s="546" t="s">
        <v>2382</v>
      </c>
      <c r="D3064" s="546">
        <v>2</v>
      </c>
      <c r="E3064" s="713">
        <v>318.75</v>
      </c>
      <c r="F3064" s="522">
        <f t="shared" si="220"/>
        <v>318.75</v>
      </c>
      <c r="G3064" s="522">
        <f t="shared" si="221"/>
        <v>637.5</v>
      </c>
    </row>
    <row r="3065" spans="1:7" ht="25.5">
      <c r="A3065" s="602">
        <v>3</v>
      </c>
      <c r="B3065" s="545" t="s">
        <v>2892</v>
      </c>
      <c r="C3065" s="546" t="s">
        <v>2382</v>
      </c>
      <c r="D3065" s="546">
        <v>2</v>
      </c>
      <c r="E3065" s="709">
        <v>382.5</v>
      </c>
      <c r="F3065" s="522">
        <f t="shared" si="220"/>
        <v>382.5</v>
      </c>
      <c r="G3065" s="522">
        <f t="shared" si="221"/>
        <v>765</v>
      </c>
    </row>
    <row r="3066" spans="1:7">
      <c r="A3066" s="602">
        <v>4</v>
      </c>
      <c r="B3066" s="545" t="s">
        <v>2891</v>
      </c>
      <c r="C3066" s="546" t="s">
        <v>2382</v>
      </c>
      <c r="D3066" s="546">
        <v>1</v>
      </c>
      <c r="E3066" s="713">
        <v>318.75</v>
      </c>
      <c r="F3066" s="522">
        <f t="shared" si="220"/>
        <v>318.75</v>
      </c>
      <c r="G3066" s="522">
        <f t="shared" si="221"/>
        <v>318.75</v>
      </c>
    </row>
    <row r="3067" spans="1:7" ht="25.5">
      <c r="A3067" s="602">
        <v>5</v>
      </c>
      <c r="B3067" s="545" t="s">
        <v>2890</v>
      </c>
      <c r="C3067" s="546" t="s">
        <v>2887</v>
      </c>
      <c r="D3067" s="546">
        <v>2</v>
      </c>
      <c r="E3067" s="713">
        <v>1175.02</v>
      </c>
      <c r="F3067" s="522">
        <f t="shared" si="220"/>
        <v>1175.02</v>
      </c>
      <c r="G3067" s="522">
        <f t="shared" si="221"/>
        <v>2350.04</v>
      </c>
    </row>
    <row r="3068" spans="1:7" ht="25.5">
      <c r="A3068" s="602">
        <v>6</v>
      </c>
      <c r="B3068" s="545" t="s">
        <v>2889</v>
      </c>
      <c r="C3068" s="546" t="s">
        <v>2887</v>
      </c>
      <c r="D3068" s="546">
        <v>2</v>
      </c>
      <c r="E3068" s="713">
        <v>481.36</v>
      </c>
      <c r="F3068" s="522">
        <f t="shared" si="220"/>
        <v>481.36</v>
      </c>
      <c r="G3068" s="522">
        <f t="shared" si="221"/>
        <v>962.72</v>
      </c>
    </row>
    <row r="3069" spans="1:7" ht="25.5">
      <c r="A3069" s="602">
        <v>7</v>
      </c>
      <c r="B3069" s="545" t="s">
        <v>2888</v>
      </c>
      <c r="C3069" s="546" t="s">
        <v>2887</v>
      </c>
      <c r="D3069" s="546">
        <v>1</v>
      </c>
      <c r="E3069" s="713">
        <v>258.02</v>
      </c>
      <c r="F3069" s="522">
        <f t="shared" si="220"/>
        <v>258.02</v>
      </c>
      <c r="G3069" s="522">
        <f t="shared" si="221"/>
        <v>258.02</v>
      </c>
    </row>
    <row r="3070" spans="1:7" ht="25.5">
      <c r="A3070" s="553">
        <v>1</v>
      </c>
      <c r="B3070" s="559" t="s">
        <v>3054</v>
      </c>
      <c r="C3070" s="560" t="s">
        <v>107</v>
      </c>
      <c r="D3070" s="557">
        <v>2</v>
      </c>
      <c r="E3070" s="707">
        <v>5423</v>
      </c>
      <c r="F3070" s="522">
        <f t="shared" si="220"/>
        <v>5423</v>
      </c>
      <c r="G3070" s="522">
        <f t="shared" si="221"/>
        <v>10846</v>
      </c>
    </row>
    <row r="3071" spans="1:7">
      <c r="A3071" s="553">
        <v>2</v>
      </c>
      <c r="B3071" s="559" t="s">
        <v>3053</v>
      </c>
      <c r="C3071" s="558" t="s">
        <v>107</v>
      </c>
      <c r="D3071" s="557">
        <v>2</v>
      </c>
      <c r="E3071" s="705">
        <v>756</v>
      </c>
      <c r="F3071" s="522">
        <f t="shared" si="220"/>
        <v>756</v>
      </c>
      <c r="G3071" s="522">
        <f t="shared" si="221"/>
        <v>1512</v>
      </c>
    </row>
    <row r="3072" spans="1:7" ht="38.25">
      <c r="A3072" s="553">
        <v>3</v>
      </c>
      <c r="B3072" s="559" t="s">
        <v>2978</v>
      </c>
      <c r="C3072" s="560" t="s">
        <v>107</v>
      </c>
      <c r="D3072" s="557">
        <v>1</v>
      </c>
      <c r="E3072" s="707">
        <v>4675.5600000000004</v>
      </c>
      <c r="F3072" s="522">
        <f t="shared" ref="F3072:F3135" si="223">E3072</f>
        <v>4675.5600000000004</v>
      </c>
      <c r="G3072" s="522">
        <f t="shared" ref="G3072:G3135" si="224">F3072*D3072</f>
        <v>4675.5600000000004</v>
      </c>
    </row>
    <row r="3073" spans="1:7">
      <c r="A3073" s="553">
        <v>4</v>
      </c>
      <c r="B3073" s="559" t="s">
        <v>2977</v>
      </c>
      <c r="C3073" s="558" t="s">
        <v>107</v>
      </c>
      <c r="D3073" s="557">
        <v>1</v>
      </c>
      <c r="E3073" s="705">
        <v>652.33000000000004</v>
      </c>
      <c r="F3073" s="522">
        <f t="shared" si="223"/>
        <v>652.33000000000004</v>
      </c>
      <c r="G3073" s="522">
        <f t="shared" si="224"/>
        <v>652.33000000000004</v>
      </c>
    </row>
    <row r="3074" spans="1:7" ht="38.25">
      <c r="A3074" s="553">
        <v>5</v>
      </c>
      <c r="B3074" s="559" t="s">
        <v>2976</v>
      </c>
      <c r="C3074" s="558" t="s">
        <v>107</v>
      </c>
      <c r="D3074" s="557">
        <v>2</v>
      </c>
      <c r="E3074" s="705">
        <v>385.125</v>
      </c>
      <c r="F3074" s="522">
        <f t="shared" si="223"/>
        <v>385.125</v>
      </c>
      <c r="G3074" s="522">
        <f t="shared" si="224"/>
        <v>770.25</v>
      </c>
    </row>
    <row r="3075" spans="1:7" ht="38.25">
      <c r="A3075" s="553">
        <v>6</v>
      </c>
      <c r="B3075" s="559" t="s">
        <v>2975</v>
      </c>
      <c r="C3075" s="558" t="s">
        <v>107</v>
      </c>
      <c r="D3075" s="557">
        <v>2</v>
      </c>
      <c r="E3075" s="705">
        <v>552.41999999999996</v>
      </c>
      <c r="F3075" s="522">
        <f t="shared" si="223"/>
        <v>552.41999999999996</v>
      </c>
      <c r="G3075" s="522">
        <f t="shared" si="224"/>
        <v>1104.8399999999999</v>
      </c>
    </row>
    <row r="3076" spans="1:7" ht="38.25">
      <c r="A3076" s="553">
        <v>7</v>
      </c>
      <c r="B3076" s="559" t="s">
        <v>2974</v>
      </c>
      <c r="C3076" s="558" t="s">
        <v>107</v>
      </c>
      <c r="D3076" s="557">
        <v>2</v>
      </c>
      <c r="E3076" s="705">
        <v>322.91000000000003</v>
      </c>
      <c r="F3076" s="522">
        <f t="shared" si="223"/>
        <v>322.91000000000003</v>
      </c>
      <c r="G3076" s="522">
        <f t="shared" si="224"/>
        <v>645.82000000000005</v>
      </c>
    </row>
    <row r="3077" spans="1:7" ht="25.5">
      <c r="A3077" s="553">
        <v>11</v>
      </c>
      <c r="B3077" s="559" t="s">
        <v>2970</v>
      </c>
      <c r="C3077" s="560" t="s">
        <v>107</v>
      </c>
      <c r="D3077" s="557">
        <v>1</v>
      </c>
      <c r="E3077" s="705">
        <v>178.16</v>
      </c>
      <c r="F3077" s="522">
        <f t="shared" si="223"/>
        <v>178.16</v>
      </c>
      <c r="G3077" s="522">
        <f t="shared" si="224"/>
        <v>178.16</v>
      </c>
    </row>
    <row r="3078" spans="1:7" ht="38.25">
      <c r="A3078" s="553">
        <v>12</v>
      </c>
      <c r="B3078" s="559" t="s">
        <v>2969</v>
      </c>
      <c r="C3078" s="558" t="s">
        <v>107</v>
      </c>
      <c r="D3078" s="557">
        <v>1</v>
      </c>
      <c r="E3078" s="705">
        <v>247.3</v>
      </c>
      <c r="F3078" s="522">
        <f t="shared" si="223"/>
        <v>247.3</v>
      </c>
      <c r="G3078" s="522">
        <f t="shared" si="224"/>
        <v>247.3</v>
      </c>
    </row>
    <row r="3079" spans="1:7" ht="25.5">
      <c r="A3079" s="553">
        <v>8</v>
      </c>
      <c r="B3079" s="545" t="s">
        <v>2988</v>
      </c>
      <c r="C3079" s="546" t="s">
        <v>107</v>
      </c>
      <c r="D3079" s="546">
        <v>1</v>
      </c>
      <c r="E3079" s="714">
        <v>528.75</v>
      </c>
      <c r="F3079" s="522">
        <f t="shared" si="223"/>
        <v>528.75</v>
      </c>
      <c r="G3079" s="522">
        <f t="shared" si="224"/>
        <v>528.75</v>
      </c>
    </row>
    <row r="3080" spans="1:7" ht="38.25">
      <c r="A3080" s="533">
        <v>24</v>
      </c>
      <c r="B3080" s="610" t="s">
        <v>2634</v>
      </c>
      <c r="C3080" s="535" t="s">
        <v>107</v>
      </c>
      <c r="D3080" s="611">
        <v>36</v>
      </c>
      <c r="E3080" s="715">
        <v>213</v>
      </c>
      <c r="F3080" s="522">
        <f t="shared" si="223"/>
        <v>213</v>
      </c>
      <c r="G3080" s="522">
        <f t="shared" si="224"/>
        <v>7668</v>
      </c>
    </row>
    <row r="3081" spans="1:7" ht="38.25">
      <c r="A3081" s="533">
        <v>25</v>
      </c>
      <c r="B3081" s="610" t="s">
        <v>2635</v>
      </c>
      <c r="C3081" s="535" t="s">
        <v>107</v>
      </c>
      <c r="D3081" s="611">
        <v>16</v>
      </c>
      <c r="E3081" s="715">
        <v>76</v>
      </c>
      <c r="F3081" s="522">
        <f t="shared" si="223"/>
        <v>76</v>
      </c>
      <c r="G3081" s="522">
        <f t="shared" si="224"/>
        <v>1216</v>
      </c>
    </row>
    <row r="3082" spans="1:7" ht="38.25">
      <c r="A3082" s="533">
        <v>26</v>
      </c>
      <c r="B3082" s="613" t="s">
        <v>2636</v>
      </c>
      <c r="C3082" s="535" t="s">
        <v>107</v>
      </c>
      <c r="D3082" s="611">
        <v>8</v>
      </c>
      <c r="E3082" s="715">
        <v>76</v>
      </c>
      <c r="F3082" s="522">
        <f t="shared" si="223"/>
        <v>76</v>
      </c>
      <c r="G3082" s="522">
        <f t="shared" si="224"/>
        <v>608</v>
      </c>
    </row>
    <row r="3083" spans="1:7" ht="38.25">
      <c r="A3083" s="533">
        <v>27</v>
      </c>
      <c r="B3083" s="613" t="s">
        <v>2637</v>
      </c>
      <c r="C3083" s="535" t="s">
        <v>107</v>
      </c>
      <c r="D3083" s="611">
        <v>36</v>
      </c>
      <c r="E3083" s="715">
        <v>53</v>
      </c>
      <c r="F3083" s="522">
        <f t="shared" si="223"/>
        <v>53</v>
      </c>
      <c r="G3083" s="522">
        <f t="shared" si="224"/>
        <v>1908</v>
      </c>
    </row>
    <row r="3084" spans="1:7" ht="38.25">
      <c r="A3084" s="533">
        <v>28</v>
      </c>
      <c r="B3084" s="613" t="s">
        <v>2638</v>
      </c>
      <c r="C3084" s="535" t="s">
        <v>107</v>
      </c>
      <c r="D3084" s="611">
        <v>36</v>
      </c>
      <c r="E3084" s="715">
        <v>38</v>
      </c>
      <c r="F3084" s="522">
        <f t="shared" si="223"/>
        <v>38</v>
      </c>
      <c r="G3084" s="522">
        <f t="shared" si="224"/>
        <v>1368</v>
      </c>
    </row>
    <row r="3085" spans="1:7" ht="89.25">
      <c r="A3085" s="545">
        <v>1</v>
      </c>
      <c r="B3085" s="545" t="s">
        <v>3055</v>
      </c>
      <c r="C3085" s="546" t="s">
        <v>107</v>
      </c>
      <c r="D3085" s="591">
        <v>850</v>
      </c>
      <c r="E3085" s="716">
        <v>62.5</v>
      </c>
      <c r="F3085" s="522">
        <f t="shared" si="223"/>
        <v>62.5</v>
      </c>
      <c r="G3085" s="522">
        <f t="shared" si="224"/>
        <v>53125</v>
      </c>
    </row>
    <row r="3086" spans="1:7" ht="204">
      <c r="A3086" s="545">
        <v>2</v>
      </c>
      <c r="B3086" s="545" t="s">
        <v>3056</v>
      </c>
      <c r="C3086" s="546" t="s">
        <v>107</v>
      </c>
      <c r="D3086" s="591">
        <v>2</v>
      </c>
      <c r="E3086" s="717">
        <v>1306.5</v>
      </c>
      <c r="F3086" s="522">
        <f t="shared" si="223"/>
        <v>1306.5</v>
      </c>
      <c r="G3086" s="522">
        <f t="shared" si="224"/>
        <v>2613</v>
      </c>
    </row>
    <row r="3087" spans="1:7" ht="216.75">
      <c r="A3087" s="545">
        <v>5</v>
      </c>
      <c r="B3087" s="545" t="s">
        <v>3059</v>
      </c>
      <c r="C3087" s="546" t="s">
        <v>107</v>
      </c>
      <c r="D3087" s="591">
        <v>2</v>
      </c>
      <c r="E3087" s="716">
        <v>1210.4000000000001</v>
      </c>
      <c r="F3087" s="522">
        <f t="shared" si="223"/>
        <v>1210.4000000000001</v>
      </c>
      <c r="G3087" s="522">
        <f t="shared" si="224"/>
        <v>2420.8000000000002</v>
      </c>
    </row>
    <row r="3088" spans="1:7" ht="216.75">
      <c r="A3088" s="545">
        <v>11</v>
      </c>
      <c r="B3088" s="545" t="s">
        <v>3063</v>
      </c>
      <c r="C3088" s="546" t="s">
        <v>107</v>
      </c>
      <c r="D3088" s="591">
        <v>2</v>
      </c>
      <c r="E3088" s="717">
        <v>2547.6999999999998</v>
      </c>
      <c r="F3088" s="522">
        <f>E3088</f>
        <v>2547.6999999999998</v>
      </c>
      <c r="G3088" s="522">
        <f t="shared" si="224"/>
        <v>5095.3999999999996</v>
      </c>
    </row>
    <row r="3089" spans="1:7">
      <c r="A3089" s="629">
        <v>56</v>
      </c>
      <c r="B3089" s="629" t="s">
        <v>3628</v>
      </c>
      <c r="C3089" s="630" t="s">
        <v>107</v>
      </c>
      <c r="D3089" s="630">
        <v>14</v>
      </c>
      <c r="E3089" s="718">
        <v>80</v>
      </c>
      <c r="F3089" s="522">
        <f>E3089</f>
        <v>80</v>
      </c>
      <c r="G3089" s="522">
        <f t="shared" si="224"/>
        <v>1120</v>
      </c>
    </row>
    <row r="3090" spans="1:7">
      <c r="A3090" s="629">
        <v>57</v>
      </c>
      <c r="B3090" s="629" t="s">
        <v>3629</v>
      </c>
      <c r="C3090" s="630" t="s">
        <v>107</v>
      </c>
      <c r="D3090" s="630">
        <v>12</v>
      </c>
      <c r="E3090" s="719">
        <v>13.333</v>
      </c>
      <c r="F3090" s="522">
        <f t="shared" si="223"/>
        <v>13.333</v>
      </c>
      <c r="G3090" s="522">
        <f t="shared" si="224"/>
        <v>159.99600000000001</v>
      </c>
    </row>
    <row r="3091" spans="1:7" ht="25.5">
      <c r="A3091" s="629">
        <v>58</v>
      </c>
      <c r="B3091" s="629" t="s">
        <v>3631</v>
      </c>
      <c r="C3091" s="630" t="s">
        <v>3632</v>
      </c>
      <c r="D3091" s="630">
        <v>1</v>
      </c>
      <c r="E3091" s="720">
        <v>3323</v>
      </c>
      <c r="F3091" s="522">
        <f t="shared" si="223"/>
        <v>3323</v>
      </c>
      <c r="G3091" s="522">
        <f t="shared" si="224"/>
        <v>3323</v>
      </c>
    </row>
    <row r="3092" spans="1:7" ht="25.5">
      <c r="A3092" s="629">
        <v>59</v>
      </c>
      <c r="B3092" s="629" t="s">
        <v>3633</v>
      </c>
      <c r="C3092" s="630" t="s">
        <v>3632</v>
      </c>
      <c r="D3092" s="630">
        <v>1</v>
      </c>
      <c r="E3092" s="718">
        <v>230</v>
      </c>
      <c r="F3092" s="522">
        <f t="shared" si="223"/>
        <v>230</v>
      </c>
      <c r="G3092" s="522">
        <f t="shared" si="224"/>
        <v>230</v>
      </c>
    </row>
    <row r="3093" spans="1:7">
      <c r="A3093" s="629">
        <v>60</v>
      </c>
      <c r="B3093" s="629" t="s">
        <v>3634</v>
      </c>
      <c r="C3093" s="630" t="s">
        <v>107</v>
      </c>
      <c r="D3093" s="630">
        <v>1</v>
      </c>
      <c r="E3093" s="718">
        <v>2749</v>
      </c>
      <c r="F3093" s="522">
        <f t="shared" si="223"/>
        <v>2749</v>
      </c>
      <c r="G3093" s="522">
        <f t="shared" si="224"/>
        <v>2749</v>
      </c>
    </row>
    <row r="3094" spans="1:7">
      <c r="A3094" s="629">
        <v>61</v>
      </c>
      <c r="B3094" s="629" t="s">
        <v>3635</v>
      </c>
      <c r="C3094" s="630" t="s">
        <v>107</v>
      </c>
      <c r="D3094" s="630">
        <v>1</v>
      </c>
      <c r="E3094" s="719">
        <v>25</v>
      </c>
      <c r="F3094" s="522">
        <f t="shared" si="223"/>
        <v>25</v>
      </c>
      <c r="G3094" s="522">
        <f t="shared" si="224"/>
        <v>25</v>
      </c>
    </row>
    <row r="3095" spans="1:7">
      <c r="A3095" s="629">
        <v>62</v>
      </c>
      <c r="B3095" s="629" t="s">
        <v>3633</v>
      </c>
      <c r="C3095" s="630" t="s">
        <v>107</v>
      </c>
      <c r="D3095" s="630">
        <v>1</v>
      </c>
      <c r="E3095" s="719">
        <v>190</v>
      </c>
      <c r="F3095" s="522">
        <f t="shared" si="223"/>
        <v>190</v>
      </c>
      <c r="G3095" s="522">
        <f t="shared" si="224"/>
        <v>190</v>
      </c>
    </row>
    <row r="3096" spans="1:7">
      <c r="A3096" s="629">
        <v>63</v>
      </c>
      <c r="B3096" s="629" t="s">
        <v>2775</v>
      </c>
      <c r="C3096" s="630" t="s">
        <v>107</v>
      </c>
      <c r="D3096" s="630">
        <v>1</v>
      </c>
      <c r="E3096" s="719">
        <v>265</v>
      </c>
      <c r="F3096" s="522">
        <f t="shared" si="223"/>
        <v>265</v>
      </c>
      <c r="G3096" s="522">
        <f t="shared" si="224"/>
        <v>265</v>
      </c>
    </row>
    <row r="3097" spans="1:7" ht="25.5">
      <c r="A3097" s="629">
        <v>67</v>
      </c>
      <c r="B3097" s="629" t="s">
        <v>3639</v>
      </c>
      <c r="C3097" s="630" t="s">
        <v>3632</v>
      </c>
      <c r="D3097" s="630">
        <v>1</v>
      </c>
      <c r="E3097" s="718">
        <v>1200</v>
      </c>
      <c r="F3097" s="522">
        <f t="shared" si="223"/>
        <v>1200</v>
      </c>
      <c r="G3097" s="522">
        <f t="shared" si="224"/>
        <v>1200</v>
      </c>
    </row>
    <row r="3098" spans="1:7" ht="25.5">
      <c r="A3098" s="629">
        <v>68</v>
      </c>
      <c r="B3098" s="629" t="s">
        <v>3640</v>
      </c>
      <c r="C3098" s="630" t="s">
        <v>3632</v>
      </c>
      <c r="D3098" s="630">
        <v>1</v>
      </c>
      <c r="E3098" s="719">
        <v>185</v>
      </c>
      <c r="F3098" s="522">
        <f t="shared" si="223"/>
        <v>185</v>
      </c>
      <c r="G3098" s="522">
        <f t="shared" si="224"/>
        <v>185</v>
      </c>
    </row>
    <row r="3099" spans="1:7" ht="25.5">
      <c r="A3099" s="629">
        <v>69</v>
      </c>
      <c r="B3099" s="629" t="s">
        <v>3641</v>
      </c>
      <c r="C3099" s="630" t="s">
        <v>107</v>
      </c>
      <c r="D3099" s="630">
        <v>1</v>
      </c>
      <c r="E3099" s="718">
        <v>320</v>
      </c>
      <c r="F3099" s="522">
        <f t="shared" si="223"/>
        <v>320</v>
      </c>
      <c r="G3099" s="522">
        <f t="shared" si="224"/>
        <v>320</v>
      </c>
    </row>
    <row r="3100" spans="1:7" ht="25.5">
      <c r="A3100" s="629">
        <v>70</v>
      </c>
      <c r="B3100" s="629" t="s">
        <v>3642</v>
      </c>
      <c r="C3100" s="630" t="s">
        <v>107</v>
      </c>
      <c r="D3100" s="630">
        <v>1</v>
      </c>
      <c r="E3100" s="719">
        <v>260.7</v>
      </c>
      <c r="F3100" s="522">
        <f t="shared" si="223"/>
        <v>260.7</v>
      </c>
      <c r="G3100" s="522">
        <f t="shared" si="224"/>
        <v>260.7</v>
      </c>
    </row>
    <row r="3101" spans="1:7" ht="25.5">
      <c r="A3101" s="629">
        <v>71</v>
      </c>
      <c r="B3101" s="629" t="s">
        <v>3643</v>
      </c>
      <c r="C3101" s="630" t="s">
        <v>107</v>
      </c>
      <c r="D3101" s="630">
        <v>2</v>
      </c>
      <c r="E3101" s="719">
        <v>201</v>
      </c>
      <c r="F3101" s="522">
        <f t="shared" si="223"/>
        <v>201</v>
      </c>
      <c r="G3101" s="522">
        <f t="shared" si="224"/>
        <v>402</v>
      </c>
    </row>
    <row r="3102" spans="1:7" ht="25.5">
      <c r="A3102" s="629">
        <v>72</v>
      </c>
      <c r="B3102" s="629" t="s">
        <v>3644</v>
      </c>
      <c r="C3102" s="630" t="s">
        <v>107</v>
      </c>
      <c r="D3102" s="630">
        <v>1</v>
      </c>
      <c r="E3102" s="719">
        <v>50</v>
      </c>
      <c r="F3102" s="522">
        <f t="shared" si="223"/>
        <v>50</v>
      </c>
      <c r="G3102" s="522">
        <f t="shared" si="224"/>
        <v>50</v>
      </c>
    </row>
    <row r="3103" spans="1:7">
      <c r="A3103" s="629">
        <v>80</v>
      </c>
      <c r="B3103" s="629" t="s">
        <v>3648</v>
      </c>
      <c r="C3103" s="630" t="s">
        <v>107</v>
      </c>
      <c r="D3103" s="630">
        <v>6</v>
      </c>
      <c r="E3103" s="719">
        <v>85</v>
      </c>
      <c r="F3103" s="522">
        <f t="shared" si="223"/>
        <v>85</v>
      </c>
      <c r="G3103" s="522">
        <f t="shared" si="224"/>
        <v>510</v>
      </c>
    </row>
    <row r="3104" spans="1:7">
      <c r="A3104" s="629">
        <v>81</v>
      </c>
      <c r="B3104" s="629" t="s">
        <v>3649</v>
      </c>
      <c r="C3104" s="630" t="s">
        <v>107</v>
      </c>
      <c r="D3104" s="630">
        <v>1</v>
      </c>
      <c r="E3104" s="719">
        <v>60</v>
      </c>
      <c r="F3104" s="522">
        <f t="shared" si="223"/>
        <v>60</v>
      </c>
      <c r="G3104" s="522">
        <f t="shared" si="224"/>
        <v>60</v>
      </c>
    </row>
    <row r="3105" spans="1:7">
      <c r="A3105" s="629">
        <v>96</v>
      </c>
      <c r="B3105" s="629" t="s">
        <v>3664</v>
      </c>
      <c r="C3105" s="630" t="s">
        <v>107</v>
      </c>
      <c r="D3105" s="630">
        <v>1</v>
      </c>
      <c r="E3105" s="719">
        <v>12</v>
      </c>
      <c r="F3105" s="522">
        <f t="shared" si="223"/>
        <v>12</v>
      </c>
      <c r="G3105" s="522">
        <f t="shared" si="224"/>
        <v>12</v>
      </c>
    </row>
    <row r="3106" spans="1:7">
      <c r="A3106" s="629">
        <v>97</v>
      </c>
      <c r="B3106" s="629" t="s">
        <v>3665</v>
      </c>
      <c r="C3106" s="630" t="s">
        <v>107</v>
      </c>
      <c r="D3106" s="630">
        <v>1</v>
      </c>
      <c r="E3106" s="719">
        <v>12</v>
      </c>
      <c r="F3106" s="522">
        <f t="shared" si="223"/>
        <v>12</v>
      </c>
      <c r="G3106" s="522">
        <f t="shared" si="224"/>
        <v>12</v>
      </c>
    </row>
    <row r="3107" spans="1:7">
      <c r="A3107" s="629">
        <v>134</v>
      </c>
      <c r="B3107" s="629" t="s">
        <v>3628</v>
      </c>
      <c r="C3107" s="630" t="s">
        <v>107</v>
      </c>
      <c r="D3107" s="630">
        <v>8</v>
      </c>
      <c r="E3107" s="719">
        <v>80</v>
      </c>
      <c r="F3107" s="522">
        <f t="shared" si="223"/>
        <v>80</v>
      </c>
      <c r="G3107" s="522">
        <f t="shared" si="224"/>
        <v>640</v>
      </c>
    </row>
    <row r="3108" spans="1:7">
      <c r="A3108" s="629">
        <v>135</v>
      </c>
      <c r="B3108" s="629" t="s">
        <v>3629</v>
      </c>
      <c r="C3108" s="630" t="s">
        <v>107</v>
      </c>
      <c r="D3108" s="630">
        <v>8</v>
      </c>
      <c r="E3108" s="719">
        <v>13.333</v>
      </c>
      <c r="F3108" s="522">
        <f t="shared" si="223"/>
        <v>13.333</v>
      </c>
      <c r="G3108" s="522">
        <f t="shared" si="224"/>
        <v>106.664</v>
      </c>
    </row>
    <row r="3109" spans="1:7">
      <c r="A3109" s="629">
        <v>159</v>
      </c>
      <c r="B3109" s="629" t="s">
        <v>3628</v>
      </c>
      <c r="C3109" s="630" t="s">
        <v>107</v>
      </c>
      <c r="D3109" s="630">
        <v>8</v>
      </c>
      <c r="E3109" s="719">
        <v>80</v>
      </c>
      <c r="F3109" s="522">
        <f t="shared" si="223"/>
        <v>80</v>
      </c>
      <c r="G3109" s="522">
        <f t="shared" si="224"/>
        <v>640</v>
      </c>
    </row>
    <row r="3110" spans="1:7">
      <c r="A3110" s="629">
        <v>160</v>
      </c>
      <c r="B3110" s="629" t="s">
        <v>3725</v>
      </c>
      <c r="C3110" s="630" t="s">
        <v>107</v>
      </c>
      <c r="D3110" s="630">
        <v>8</v>
      </c>
      <c r="E3110" s="719">
        <v>13.333</v>
      </c>
      <c r="F3110" s="522">
        <f t="shared" si="223"/>
        <v>13.333</v>
      </c>
      <c r="G3110" s="522">
        <f t="shared" si="224"/>
        <v>106.664</v>
      </c>
    </row>
    <row r="3111" spans="1:7" ht="25.5">
      <c r="A3111" s="629">
        <v>193</v>
      </c>
      <c r="B3111" s="629" t="s">
        <v>3756</v>
      </c>
      <c r="C3111" s="630" t="s">
        <v>3632</v>
      </c>
      <c r="D3111" s="630">
        <v>2</v>
      </c>
      <c r="E3111" s="720">
        <v>2844</v>
      </c>
      <c r="F3111" s="522">
        <f t="shared" si="223"/>
        <v>2844</v>
      </c>
      <c r="G3111" s="522">
        <f t="shared" si="224"/>
        <v>5688</v>
      </c>
    </row>
    <row r="3112" spans="1:7">
      <c r="A3112" s="629">
        <v>194</v>
      </c>
      <c r="B3112" s="629" t="s">
        <v>3757</v>
      </c>
      <c r="C3112" s="630" t="s">
        <v>107</v>
      </c>
      <c r="D3112" s="630">
        <v>2</v>
      </c>
      <c r="E3112" s="719">
        <v>80</v>
      </c>
      <c r="F3112" s="522">
        <f t="shared" si="223"/>
        <v>80</v>
      </c>
      <c r="G3112" s="522">
        <f t="shared" si="224"/>
        <v>160</v>
      </c>
    </row>
    <row r="3113" spans="1:7">
      <c r="A3113" s="629">
        <v>195</v>
      </c>
      <c r="B3113" s="629" t="s">
        <v>3758</v>
      </c>
      <c r="C3113" s="630" t="s">
        <v>107</v>
      </c>
      <c r="D3113" s="630">
        <v>2</v>
      </c>
      <c r="E3113" s="718">
        <v>204</v>
      </c>
      <c r="F3113" s="522">
        <f t="shared" si="223"/>
        <v>204</v>
      </c>
      <c r="G3113" s="522">
        <f t="shared" si="224"/>
        <v>408</v>
      </c>
    </row>
    <row r="3114" spans="1:7">
      <c r="A3114" s="629">
        <v>196</v>
      </c>
      <c r="B3114" s="629" t="s">
        <v>3759</v>
      </c>
      <c r="C3114" s="630" t="s">
        <v>107</v>
      </c>
      <c r="D3114" s="630">
        <v>3</v>
      </c>
      <c r="E3114" s="719">
        <v>75</v>
      </c>
      <c r="F3114" s="522">
        <f t="shared" si="223"/>
        <v>75</v>
      </c>
      <c r="G3114" s="522">
        <f t="shared" si="224"/>
        <v>225</v>
      </c>
    </row>
    <row r="3115" spans="1:7" ht="25.5">
      <c r="A3115" s="629">
        <v>197</v>
      </c>
      <c r="B3115" s="629" t="s">
        <v>3760</v>
      </c>
      <c r="C3115" s="630" t="s">
        <v>107</v>
      </c>
      <c r="D3115" s="630">
        <v>3</v>
      </c>
      <c r="E3115" s="719">
        <v>60</v>
      </c>
      <c r="F3115" s="522">
        <f t="shared" si="223"/>
        <v>60</v>
      </c>
      <c r="G3115" s="522">
        <f t="shared" si="224"/>
        <v>180</v>
      </c>
    </row>
    <row r="3116" spans="1:7" ht="25.5">
      <c r="A3116" s="629">
        <v>198</v>
      </c>
      <c r="B3116" s="629" t="s">
        <v>3761</v>
      </c>
      <c r="C3116" s="630" t="s">
        <v>107</v>
      </c>
      <c r="D3116" s="630">
        <v>1</v>
      </c>
      <c r="E3116" s="719">
        <v>65</v>
      </c>
      <c r="F3116" s="522">
        <f t="shared" si="223"/>
        <v>65</v>
      </c>
      <c r="G3116" s="522">
        <f t="shared" si="224"/>
        <v>65</v>
      </c>
    </row>
    <row r="3117" spans="1:7">
      <c r="A3117" s="629">
        <v>213</v>
      </c>
      <c r="B3117" s="629" t="s">
        <v>3628</v>
      </c>
      <c r="C3117" s="630" t="s">
        <v>107</v>
      </c>
      <c r="D3117" s="630">
        <v>16</v>
      </c>
      <c r="E3117" s="719">
        <v>80</v>
      </c>
      <c r="F3117" s="522">
        <f t="shared" si="223"/>
        <v>80</v>
      </c>
      <c r="G3117" s="522">
        <f t="shared" si="224"/>
        <v>1280</v>
      </c>
    </row>
    <row r="3118" spans="1:7">
      <c r="A3118" s="629">
        <v>214</v>
      </c>
      <c r="B3118" s="629" t="s">
        <v>3629</v>
      </c>
      <c r="C3118" s="630" t="s">
        <v>107</v>
      </c>
      <c r="D3118" s="630">
        <v>6</v>
      </c>
      <c r="E3118" s="719">
        <v>13.333</v>
      </c>
      <c r="F3118" s="522">
        <f t="shared" si="223"/>
        <v>13.333</v>
      </c>
      <c r="G3118" s="522">
        <f t="shared" si="224"/>
        <v>79.998000000000005</v>
      </c>
    </row>
    <row r="3119" spans="1:7">
      <c r="A3119" s="630">
        <v>2</v>
      </c>
      <c r="B3119" s="633" t="s">
        <v>3876</v>
      </c>
      <c r="C3119" s="641" t="s">
        <v>107</v>
      </c>
      <c r="D3119" s="634">
        <v>1</v>
      </c>
      <c r="E3119" s="719">
        <v>94</v>
      </c>
      <c r="F3119" s="522">
        <f t="shared" si="223"/>
        <v>94</v>
      </c>
      <c r="G3119" s="522">
        <f t="shared" si="224"/>
        <v>94</v>
      </c>
    </row>
    <row r="3120" spans="1:7">
      <c r="A3120" s="630">
        <v>3</v>
      </c>
      <c r="B3120" s="633" t="s">
        <v>3877</v>
      </c>
      <c r="C3120" s="641" t="s">
        <v>107</v>
      </c>
      <c r="D3120" s="634">
        <v>1</v>
      </c>
      <c r="E3120" s="719">
        <v>19</v>
      </c>
      <c r="F3120" s="522">
        <f t="shared" si="223"/>
        <v>19</v>
      </c>
      <c r="G3120" s="522">
        <f t="shared" si="224"/>
        <v>19</v>
      </c>
    </row>
    <row r="3121" spans="1:7">
      <c r="A3121" s="630">
        <v>4</v>
      </c>
      <c r="B3121" s="633" t="s">
        <v>3878</v>
      </c>
      <c r="C3121" s="641" t="s">
        <v>107</v>
      </c>
      <c r="D3121" s="634">
        <v>1</v>
      </c>
      <c r="E3121" s="719">
        <v>18.66</v>
      </c>
      <c r="F3121" s="522">
        <f t="shared" si="223"/>
        <v>18.66</v>
      </c>
      <c r="G3121" s="522">
        <f t="shared" si="224"/>
        <v>18.66</v>
      </c>
    </row>
    <row r="3122" spans="1:7">
      <c r="A3122" s="630">
        <v>5</v>
      </c>
      <c r="B3122" s="633" t="s">
        <v>3879</v>
      </c>
      <c r="C3122" s="641" t="s">
        <v>107</v>
      </c>
      <c r="D3122" s="634">
        <v>2</v>
      </c>
      <c r="E3122" s="719">
        <v>12</v>
      </c>
      <c r="F3122" s="522">
        <f t="shared" si="223"/>
        <v>12</v>
      </c>
      <c r="G3122" s="522">
        <f t="shared" si="224"/>
        <v>24</v>
      </c>
    </row>
    <row r="3123" spans="1:7">
      <c r="A3123" s="630">
        <v>6</v>
      </c>
      <c r="B3123" s="633" t="s">
        <v>3880</v>
      </c>
      <c r="C3123" s="641" t="s">
        <v>107</v>
      </c>
      <c r="D3123" s="634">
        <v>3</v>
      </c>
      <c r="E3123" s="719">
        <v>30</v>
      </c>
      <c r="F3123" s="522">
        <f t="shared" si="223"/>
        <v>30</v>
      </c>
      <c r="G3123" s="522">
        <f t="shared" si="224"/>
        <v>90</v>
      </c>
    </row>
    <row r="3124" spans="1:7">
      <c r="A3124" s="630">
        <v>7</v>
      </c>
      <c r="B3124" s="633" t="s">
        <v>3881</v>
      </c>
      <c r="C3124" s="641" t="s">
        <v>107</v>
      </c>
      <c r="D3124" s="634">
        <v>3</v>
      </c>
      <c r="E3124" s="719">
        <v>10</v>
      </c>
      <c r="F3124" s="522">
        <f t="shared" si="223"/>
        <v>10</v>
      </c>
      <c r="G3124" s="522">
        <f t="shared" si="224"/>
        <v>30</v>
      </c>
    </row>
    <row r="3125" spans="1:7">
      <c r="A3125" s="630">
        <v>8</v>
      </c>
      <c r="B3125" s="633" t="s">
        <v>3882</v>
      </c>
      <c r="C3125" s="641" t="s">
        <v>107</v>
      </c>
      <c r="D3125" s="634">
        <v>42</v>
      </c>
      <c r="E3125" s="719">
        <v>12</v>
      </c>
      <c r="F3125" s="522">
        <f t="shared" si="223"/>
        <v>12</v>
      </c>
      <c r="G3125" s="522">
        <f t="shared" si="224"/>
        <v>504</v>
      </c>
    </row>
    <row r="3126" spans="1:7">
      <c r="A3126" s="630">
        <v>9</v>
      </c>
      <c r="B3126" s="633" t="s">
        <v>3883</v>
      </c>
      <c r="C3126" s="641" t="s">
        <v>107</v>
      </c>
      <c r="D3126" s="634">
        <v>7</v>
      </c>
      <c r="E3126" s="719">
        <v>12</v>
      </c>
      <c r="F3126" s="522">
        <f t="shared" si="223"/>
        <v>12</v>
      </c>
      <c r="G3126" s="522">
        <f t="shared" si="224"/>
        <v>84</v>
      </c>
    </row>
    <row r="3127" spans="1:7">
      <c r="A3127" s="630">
        <v>10</v>
      </c>
      <c r="B3127" s="633" t="s">
        <v>3884</v>
      </c>
      <c r="C3127" s="641" t="s">
        <v>107</v>
      </c>
      <c r="D3127" s="634">
        <v>2</v>
      </c>
      <c r="E3127" s="719">
        <v>11</v>
      </c>
      <c r="F3127" s="522">
        <f t="shared" si="223"/>
        <v>11</v>
      </c>
      <c r="G3127" s="522">
        <f t="shared" si="224"/>
        <v>22</v>
      </c>
    </row>
    <row r="3128" spans="1:7">
      <c r="A3128" s="630">
        <v>11</v>
      </c>
      <c r="B3128" s="633" t="s">
        <v>3885</v>
      </c>
      <c r="C3128" s="641" t="s">
        <v>107</v>
      </c>
      <c r="D3128" s="634">
        <v>1</v>
      </c>
      <c r="E3128" s="719">
        <v>12</v>
      </c>
      <c r="F3128" s="522">
        <f t="shared" si="223"/>
        <v>12</v>
      </c>
      <c r="G3128" s="522">
        <f t="shared" si="224"/>
        <v>12</v>
      </c>
    </row>
    <row r="3129" spans="1:7">
      <c r="A3129" s="630">
        <v>12</v>
      </c>
      <c r="B3129" s="633" t="s">
        <v>3886</v>
      </c>
      <c r="C3129" s="641" t="s">
        <v>107</v>
      </c>
      <c r="D3129" s="634">
        <v>4</v>
      </c>
      <c r="E3129" s="719">
        <v>12</v>
      </c>
      <c r="F3129" s="522">
        <f t="shared" si="223"/>
        <v>12</v>
      </c>
      <c r="G3129" s="522">
        <f t="shared" si="224"/>
        <v>48</v>
      </c>
    </row>
    <row r="3130" spans="1:7">
      <c r="A3130" s="630">
        <v>10</v>
      </c>
      <c r="B3130" s="646" t="s">
        <v>3904</v>
      </c>
      <c r="C3130" s="634" t="s">
        <v>107</v>
      </c>
      <c r="D3130" s="634">
        <v>5</v>
      </c>
      <c r="E3130" s="719">
        <v>100</v>
      </c>
      <c r="F3130" s="522">
        <f t="shared" si="223"/>
        <v>100</v>
      </c>
      <c r="G3130" s="522">
        <f t="shared" si="224"/>
        <v>500</v>
      </c>
    </row>
    <row r="3131" spans="1:7">
      <c r="A3131" s="630">
        <v>11</v>
      </c>
      <c r="B3131" s="646" t="s">
        <v>3905</v>
      </c>
      <c r="C3131" s="634" t="s">
        <v>107</v>
      </c>
      <c r="D3131" s="634">
        <v>31</v>
      </c>
      <c r="E3131" s="719">
        <v>100</v>
      </c>
      <c r="F3131" s="522">
        <f t="shared" si="223"/>
        <v>100</v>
      </c>
      <c r="G3131" s="522">
        <f t="shared" si="224"/>
        <v>3100</v>
      </c>
    </row>
    <row r="3132" spans="1:7">
      <c r="A3132" s="630">
        <v>12</v>
      </c>
      <c r="B3132" s="646" t="s">
        <v>3906</v>
      </c>
      <c r="C3132" s="634" t="s">
        <v>107</v>
      </c>
      <c r="D3132" s="634">
        <v>1</v>
      </c>
      <c r="E3132" s="719">
        <v>125</v>
      </c>
      <c r="F3132" s="522">
        <f t="shared" si="223"/>
        <v>125</v>
      </c>
      <c r="G3132" s="522">
        <f t="shared" si="224"/>
        <v>125</v>
      </c>
    </row>
    <row r="3133" spans="1:7">
      <c r="A3133" s="630">
        <v>13</v>
      </c>
      <c r="B3133" s="646" t="s">
        <v>3907</v>
      </c>
      <c r="C3133" s="634" t="s">
        <v>107</v>
      </c>
      <c r="D3133" s="634">
        <v>1</v>
      </c>
      <c r="E3133" s="719">
        <v>135</v>
      </c>
      <c r="F3133" s="522">
        <f t="shared" si="223"/>
        <v>135</v>
      </c>
      <c r="G3133" s="522">
        <f t="shared" si="224"/>
        <v>135</v>
      </c>
    </row>
    <row r="3134" spans="1:7" ht="25.5">
      <c r="A3134" s="629">
        <v>26</v>
      </c>
      <c r="B3134" s="629" t="s">
        <v>3917</v>
      </c>
      <c r="C3134" s="630" t="s">
        <v>3632</v>
      </c>
      <c r="D3134" s="630">
        <v>1</v>
      </c>
      <c r="E3134" s="719">
        <v>230</v>
      </c>
      <c r="F3134" s="522">
        <f t="shared" si="223"/>
        <v>230</v>
      </c>
      <c r="G3134" s="522">
        <f t="shared" si="224"/>
        <v>230</v>
      </c>
    </row>
    <row r="3135" spans="1:7" ht="51">
      <c r="A3135" s="629">
        <v>27</v>
      </c>
      <c r="B3135" s="629" t="s">
        <v>3918</v>
      </c>
      <c r="C3135" s="630" t="s">
        <v>3632</v>
      </c>
      <c r="D3135" s="630">
        <v>1</v>
      </c>
      <c r="E3135" s="718">
        <v>2749</v>
      </c>
      <c r="F3135" s="522">
        <f t="shared" si="223"/>
        <v>2749</v>
      </c>
      <c r="G3135" s="522">
        <f t="shared" si="224"/>
        <v>2749</v>
      </c>
    </row>
    <row r="3136" spans="1:7" ht="25.5">
      <c r="A3136" s="629">
        <v>28</v>
      </c>
      <c r="B3136" s="629" t="s">
        <v>3635</v>
      </c>
      <c r="C3136" s="630" t="s">
        <v>3632</v>
      </c>
      <c r="D3136" s="630">
        <v>1</v>
      </c>
      <c r="E3136" s="719">
        <v>25</v>
      </c>
      <c r="F3136" s="522">
        <f t="shared" ref="F3136:F3166" si="225">E3136</f>
        <v>25</v>
      </c>
      <c r="G3136" s="522">
        <f t="shared" ref="G3136:G3166" si="226">F3136*D3136</f>
        <v>25</v>
      </c>
    </row>
    <row r="3137" spans="1:7" ht="25.5">
      <c r="A3137" s="629">
        <v>29</v>
      </c>
      <c r="B3137" s="629" t="s">
        <v>3919</v>
      </c>
      <c r="C3137" s="630" t="s">
        <v>107</v>
      </c>
      <c r="D3137" s="630">
        <v>1</v>
      </c>
      <c r="E3137" s="719">
        <v>320</v>
      </c>
      <c r="F3137" s="522">
        <f t="shared" si="225"/>
        <v>320</v>
      </c>
      <c r="G3137" s="522">
        <f t="shared" si="226"/>
        <v>320</v>
      </c>
    </row>
    <row r="3138" spans="1:7" ht="25.5">
      <c r="A3138" s="629">
        <v>30</v>
      </c>
      <c r="B3138" s="629" t="s">
        <v>3920</v>
      </c>
      <c r="C3138" s="630" t="s">
        <v>107</v>
      </c>
      <c r="D3138" s="630">
        <v>1</v>
      </c>
      <c r="E3138" s="719">
        <v>260.7</v>
      </c>
      <c r="F3138" s="522">
        <f t="shared" si="225"/>
        <v>260.7</v>
      </c>
      <c r="G3138" s="522">
        <f t="shared" si="226"/>
        <v>260.7</v>
      </c>
    </row>
    <row r="3139" spans="1:7" ht="25.5">
      <c r="A3139" s="629">
        <v>31</v>
      </c>
      <c r="B3139" s="629" t="s">
        <v>3921</v>
      </c>
      <c r="C3139" s="630" t="s">
        <v>107</v>
      </c>
      <c r="D3139" s="630">
        <v>2</v>
      </c>
      <c r="E3139" s="719">
        <v>201</v>
      </c>
      <c r="F3139" s="522">
        <f t="shared" si="225"/>
        <v>201</v>
      </c>
      <c r="G3139" s="522">
        <f t="shared" si="226"/>
        <v>402</v>
      </c>
    </row>
    <row r="3140" spans="1:7" ht="25.5">
      <c r="A3140" s="629">
        <v>32</v>
      </c>
      <c r="B3140" s="629" t="s">
        <v>3922</v>
      </c>
      <c r="C3140" s="630" t="s">
        <v>107</v>
      </c>
      <c r="D3140" s="630">
        <v>2</v>
      </c>
      <c r="E3140" s="719">
        <v>50</v>
      </c>
      <c r="F3140" s="522">
        <f t="shared" si="225"/>
        <v>50</v>
      </c>
      <c r="G3140" s="522">
        <f t="shared" si="226"/>
        <v>100</v>
      </c>
    </row>
    <row r="3141" spans="1:7">
      <c r="A3141" s="629">
        <v>39</v>
      </c>
      <c r="B3141" s="629" t="s">
        <v>3648</v>
      </c>
      <c r="C3141" s="630" t="s">
        <v>107</v>
      </c>
      <c r="D3141" s="630">
        <v>3</v>
      </c>
      <c r="E3141" s="719">
        <v>85</v>
      </c>
      <c r="F3141" s="522">
        <f t="shared" si="225"/>
        <v>85</v>
      </c>
      <c r="G3141" s="522">
        <f t="shared" si="226"/>
        <v>255</v>
      </c>
    </row>
    <row r="3142" spans="1:7">
      <c r="A3142" s="629">
        <v>51</v>
      </c>
      <c r="B3142" s="629" t="s">
        <v>3931</v>
      </c>
      <c r="C3142" s="630" t="s">
        <v>107</v>
      </c>
      <c r="D3142" s="630">
        <v>1</v>
      </c>
      <c r="E3142" s="719">
        <v>12</v>
      </c>
      <c r="F3142" s="522">
        <f t="shared" si="225"/>
        <v>12</v>
      </c>
      <c r="G3142" s="522">
        <f t="shared" si="226"/>
        <v>12</v>
      </c>
    </row>
    <row r="3143" spans="1:7">
      <c r="A3143" s="629">
        <v>52</v>
      </c>
      <c r="B3143" s="629" t="s">
        <v>3932</v>
      </c>
      <c r="C3143" s="630" t="s">
        <v>107</v>
      </c>
      <c r="D3143" s="630">
        <v>1</v>
      </c>
      <c r="E3143" s="719">
        <v>12</v>
      </c>
      <c r="F3143" s="522">
        <f t="shared" si="225"/>
        <v>12</v>
      </c>
      <c r="G3143" s="522">
        <f t="shared" si="226"/>
        <v>12</v>
      </c>
    </row>
    <row r="3144" spans="1:7">
      <c r="A3144" s="629">
        <v>57</v>
      </c>
      <c r="B3144" s="629" t="s">
        <v>3935</v>
      </c>
      <c r="C3144" s="630" t="s">
        <v>107</v>
      </c>
      <c r="D3144" s="630">
        <v>1</v>
      </c>
      <c r="E3144" s="719">
        <v>85</v>
      </c>
      <c r="F3144" s="522">
        <f t="shared" si="225"/>
        <v>85</v>
      </c>
      <c r="G3144" s="522">
        <f t="shared" si="226"/>
        <v>85</v>
      </c>
    </row>
    <row r="3145" spans="1:7">
      <c r="A3145" s="629">
        <v>59</v>
      </c>
      <c r="B3145" s="629" t="s">
        <v>3937</v>
      </c>
      <c r="C3145" s="630" t="s">
        <v>107</v>
      </c>
      <c r="D3145" s="630">
        <v>1</v>
      </c>
      <c r="E3145" s="719">
        <v>65</v>
      </c>
      <c r="F3145" s="522">
        <f t="shared" si="225"/>
        <v>65</v>
      </c>
      <c r="G3145" s="522">
        <f t="shared" si="226"/>
        <v>65</v>
      </c>
    </row>
    <row r="3146" spans="1:7">
      <c r="A3146" s="629">
        <v>68</v>
      </c>
      <c r="B3146" s="629" t="s">
        <v>3946</v>
      </c>
      <c r="C3146" s="630" t="s">
        <v>107</v>
      </c>
      <c r="D3146" s="630">
        <v>1</v>
      </c>
      <c r="E3146" s="719">
        <v>25</v>
      </c>
      <c r="F3146" s="522">
        <f t="shared" si="225"/>
        <v>25</v>
      </c>
      <c r="G3146" s="522">
        <f t="shared" si="226"/>
        <v>25</v>
      </c>
    </row>
    <row r="3147" spans="1:7">
      <c r="A3147" s="629">
        <v>69</v>
      </c>
      <c r="B3147" s="629" t="s">
        <v>3947</v>
      </c>
      <c r="C3147" s="630" t="s">
        <v>107</v>
      </c>
      <c r="D3147" s="630">
        <v>1</v>
      </c>
      <c r="E3147" s="719">
        <v>28</v>
      </c>
      <c r="F3147" s="522">
        <f t="shared" si="225"/>
        <v>28</v>
      </c>
      <c r="G3147" s="522">
        <f t="shared" si="226"/>
        <v>28</v>
      </c>
    </row>
    <row r="3148" spans="1:7">
      <c r="A3148" s="629">
        <v>80</v>
      </c>
      <c r="B3148" s="629" t="s">
        <v>3628</v>
      </c>
      <c r="C3148" s="630" t="s">
        <v>107</v>
      </c>
      <c r="D3148" s="630">
        <v>4</v>
      </c>
      <c r="E3148" s="719">
        <v>80</v>
      </c>
      <c r="F3148" s="522">
        <f t="shared" si="225"/>
        <v>80</v>
      </c>
      <c r="G3148" s="522">
        <f t="shared" si="226"/>
        <v>320</v>
      </c>
    </row>
    <row r="3149" spans="1:7">
      <c r="A3149" s="629">
        <v>81</v>
      </c>
      <c r="B3149" s="629" t="s">
        <v>3629</v>
      </c>
      <c r="C3149" s="630" t="s">
        <v>107</v>
      </c>
      <c r="D3149" s="630">
        <v>1</v>
      </c>
      <c r="E3149" s="719">
        <v>13.333</v>
      </c>
      <c r="F3149" s="522">
        <f t="shared" si="225"/>
        <v>13.333</v>
      </c>
      <c r="G3149" s="522">
        <f t="shared" si="226"/>
        <v>13.333</v>
      </c>
    </row>
    <row r="3150" spans="1:7">
      <c r="A3150" s="630">
        <v>1</v>
      </c>
      <c r="B3150" s="633" t="s">
        <v>3876</v>
      </c>
      <c r="C3150" s="641" t="s">
        <v>107</v>
      </c>
      <c r="D3150" s="634">
        <v>1</v>
      </c>
      <c r="E3150" s="719">
        <v>94</v>
      </c>
      <c r="F3150" s="522">
        <f t="shared" si="225"/>
        <v>94</v>
      </c>
      <c r="G3150" s="522">
        <f t="shared" si="226"/>
        <v>94</v>
      </c>
    </row>
    <row r="3151" spans="1:7">
      <c r="A3151" s="630">
        <v>2</v>
      </c>
      <c r="B3151" s="633" t="s">
        <v>4004</v>
      </c>
      <c r="C3151" s="641" t="s">
        <v>107</v>
      </c>
      <c r="D3151" s="634">
        <v>1</v>
      </c>
      <c r="E3151" s="719">
        <v>17</v>
      </c>
      <c r="F3151" s="522">
        <f t="shared" si="225"/>
        <v>17</v>
      </c>
      <c r="G3151" s="522">
        <f t="shared" si="226"/>
        <v>17</v>
      </c>
    </row>
    <row r="3152" spans="1:7">
      <c r="A3152" s="630">
        <v>3</v>
      </c>
      <c r="B3152" s="633" t="s">
        <v>4005</v>
      </c>
      <c r="C3152" s="641" t="s">
        <v>107</v>
      </c>
      <c r="D3152" s="634">
        <v>1</v>
      </c>
      <c r="E3152" s="719">
        <v>39</v>
      </c>
      <c r="F3152" s="522">
        <f t="shared" si="225"/>
        <v>39</v>
      </c>
      <c r="G3152" s="522">
        <f t="shared" si="226"/>
        <v>39</v>
      </c>
    </row>
    <row r="3153" spans="1:11">
      <c r="A3153" s="630">
        <v>4</v>
      </c>
      <c r="B3153" s="633" t="s">
        <v>4006</v>
      </c>
      <c r="C3153" s="641" t="s">
        <v>107</v>
      </c>
      <c r="D3153" s="634">
        <v>1</v>
      </c>
      <c r="E3153" s="719">
        <v>10</v>
      </c>
      <c r="F3153" s="522">
        <f t="shared" si="225"/>
        <v>10</v>
      </c>
      <c r="G3153" s="522">
        <f t="shared" si="226"/>
        <v>10</v>
      </c>
    </row>
    <row r="3154" spans="1:11">
      <c r="A3154" s="630">
        <v>5</v>
      </c>
      <c r="B3154" s="633" t="s">
        <v>4007</v>
      </c>
      <c r="C3154" s="641" t="s">
        <v>107</v>
      </c>
      <c r="D3154" s="634">
        <v>20</v>
      </c>
      <c r="E3154" s="719">
        <v>12</v>
      </c>
      <c r="F3154" s="522">
        <f t="shared" si="225"/>
        <v>12</v>
      </c>
      <c r="G3154" s="522">
        <f t="shared" si="226"/>
        <v>240</v>
      </c>
    </row>
    <row r="3155" spans="1:11">
      <c r="A3155" s="630">
        <v>6</v>
      </c>
      <c r="B3155" s="633" t="s">
        <v>4008</v>
      </c>
      <c r="C3155" s="641" t="s">
        <v>107</v>
      </c>
      <c r="D3155" s="634">
        <v>2</v>
      </c>
      <c r="E3155" s="719">
        <v>12</v>
      </c>
      <c r="F3155" s="522">
        <f t="shared" si="225"/>
        <v>12</v>
      </c>
      <c r="G3155" s="522">
        <f t="shared" si="226"/>
        <v>24</v>
      </c>
    </row>
    <row r="3156" spans="1:11">
      <c r="A3156" s="630">
        <v>7</v>
      </c>
      <c r="B3156" s="633" t="s">
        <v>3886</v>
      </c>
      <c r="C3156" s="641" t="s">
        <v>107</v>
      </c>
      <c r="D3156" s="634">
        <v>2</v>
      </c>
      <c r="E3156" s="719">
        <v>12</v>
      </c>
      <c r="F3156" s="522">
        <f t="shared" si="225"/>
        <v>12</v>
      </c>
      <c r="G3156" s="522">
        <f t="shared" si="226"/>
        <v>24</v>
      </c>
    </row>
    <row r="3157" spans="1:11">
      <c r="A3157" s="629">
        <v>6</v>
      </c>
      <c r="B3157" s="629" t="s">
        <v>4023</v>
      </c>
      <c r="C3157" s="630" t="s">
        <v>107</v>
      </c>
      <c r="D3157" s="630">
        <v>4</v>
      </c>
      <c r="E3157" s="640">
        <v>1600</v>
      </c>
      <c r="F3157" s="522">
        <f t="shared" si="225"/>
        <v>1600</v>
      </c>
      <c r="G3157" s="522">
        <f t="shared" si="226"/>
        <v>6400</v>
      </c>
    </row>
    <row r="3158" spans="1:11">
      <c r="A3158" s="629">
        <v>8</v>
      </c>
      <c r="B3158" s="629" t="s">
        <v>4025</v>
      </c>
      <c r="C3158" s="630" t="s">
        <v>107</v>
      </c>
      <c r="D3158" s="630">
        <v>4</v>
      </c>
      <c r="E3158" s="640">
        <v>62.5</v>
      </c>
      <c r="F3158" s="522">
        <f t="shared" si="225"/>
        <v>62.5</v>
      </c>
      <c r="G3158" s="522">
        <f t="shared" si="226"/>
        <v>250</v>
      </c>
    </row>
    <row r="3159" spans="1:11">
      <c r="A3159" s="629">
        <v>9</v>
      </c>
      <c r="B3159" s="629" t="s">
        <v>4026</v>
      </c>
      <c r="C3159" s="630" t="s">
        <v>107</v>
      </c>
      <c r="D3159" s="630">
        <v>16</v>
      </c>
      <c r="E3159" s="640">
        <v>100</v>
      </c>
      <c r="F3159" s="522">
        <f t="shared" si="225"/>
        <v>100</v>
      </c>
      <c r="G3159" s="522">
        <f t="shared" si="226"/>
        <v>1600</v>
      </c>
    </row>
    <row r="3160" spans="1:11">
      <c r="A3160" s="629">
        <v>13</v>
      </c>
      <c r="B3160" s="629" t="s">
        <v>4030</v>
      </c>
      <c r="C3160" s="630" t="s">
        <v>107</v>
      </c>
      <c r="D3160" s="630">
        <v>4</v>
      </c>
      <c r="E3160" s="640">
        <v>475</v>
      </c>
      <c r="F3160" s="522">
        <f t="shared" si="225"/>
        <v>475</v>
      </c>
      <c r="G3160" s="522">
        <f t="shared" si="226"/>
        <v>1900</v>
      </c>
    </row>
    <row r="3161" spans="1:11">
      <c r="A3161" s="629">
        <v>14</v>
      </c>
      <c r="B3161" s="629" t="s">
        <v>4031</v>
      </c>
      <c r="C3161" s="630" t="s">
        <v>107</v>
      </c>
      <c r="D3161" s="630">
        <v>4</v>
      </c>
      <c r="E3161" s="640">
        <v>45</v>
      </c>
      <c r="F3161" s="522">
        <f t="shared" si="225"/>
        <v>45</v>
      </c>
      <c r="G3161" s="522">
        <f t="shared" si="226"/>
        <v>180</v>
      </c>
    </row>
    <row r="3162" spans="1:11">
      <c r="A3162" s="629">
        <v>15</v>
      </c>
      <c r="B3162" s="629" t="s">
        <v>4032</v>
      </c>
      <c r="C3162" s="630" t="s">
        <v>107</v>
      </c>
      <c r="D3162" s="630">
        <v>4</v>
      </c>
      <c r="E3162" s="640">
        <v>25</v>
      </c>
      <c r="F3162" s="522">
        <f t="shared" si="225"/>
        <v>25</v>
      </c>
      <c r="G3162" s="522">
        <f t="shared" si="226"/>
        <v>100</v>
      </c>
    </row>
    <row r="3163" spans="1:11">
      <c r="A3163" s="629">
        <v>18</v>
      </c>
      <c r="B3163" s="629" t="s">
        <v>4035</v>
      </c>
      <c r="C3163" s="630" t="s">
        <v>107</v>
      </c>
      <c r="D3163" s="630">
        <v>1</v>
      </c>
      <c r="E3163" s="640">
        <v>3200</v>
      </c>
      <c r="F3163" s="522">
        <f t="shared" si="225"/>
        <v>3200</v>
      </c>
      <c r="G3163" s="522">
        <f t="shared" si="226"/>
        <v>3200</v>
      </c>
    </row>
    <row r="3164" spans="1:11">
      <c r="A3164" s="629">
        <v>19</v>
      </c>
      <c r="B3164" s="629" t="s">
        <v>4036</v>
      </c>
      <c r="C3164" s="630" t="s">
        <v>107</v>
      </c>
      <c r="D3164" s="630">
        <v>1</v>
      </c>
      <c r="E3164" s="640">
        <v>900</v>
      </c>
      <c r="F3164" s="522">
        <f t="shared" si="225"/>
        <v>900</v>
      </c>
      <c r="G3164" s="522">
        <f t="shared" si="226"/>
        <v>900</v>
      </c>
    </row>
    <row r="3165" spans="1:11">
      <c r="A3165" s="629">
        <v>20</v>
      </c>
      <c r="B3165" s="629" t="s">
        <v>4037</v>
      </c>
      <c r="C3165" s="630" t="s">
        <v>107</v>
      </c>
      <c r="D3165" s="630">
        <v>3</v>
      </c>
      <c r="E3165" s="640">
        <v>700</v>
      </c>
      <c r="F3165" s="522">
        <f t="shared" si="225"/>
        <v>700</v>
      </c>
      <c r="G3165" s="522">
        <f t="shared" si="226"/>
        <v>2100</v>
      </c>
    </row>
    <row r="3166" spans="1:11">
      <c r="A3166" s="679">
        <v>2</v>
      </c>
      <c r="B3166" s="610" t="s">
        <v>4166</v>
      </c>
      <c r="C3166" s="679" t="s">
        <v>4167</v>
      </c>
      <c r="D3166" s="660">
        <v>2</v>
      </c>
      <c r="E3166" s="662">
        <v>1500</v>
      </c>
      <c r="F3166" s="522">
        <f t="shared" si="225"/>
        <v>1500</v>
      </c>
      <c r="G3166" s="522">
        <f t="shared" si="226"/>
        <v>3000</v>
      </c>
    </row>
    <row r="3167" spans="1:11">
      <c r="A3167" s="529"/>
      <c r="B3167" s="530" t="s">
        <v>11</v>
      </c>
      <c r="C3167" s="606"/>
      <c r="D3167" s="531"/>
      <c r="E3167" s="606"/>
      <c r="F3167" s="606"/>
      <c r="G3167" s="728">
        <f>SUM(G2942:G3166)</f>
        <v>316506.3839999999</v>
      </c>
    </row>
    <row r="3168" spans="1:11" s="723" customFormat="1" ht="14.25">
      <c r="A3168" s="721"/>
      <c r="B3168" s="530" t="s">
        <v>3455</v>
      </c>
      <c r="C3168" s="722"/>
      <c r="D3168" s="722"/>
      <c r="E3168" s="722"/>
      <c r="F3168" s="722"/>
      <c r="G3168" s="728">
        <f>G3167+G2940+G2837+G2810+G2784+G2751+G2718+G2669+G2647+G2631+G2620+G2593+G2532+G2463+G2440+G2418+G2315+G2077+G2051+G1939+G1609+G1554+G1469+G1425+G1381+G1352+G1329+G1312+G1273+G1268+G1247+G1222+G1202+G1149+G1138+G1081+G1077+G1056+G1016+G993+G976+G964+G960+G902+G894+G871+G804+G776+G762+G702+G659+G626+G595+G481+G410+G387+G323+G275+G261+G203+G169+G140+G115</f>
        <v>4270936.036832789</v>
      </c>
      <c r="K3168" s="513"/>
    </row>
    <row r="3169" spans="1:11" s="723" customFormat="1" ht="14.25">
      <c r="A3169" s="721"/>
      <c r="B3169" s="530" t="s">
        <v>4310</v>
      </c>
      <c r="C3169" s="722"/>
      <c r="D3169" s="722"/>
      <c r="E3169" s="722"/>
      <c r="F3169" s="722"/>
      <c r="G3169" s="728">
        <f>G3168*3/100</f>
        <v>128128.08110498366</v>
      </c>
      <c r="K3169" s="513"/>
    </row>
    <row r="3170" spans="1:11" s="723" customFormat="1" ht="14.25">
      <c r="A3170" s="721"/>
      <c r="B3170" s="530" t="s">
        <v>4311</v>
      </c>
      <c r="C3170" s="722"/>
      <c r="D3170" s="722"/>
      <c r="E3170" s="722"/>
      <c r="F3170" s="722"/>
      <c r="G3170" s="728">
        <f>G3169+G3168</f>
        <v>4399064.1179377725</v>
      </c>
      <c r="K3170" s="513"/>
    </row>
    <row r="3171" spans="1:11" s="723" customFormat="1" ht="14.25">
      <c r="A3171" s="724"/>
      <c r="B3171" s="530" t="s">
        <v>4247</v>
      </c>
      <c r="C3171" s="725"/>
      <c r="D3171" s="725"/>
      <c r="E3171" s="725"/>
      <c r="F3171" s="725"/>
      <c r="G3171" s="728">
        <f>G3170*20/100</f>
        <v>879812.82358755451</v>
      </c>
      <c r="K3171" s="513"/>
    </row>
    <row r="3172" spans="1:11" s="723" customFormat="1" ht="14.25">
      <c r="A3172" s="726"/>
      <c r="B3172" s="530" t="s">
        <v>4248</v>
      </c>
      <c r="C3172" s="725"/>
      <c r="D3172" s="725"/>
      <c r="E3172" s="725"/>
      <c r="F3172" s="725"/>
      <c r="G3172" s="728">
        <f>+G3170+G3171</f>
        <v>5278876.941525327</v>
      </c>
      <c r="K3172" s="513"/>
    </row>
  </sheetData>
  <mergeCells count="89">
    <mergeCell ref="A2941:G2941"/>
    <mergeCell ref="B2927:D2927"/>
    <mergeCell ref="B2917:D2917"/>
    <mergeCell ref="B2910:D2910"/>
    <mergeCell ref="B2908:D2908"/>
    <mergeCell ref="B2905:D2905"/>
    <mergeCell ref="B2891:D2891"/>
    <mergeCell ref="B2874:D2874"/>
    <mergeCell ref="B2871:D2871"/>
    <mergeCell ref="B2867:D2867"/>
    <mergeCell ref="B2861:D2861"/>
    <mergeCell ref="B2855:D2855"/>
    <mergeCell ref="B2849:D2849"/>
    <mergeCell ref="B2839:D2839"/>
    <mergeCell ref="B2846:D2846"/>
    <mergeCell ref="A2838:G2838"/>
    <mergeCell ref="A2811:G2811"/>
    <mergeCell ref="A2785:G2785"/>
    <mergeCell ref="A2752:G2752"/>
    <mergeCell ref="A2719:G2719"/>
    <mergeCell ref="A2648:G2648"/>
    <mergeCell ref="A2637:A2640"/>
    <mergeCell ref="A2642:A2643"/>
    <mergeCell ref="B2637:B2640"/>
    <mergeCell ref="C2637:C2640"/>
    <mergeCell ref="D2637:D2640"/>
    <mergeCell ref="E2637:E2640"/>
    <mergeCell ref="B2642:B2643"/>
    <mergeCell ref="C2642:C2643"/>
    <mergeCell ref="D2642:D2643"/>
    <mergeCell ref="E2642:E2643"/>
    <mergeCell ref="A2594:G2594"/>
    <mergeCell ref="A2533:G2533"/>
    <mergeCell ref="A2419:G2419"/>
    <mergeCell ref="A2441:G2441"/>
    <mergeCell ref="A2464:G2464"/>
    <mergeCell ref="A2316:G2316"/>
    <mergeCell ref="A2078:G2078"/>
    <mergeCell ref="A2052:G2052"/>
    <mergeCell ref="A1940:G1940"/>
    <mergeCell ref="A1610:G1610"/>
    <mergeCell ref="A1555:G1555"/>
    <mergeCell ref="A1470:G1470"/>
    <mergeCell ref="A1426:G1426"/>
    <mergeCell ref="A1382:G1382"/>
    <mergeCell ref="A1330:G1330"/>
    <mergeCell ref="A1353:G1353"/>
    <mergeCell ref="A1269:G1269"/>
    <mergeCell ref="A1274:G1274"/>
    <mergeCell ref="A1313:G1313"/>
    <mergeCell ref="A1248:G1248"/>
    <mergeCell ref="A1223:G1223"/>
    <mergeCell ref="A1203:G1203"/>
    <mergeCell ref="A1150:G1150"/>
    <mergeCell ref="A1082:G1082"/>
    <mergeCell ref="A1078:G1078"/>
    <mergeCell ref="A1139:G1139"/>
    <mergeCell ref="A1017:G1017"/>
    <mergeCell ref="A1057:G1057"/>
    <mergeCell ref="A994:G994"/>
    <mergeCell ref="A961:G961"/>
    <mergeCell ref="A965:G965"/>
    <mergeCell ref="A977:G977"/>
    <mergeCell ref="A660:G660"/>
    <mergeCell ref="A627:G627"/>
    <mergeCell ref="A596:G596"/>
    <mergeCell ref="A482:G482"/>
    <mergeCell ref="A903:G903"/>
    <mergeCell ref="A872:G872"/>
    <mergeCell ref="A895:G895"/>
    <mergeCell ref="A805:G805"/>
    <mergeCell ref="A763:G763"/>
    <mergeCell ref="A777:G777"/>
    <mergeCell ref="A2670:G2670"/>
    <mergeCell ref="A2621:G2621"/>
    <mergeCell ref="A2632:G2632"/>
    <mergeCell ref="A1:H1"/>
    <mergeCell ref="A2:G2"/>
    <mergeCell ref="A170:G170"/>
    <mergeCell ref="A141:G141"/>
    <mergeCell ref="A411:G411"/>
    <mergeCell ref="A116:G116"/>
    <mergeCell ref="A5:G5"/>
    <mergeCell ref="A388:G388"/>
    <mergeCell ref="A324:G324"/>
    <mergeCell ref="A276:G276"/>
    <mergeCell ref="A262:G262"/>
    <mergeCell ref="A204:G204"/>
    <mergeCell ref="A703:G703"/>
  </mergeCells>
  <conditionalFormatting sqref="G1:G11 G26:G96 G110:G421 G424:G503 G505:G527 G547:G562 G567:G578 G580:G909 G914:G949 G951:G1320 G1322:G1389 G1391:G1556 G1566:G1604 G1609:G1611 G1613:G1648 G1665:G1948 G1976:G1987 G2003:G2018 G2022:G2053 G2057:G2659 G2667:G2710 G2718:G2744 G2751:G2776 G2778:G2809 G2811 G2838:G2899 G2913:G2930 G2941 G2949:G2982 G3008:G3034 G3036:G3069 G3071:G3084 G3086:G3166 G3173:G1048576">
    <cfRule type="cellIs" dxfId="3" priority="2" operator="greaterThan">
      <formula>10000</formula>
    </cfRule>
  </conditionalFormatting>
  <conditionalFormatting sqref="H1224">
    <cfRule type="cellIs" dxfId="2" priority="255" operator="greaterThan">
      <formula>10000</formula>
    </cfRule>
  </conditionalFormatting>
  <conditionalFormatting sqref="I595">
    <cfRule type="cellIs" dxfId="1" priority="34" operator="greaterThan">
      <formula>10000</formula>
    </cfRule>
  </conditionalFormatting>
  <conditionalFormatting sqref="I2440">
    <cfRule type="cellIs" dxfId="0" priority="1" operator="greaterThan">
      <formula>10000</formula>
    </cfRule>
  </conditionalFormatting>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rowBreaks count="1" manualBreakCount="1">
    <brk id="3164"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dimension ref="A1:G2819"/>
  <sheetViews>
    <sheetView view="pageBreakPreview" zoomScale="110" zoomScaleNormal="100" zoomScaleSheetLayoutView="110" workbookViewId="0">
      <selection sqref="A1:IV65536"/>
    </sheetView>
  </sheetViews>
  <sheetFormatPr defaultColWidth="9.140625" defaultRowHeight="20.25"/>
  <cols>
    <col min="1" max="1" width="3.5703125" style="8" customWidth="1"/>
    <col min="2" max="2" width="4.42578125" style="12" hidden="1" customWidth="1"/>
    <col min="3" max="3" width="44.42578125" style="8" customWidth="1"/>
    <col min="4" max="4" width="4.5703125" style="8" customWidth="1"/>
    <col min="5" max="5" width="7.28515625" style="8" customWidth="1"/>
    <col min="6" max="6" width="13" style="8" customWidth="1"/>
    <col min="7" max="7" width="14.7109375" style="13" customWidth="1"/>
    <col min="8" max="8" width="9.140625" style="8"/>
    <col min="9" max="9" width="11.28515625" style="8" bestFit="1" customWidth="1"/>
    <col min="10" max="16384" width="9.140625" style="8"/>
  </cols>
  <sheetData>
    <row r="1" spans="1:7" ht="27" customHeight="1">
      <c r="A1" s="806" t="e">
        <f>#REF!</f>
        <v>#REF!</v>
      </c>
      <c r="B1" s="806"/>
      <c r="C1" s="806"/>
      <c r="D1" s="806"/>
      <c r="E1" s="806"/>
      <c r="F1" s="806"/>
      <c r="G1" s="806"/>
    </row>
    <row r="2" spans="1:7" ht="12.75" customHeight="1">
      <c r="A2" s="807"/>
      <c r="B2" s="807"/>
      <c r="C2" s="807"/>
      <c r="D2" s="807"/>
      <c r="E2" s="807"/>
      <c r="F2" s="807"/>
      <c r="G2" s="807"/>
    </row>
    <row r="3" spans="1:7" ht="12.75" customHeight="1">
      <c r="A3" s="805" t="s">
        <v>7</v>
      </c>
      <c r="B3" s="805"/>
      <c r="C3" s="805"/>
      <c r="D3" s="805"/>
      <c r="E3" s="805"/>
      <c r="F3" s="805"/>
      <c r="G3" s="805"/>
    </row>
    <row r="4" spans="1:7" ht="9" customHeight="1">
      <c r="C4" s="9"/>
      <c r="D4" s="9"/>
      <c r="E4" s="9"/>
    </row>
    <row r="5" spans="1:7" ht="12.75" customHeight="1">
      <c r="A5" s="808" t="s">
        <v>0</v>
      </c>
      <c r="B5" s="810" t="s">
        <v>0</v>
      </c>
      <c r="C5" s="809" t="s">
        <v>1</v>
      </c>
      <c r="D5" s="809" t="s">
        <v>8</v>
      </c>
      <c r="E5" s="809" t="s">
        <v>9</v>
      </c>
      <c r="F5" s="804" t="s">
        <v>14</v>
      </c>
      <c r="G5" s="804" t="s">
        <v>13</v>
      </c>
    </row>
    <row r="6" spans="1:7" ht="21" customHeight="1">
      <c r="A6" s="808"/>
      <c r="B6" s="810"/>
      <c r="C6" s="809"/>
      <c r="D6" s="809"/>
      <c r="E6" s="809"/>
      <c r="F6" s="804"/>
      <c r="G6" s="804"/>
    </row>
    <row r="7" spans="1:7" ht="12.75">
      <c r="A7" s="15">
        <v>1</v>
      </c>
      <c r="B7" s="16">
        <v>1</v>
      </c>
      <c r="C7" s="17">
        <v>2</v>
      </c>
      <c r="D7" s="17">
        <v>3</v>
      </c>
      <c r="E7" s="17">
        <v>4</v>
      </c>
      <c r="F7" s="17">
        <v>5</v>
      </c>
      <c r="G7" s="14">
        <v>6</v>
      </c>
    </row>
    <row r="8" spans="1:7" ht="9.75" customHeight="1">
      <c r="A8" s="780"/>
      <c r="B8" s="792"/>
      <c r="C8" s="798" t="e">
        <f>#REF!</f>
        <v>#REF!</v>
      </c>
      <c r="D8" s="780"/>
      <c r="E8" s="801"/>
      <c r="F8" s="766"/>
      <c r="G8" s="770"/>
    </row>
    <row r="9" spans="1:7" ht="9.75" customHeight="1">
      <c r="A9" s="781"/>
      <c r="B9" s="793"/>
      <c r="C9" s="799"/>
      <c r="D9" s="781"/>
      <c r="E9" s="802"/>
      <c r="F9" s="766"/>
      <c r="G9" s="770"/>
    </row>
    <row r="10" spans="1:7" ht="9.75" customHeight="1">
      <c r="A10" s="781"/>
      <c r="B10" s="793"/>
      <c r="C10" s="799"/>
      <c r="D10" s="781"/>
      <c r="E10" s="802"/>
      <c r="F10" s="766"/>
      <c r="G10" s="770"/>
    </row>
    <row r="11" spans="1:7" ht="9.75" customHeight="1">
      <c r="A11" s="781"/>
      <c r="B11" s="793"/>
      <c r="C11" s="799"/>
      <c r="D11" s="781"/>
      <c r="E11" s="802"/>
      <c r="F11" s="766"/>
      <c r="G11" s="770"/>
    </row>
    <row r="12" spans="1:7" ht="9.75" customHeight="1">
      <c r="A12" s="782"/>
      <c r="B12" s="794"/>
      <c r="C12" s="800"/>
      <c r="D12" s="782"/>
      <c r="E12" s="803"/>
      <c r="F12" s="766"/>
      <c r="G12" s="770"/>
    </row>
    <row r="13" spans="1:7" ht="9.75" customHeight="1">
      <c r="A13" s="780"/>
      <c r="B13" s="792"/>
      <c r="C13" s="795"/>
      <c r="D13" s="786"/>
      <c r="E13" s="789"/>
      <c r="F13" s="766"/>
      <c r="G13" s="770"/>
    </row>
    <row r="14" spans="1:7" ht="9.75" customHeight="1">
      <c r="A14" s="781"/>
      <c r="B14" s="793"/>
      <c r="C14" s="796"/>
      <c r="D14" s="787"/>
      <c r="E14" s="790"/>
      <c r="F14" s="766"/>
      <c r="G14" s="770"/>
    </row>
    <row r="15" spans="1:7" ht="9.75" customHeight="1">
      <c r="A15" s="781"/>
      <c r="B15" s="793"/>
      <c r="C15" s="796"/>
      <c r="D15" s="787"/>
      <c r="E15" s="790"/>
      <c r="F15" s="766"/>
      <c r="G15" s="770"/>
    </row>
    <row r="16" spans="1:7" ht="9.75" customHeight="1">
      <c r="A16" s="781"/>
      <c r="B16" s="793"/>
      <c r="C16" s="796"/>
      <c r="D16" s="787"/>
      <c r="E16" s="790"/>
      <c r="F16" s="766"/>
      <c r="G16" s="770"/>
    </row>
    <row r="17" spans="1:7" ht="9.75" customHeight="1">
      <c r="A17" s="782"/>
      <c r="B17" s="794"/>
      <c r="C17" s="797"/>
      <c r="D17" s="788"/>
      <c r="E17" s="791"/>
      <c r="F17" s="766"/>
      <c r="G17" s="770"/>
    </row>
    <row r="18" spans="1:7" ht="9.75" customHeight="1">
      <c r="A18" s="780"/>
      <c r="B18" s="792"/>
      <c r="C18" s="783"/>
      <c r="D18" s="786"/>
      <c r="E18" s="789"/>
      <c r="F18" s="766"/>
      <c r="G18" s="770"/>
    </row>
    <row r="19" spans="1:7" ht="9.75" customHeight="1">
      <c r="A19" s="781"/>
      <c r="B19" s="793"/>
      <c r="C19" s="784"/>
      <c r="D19" s="787"/>
      <c r="E19" s="790"/>
      <c r="F19" s="766"/>
      <c r="G19" s="770"/>
    </row>
    <row r="20" spans="1:7" ht="9.75" customHeight="1">
      <c r="A20" s="781"/>
      <c r="B20" s="793"/>
      <c r="C20" s="784"/>
      <c r="D20" s="787"/>
      <c r="E20" s="790"/>
      <c r="F20" s="766"/>
      <c r="G20" s="770"/>
    </row>
    <row r="21" spans="1:7" ht="9.75" customHeight="1">
      <c r="A21" s="781"/>
      <c r="B21" s="793"/>
      <c r="C21" s="784"/>
      <c r="D21" s="787"/>
      <c r="E21" s="790"/>
      <c r="F21" s="766"/>
      <c r="G21" s="770"/>
    </row>
    <row r="22" spans="1:7" ht="9.75" customHeight="1">
      <c r="A22" s="782"/>
      <c r="B22" s="794"/>
      <c r="C22" s="785"/>
      <c r="D22" s="788"/>
      <c r="E22" s="791"/>
      <c r="F22" s="766"/>
      <c r="G22" s="770"/>
    </row>
    <row r="23" spans="1:7" ht="9.75" customHeight="1">
      <c r="A23" s="780"/>
      <c r="B23" s="792"/>
      <c r="C23" s="783"/>
      <c r="D23" s="786"/>
      <c r="E23" s="789"/>
      <c r="F23" s="766"/>
      <c r="G23" s="770"/>
    </row>
    <row r="24" spans="1:7" ht="9.75" customHeight="1">
      <c r="A24" s="781"/>
      <c r="B24" s="793"/>
      <c r="C24" s="784"/>
      <c r="D24" s="787"/>
      <c r="E24" s="790"/>
      <c r="F24" s="766"/>
      <c r="G24" s="770"/>
    </row>
    <row r="25" spans="1:7" ht="9.75" customHeight="1">
      <c r="A25" s="781"/>
      <c r="B25" s="793"/>
      <c r="C25" s="784"/>
      <c r="D25" s="787"/>
      <c r="E25" s="790"/>
      <c r="F25" s="766"/>
      <c r="G25" s="770"/>
    </row>
    <row r="26" spans="1:7" ht="9.75" customHeight="1">
      <c r="A26" s="781"/>
      <c r="B26" s="793"/>
      <c r="C26" s="784"/>
      <c r="D26" s="787"/>
      <c r="E26" s="790"/>
      <c r="F26" s="766"/>
      <c r="G26" s="770"/>
    </row>
    <row r="27" spans="1:7" ht="9.75" customHeight="1">
      <c r="A27" s="782"/>
      <c r="B27" s="794"/>
      <c r="C27" s="785"/>
      <c r="D27" s="788"/>
      <c r="E27" s="791"/>
      <c r="F27" s="766"/>
      <c r="G27" s="770"/>
    </row>
    <row r="28" spans="1:7" ht="9.75" customHeight="1">
      <c r="A28" s="766"/>
      <c r="B28" s="771"/>
      <c r="C28" s="767"/>
      <c r="D28" s="768"/>
      <c r="E28" s="769"/>
      <c r="F28" s="766"/>
      <c r="G28" s="770"/>
    </row>
    <row r="29" spans="1:7" ht="9.75" customHeight="1">
      <c r="A29" s="766"/>
      <c r="B29" s="771"/>
      <c r="C29" s="767"/>
      <c r="D29" s="768"/>
      <c r="E29" s="769"/>
      <c r="F29" s="766"/>
      <c r="G29" s="770"/>
    </row>
    <row r="30" spans="1:7" ht="9.75" customHeight="1">
      <c r="A30" s="766"/>
      <c r="B30" s="771"/>
      <c r="C30" s="767"/>
      <c r="D30" s="768"/>
      <c r="E30" s="769"/>
      <c r="F30" s="766"/>
      <c r="G30" s="770"/>
    </row>
    <row r="31" spans="1:7" ht="9.75" customHeight="1">
      <c r="A31" s="766"/>
      <c r="B31" s="771"/>
      <c r="C31" s="767"/>
      <c r="D31" s="768"/>
      <c r="E31" s="769"/>
      <c r="F31" s="766"/>
      <c r="G31" s="770"/>
    </row>
    <row r="32" spans="1:7" ht="9.75" customHeight="1">
      <c r="A32" s="766"/>
      <c r="B32" s="771"/>
      <c r="C32" s="767"/>
      <c r="D32" s="768"/>
      <c r="E32" s="769"/>
      <c r="F32" s="766"/>
      <c r="G32" s="770"/>
    </row>
    <row r="33" spans="1:7" ht="9.75" customHeight="1">
      <c r="A33" s="766"/>
      <c r="B33" s="771"/>
      <c r="C33" s="767"/>
      <c r="D33" s="768"/>
      <c r="E33" s="778"/>
      <c r="F33" s="766"/>
      <c r="G33" s="770"/>
    </row>
    <row r="34" spans="1:7" ht="9.75" customHeight="1">
      <c r="A34" s="766"/>
      <c r="B34" s="771"/>
      <c r="C34" s="767"/>
      <c r="D34" s="768"/>
      <c r="E34" s="778"/>
      <c r="F34" s="766"/>
      <c r="G34" s="770"/>
    </row>
    <row r="35" spans="1:7" ht="9.75" customHeight="1">
      <c r="A35" s="766"/>
      <c r="B35" s="771"/>
      <c r="C35" s="767"/>
      <c r="D35" s="768"/>
      <c r="E35" s="778"/>
      <c r="F35" s="766"/>
      <c r="G35" s="770"/>
    </row>
    <row r="36" spans="1:7" ht="9.75" customHeight="1">
      <c r="A36" s="766"/>
      <c r="B36" s="771"/>
      <c r="C36" s="767"/>
      <c r="D36" s="768"/>
      <c r="E36" s="778"/>
      <c r="F36" s="766"/>
      <c r="G36" s="770"/>
    </row>
    <row r="37" spans="1:7" ht="9.75" customHeight="1">
      <c r="A37" s="766"/>
      <c r="B37" s="771"/>
      <c r="C37" s="767"/>
      <c r="D37" s="768"/>
      <c r="E37" s="778"/>
      <c r="F37" s="766"/>
      <c r="G37" s="770"/>
    </row>
    <row r="38" spans="1:7" ht="9.75" customHeight="1">
      <c r="A38" s="766"/>
      <c r="B38" s="771"/>
      <c r="C38" s="767"/>
      <c r="D38" s="768"/>
      <c r="E38" s="769"/>
      <c r="F38" s="766"/>
      <c r="G38" s="770"/>
    </row>
    <row r="39" spans="1:7" ht="9.75" customHeight="1">
      <c r="A39" s="766"/>
      <c r="B39" s="771"/>
      <c r="C39" s="767"/>
      <c r="D39" s="768"/>
      <c r="E39" s="769"/>
      <c r="F39" s="766"/>
      <c r="G39" s="770"/>
    </row>
    <row r="40" spans="1:7" ht="9.75" customHeight="1">
      <c r="A40" s="766"/>
      <c r="B40" s="771"/>
      <c r="C40" s="767"/>
      <c r="D40" s="768"/>
      <c r="E40" s="769"/>
      <c r="F40" s="766"/>
      <c r="G40" s="770"/>
    </row>
    <row r="41" spans="1:7" ht="9.75" customHeight="1">
      <c r="A41" s="766"/>
      <c r="B41" s="771"/>
      <c r="C41" s="767"/>
      <c r="D41" s="768"/>
      <c r="E41" s="769"/>
      <c r="F41" s="766"/>
      <c r="G41" s="770"/>
    </row>
    <row r="42" spans="1:7" ht="9.75" customHeight="1">
      <c r="A42" s="766"/>
      <c r="B42" s="771"/>
      <c r="C42" s="767"/>
      <c r="D42" s="768"/>
      <c r="E42" s="769"/>
      <c r="F42" s="766"/>
      <c r="G42" s="770"/>
    </row>
    <row r="43" spans="1:7" ht="9.75" customHeight="1">
      <c r="A43" s="766"/>
      <c r="B43" s="771"/>
      <c r="C43" s="767"/>
      <c r="D43" s="768"/>
      <c r="E43" s="769"/>
      <c r="F43" s="766"/>
      <c r="G43" s="770"/>
    </row>
    <row r="44" spans="1:7" ht="9.75" customHeight="1">
      <c r="A44" s="766"/>
      <c r="B44" s="771"/>
      <c r="C44" s="767"/>
      <c r="D44" s="768"/>
      <c r="E44" s="769"/>
      <c r="F44" s="766"/>
      <c r="G44" s="770"/>
    </row>
    <row r="45" spans="1:7" ht="9.75" customHeight="1">
      <c r="A45" s="766"/>
      <c r="B45" s="771"/>
      <c r="C45" s="767"/>
      <c r="D45" s="768"/>
      <c r="E45" s="769"/>
      <c r="F45" s="766"/>
      <c r="G45" s="770"/>
    </row>
    <row r="46" spans="1:7" ht="9.75" customHeight="1">
      <c r="A46" s="766"/>
      <c r="B46" s="771"/>
      <c r="C46" s="767"/>
      <c r="D46" s="768"/>
      <c r="E46" s="769"/>
      <c r="F46" s="766"/>
      <c r="G46" s="770"/>
    </row>
    <row r="47" spans="1:7" ht="9.75" customHeight="1">
      <c r="A47" s="766"/>
      <c r="B47" s="771"/>
      <c r="C47" s="767"/>
      <c r="D47" s="768"/>
      <c r="E47" s="769"/>
      <c r="F47" s="766"/>
      <c r="G47" s="770"/>
    </row>
    <row r="48" spans="1:7" ht="9.75" customHeight="1">
      <c r="A48" s="766"/>
      <c r="B48" s="771"/>
      <c r="C48" s="767"/>
      <c r="D48" s="768"/>
      <c r="E48" s="769"/>
      <c r="F48" s="766"/>
      <c r="G48" s="770"/>
    </row>
    <row r="49" spans="1:7" ht="9.75" customHeight="1">
      <c r="A49" s="766"/>
      <c r="B49" s="771"/>
      <c r="C49" s="767"/>
      <c r="D49" s="768"/>
      <c r="E49" s="769"/>
      <c r="F49" s="766"/>
      <c r="G49" s="770"/>
    </row>
    <row r="50" spans="1:7" ht="9.75" customHeight="1">
      <c r="A50" s="766"/>
      <c r="B50" s="771"/>
      <c r="C50" s="767"/>
      <c r="D50" s="768"/>
      <c r="E50" s="769"/>
      <c r="F50" s="766"/>
      <c r="G50" s="770"/>
    </row>
    <row r="51" spans="1:7" ht="9.75" customHeight="1">
      <c r="A51" s="766"/>
      <c r="B51" s="771"/>
      <c r="C51" s="767"/>
      <c r="D51" s="768"/>
      <c r="E51" s="769"/>
      <c r="F51" s="766"/>
      <c r="G51" s="770"/>
    </row>
    <row r="52" spans="1:7" ht="9.75" customHeight="1">
      <c r="A52" s="766"/>
      <c r="B52" s="771"/>
      <c r="C52" s="767"/>
      <c r="D52" s="768"/>
      <c r="E52" s="769"/>
      <c r="F52" s="766"/>
      <c r="G52" s="770"/>
    </row>
    <row r="53" spans="1:7" ht="9.75" customHeight="1">
      <c r="A53" s="766"/>
      <c r="B53" s="771"/>
      <c r="C53" s="767"/>
      <c r="D53" s="768"/>
      <c r="E53" s="769"/>
      <c r="F53" s="766"/>
      <c r="G53" s="770"/>
    </row>
    <row r="54" spans="1:7" ht="9.75" customHeight="1">
      <c r="A54" s="766"/>
      <c r="B54" s="771"/>
      <c r="C54" s="767"/>
      <c r="D54" s="768"/>
      <c r="E54" s="769"/>
      <c r="F54" s="766"/>
      <c r="G54" s="770"/>
    </row>
    <row r="55" spans="1:7" ht="9.75" customHeight="1">
      <c r="A55" s="766"/>
      <c r="B55" s="771"/>
      <c r="C55" s="767"/>
      <c r="D55" s="768"/>
      <c r="E55" s="769"/>
      <c r="F55" s="766"/>
      <c r="G55" s="770"/>
    </row>
    <row r="56" spans="1:7" ht="9.75" customHeight="1">
      <c r="A56" s="766"/>
      <c r="B56" s="771"/>
      <c r="C56" s="767"/>
      <c r="D56" s="768"/>
      <c r="E56" s="769"/>
      <c r="F56" s="766"/>
      <c r="G56" s="770"/>
    </row>
    <row r="57" spans="1:7" ht="9.75" customHeight="1">
      <c r="A57" s="766"/>
      <c r="B57" s="771"/>
      <c r="C57" s="767"/>
      <c r="D57" s="768"/>
      <c r="E57" s="769"/>
      <c r="F57" s="766"/>
      <c r="G57" s="770"/>
    </row>
    <row r="58" spans="1:7" ht="9.75" customHeight="1">
      <c r="A58" s="766"/>
      <c r="B58" s="771"/>
      <c r="C58" s="767"/>
      <c r="D58" s="768"/>
      <c r="E58" s="769"/>
      <c r="F58" s="766"/>
      <c r="G58" s="770"/>
    </row>
    <row r="59" spans="1:7" ht="9.75" customHeight="1">
      <c r="A59" s="766"/>
      <c r="B59" s="771"/>
      <c r="C59" s="767"/>
      <c r="D59" s="768"/>
      <c r="E59" s="769"/>
      <c r="F59" s="766"/>
      <c r="G59" s="770"/>
    </row>
    <row r="60" spans="1:7" ht="9.75" customHeight="1">
      <c r="A60" s="766"/>
      <c r="B60" s="771"/>
      <c r="C60" s="767"/>
      <c r="D60" s="768"/>
      <c r="E60" s="769"/>
      <c r="F60" s="766"/>
      <c r="G60" s="770"/>
    </row>
    <row r="61" spans="1:7" ht="9.75" customHeight="1">
      <c r="A61" s="766"/>
      <c r="B61" s="771"/>
      <c r="C61" s="767"/>
      <c r="D61" s="768"/>
      <c r="E61" s="769"/>
      <c r="F61" s="766"/>
      <c r="G61" s="770"/>
    </row>
    <row r="62" spans="1:7" ht="9.75" customHeight="1">
      <c r="A62" s="766"/>
      <c r="B62" s="771"/>
      <c r="C62" s="767"/>
      <c r="D62" s="768"/>
      <c r="E62" s="769"/>
      <c r="F62" s="766"/>
      <c r="G62" s="770"/>
    </row>
    <row r="63" spans="1:7" ht="9.75" customHeight="1">
      <c r="A63" s="766"/>
      <c r="B63" s="771"/>
      <c r="C63" s="767"/>
      <c r="D63" s="768"/>
      <c r="E63" s="769"/>
      <c r="F63" s="766"/>
      <c r="G63" s="770"/>
    </row>
    <row r="64" spans="1:7" ht="9.75" customHeight="1">
      <c r="A64" s="766"/>
      <c r="B64" s="771"/>
      <c r="C64" s="767"/>
      <c r="D64" s="768"/>
      <c r="E64" s="769"/>
      <c r="F64" s="766"/>
      <c r="G64" s="770"/>
    </row>
    <row r="65" spans="1:7" ht="9.75" customHeight="1">
      <c r="A65" s="766"/>
      <c r="B65" s="771"/>
      <c r="C65" s="767"/>
      <c r="D65" s="768"/>
      <c r="E65" s="769"/>
      <c r="F65" s="766"/>
      <c r="G65" s="770"/>
    </row>
    <row r="66" spans="1:7" ht="9.75" customHeight="1">
      <c r="A66" s="766"/>
      <c r="B66" s="771"/>
      <c r="C66" s="767"/>
      <c r="D66" s="768"/>
      <c r="E66" s="769"/>
      <c r="F66" s="766"/>
      <c r="G66" s="770"/>
    </row>
    <row r="67" spans="1:7" ht="9.75" customHeight="1">
      <c r="A67" s="766"/>
      <c r="B67" s="771"/>
      <c r="C67" s="767"/>
      <c r="D67" s="768"/>
      <c r="E67" s="769"/>
      <c r="F67" s="766"/>
      <c r="G67" s="770"/>
    </row>
    <row r="68" spans="1:7" ht="9.75" customHeight="1">
      <c r="A68" s="766"/>
      <c r="B68" s="771"/>
      <c r="C68" s="767"/>
      <c r="D68" s="768"/>
      <c r="E68" s="769"/>
      <c r="F68" s="766"/>
      <c r="G68" s="770"/>
    </row>
    <row r="69" spans="1:7" ht="9.75" customHeight="1">
      <c r="A69" s="766"/>
      <c r="B69" s="771"/>
      <c r="C69" s="767"/>
      <c r="D69" s="768"/>
      <c r="E69" s="769"/>
      <c r="F69" s="766"/>
      <c r="G69" s="770"/>
    </row>
    <row r="70" spans="1:7" ht="9.75" customHeight="1">
      <c r="A70" s="766"/>
      <c r="B70" s="771"/>
      <c r="C70" s="767"/>
      <c r="D70" s="768"/>
      <c r="E70" s="769"/>
      <c r="F70" s="766"/>
      <c r="G70" s="770"/>
    </row>
    <row r="71" spans="1:7" ht="9.75" customHeight="1">
      <c r="A71" s="766"/>
      <c r="B71" s="771"/>
      <c r="C71" s="767"/>
      <c r="D71" s="768"/>
      <c r="E71" s="769"/>
      <c r="F71" s="766"/>
      <c r="G71" s="770"/>
    </row>
    <row r="72" spans="1:7" ht="9.75" customHeight="1">
      <c r="A72" s="766"/>
      <c r="B72" s="771"/>
      <c r="C72" s="767"/>
      <c r="D72" s="768"/>
      <c r="E72" s="769"/>
      <c r="F72" s="766"/>
      <c r="G72" s="770"/>
    </row>
    <row r="73" spans="1:7" ht="9.75" customHeight="1">
      <c r="A73" s="766"/>
      <c r="B73" s="771"/>
      <c r="C73" s="767"/>
      <c r="D73" s="768"/>
      <c r="E73" s="769"/>
      <c r="F73" s="766"/>
      <c r="G73" s="770"/>
    </row>
    <row r="74" spans="1:7" ht="9.75" customHeight="1">
      <c r="A74" s="766"/>
      <c r="B74" s="771"/>
      <c r="C74" s="767"/>
      <c r="D74" s="768"/>
      <c r="E74" s="769"/>
      <c r="F74" s="766"/>
      <c r="G74" s="770"/>
    </row>
    <row r="75" spans="1:7" ht="9.75" customHeight="1">
      <c r="A75" s="766"/>
      <c r="B75" s="771"/>
      <c r="C75" s="767"/>
      <c r="D75" s="768"/>
      <c r="E75" s="769"/>
      <c r="F75" s="766"/>
      <c r="G75" s="770"/>
    </row>
    <row r="76" spans="1:7" ht="9.75" customHeight="1">
      <c r="A76" s="766"/>
      <c r="B76" s="771"/>
      <c r="C76" s="767"/>
      <c r="D76" s="768"/>
      <c r="E76" s="769"/>
      <c r="F76" s="766"/>
      <c r="G76" s="770"/>
    </row>
    <row r="77" spans="1:7" ht="9.75" customHeight="1">
      <c r="A77" s="766"/>
      <c r="B77" s="771"/>
      <c r="C77" s="767"/>
      <c r="D77" s="768"/>
      <c r="E77" s="769"/>
      <c r="F77" s="766"/>
      <c r="G77" s="770"/>
    </row>
    <row r="78" spans="1:7" ht="9.75" customHeight="1">
      <c r="A78" s="766"/>
      <c r="B78" s="771"/>
      <c r="C78" s="767"/>
      <c r="D78" s="768"/>
      <c r="E78" s="769"/>
      <c r="F78" s="766"/>
      <c r="G78" s="770"/>
    </row>
    <row r="79" spans="1:7" ht="9.75" customHeight="1">
      <c r="A79" s="766"/>
      <c r="B79" s="771"/>
      <c r="C79" s="767"/>
      <c r="D79" s="768"/>
      <c r="E79" s="769"/>
      <c r="F79" s="766"/>
      <c r="G79" s="770"/>
    </row>
    <row r="80" spans="1:7" ht="9.75" customHeight="1">
      <c r="A80" s="766"/>
      <c r="B80" s="771"/>
      <c r="C80" s="767"/>
      <c r="D80" s="768"/>
      <c r="E80" s="769"/>
      <c r="F80" s="766"/>
      <c r="G80" s="770"/>
    </row>
    <row r="81" spans="1:7" ht="9.75" customHeight="1">
      <c r="A81" s="766"/>
      <c r="B81" s="771"/>
      <c r="C81" s="767"/>
      <c r="D81" s="768"/>
      <c r="E81" s="769"/>
      <c r="F81" s="766"/>
      <c r="G81" s="770"/>
    </row>
    <row r="82" spans="1:7" ht="9.75" customHeight="1">
      <c r="A82" s="766"/>
      <c r="B82" s="771"/>
      <c r="C82" s="767"/>
      <c r="D82" s="768"/>
      <c r="E82" s="769"/>
      <c r="F82" s="766"/>
      <c r="G82" s="770"/>
    </row>
    <row r="83" spans="1:7" ht="9.75" customHeight="1">
      <c r="A83" s="766"/>
      <c r="B83" s="771"/>
      <c r="C83" s="767"/>
      <c r="D83" s="768"/>
      <c r="E83" s="769"/>
      <c r="F83" s="766"/>
      <c r="G83" s="770"/>
    </row>
    <row r="84" spans="1:7" ht="9.75" customHeight="1">
      <c r="A84" s="766"/>
      <c r="B84" s="771"/>
      <c r="C84" s="767"/>
      <c r="D84" s="768"/>
      <c r="E84" s="769"/>
      <c r="F84" s="766"/>
      <c r="G84" s="770"/>
    </row>
    <row r="85" spans="1:7" ht="9.75" customHeight="1">
      <c r="A85" s="766"/>
      <c r="B85" s="771"/>
      <c r="C85" s="767"/>
      <c r="D85" s="768"/>
      <c r="E85" s="769"/>
      <c r="F85" s="766"/>
      <c r="G85" s="770"/>
    </row>
    <row r="86" spans="1:7" ht="9.75" customHeight="1">
      <c r="A86" s="766"/>
      <c r="B86" s="771"/>
      <c r="C86" s="767"/>
      <c r="D86" s="768"/>
      <c r="E86" s="769"/>
      <c r="F86" s="766"/>
      <c r="G86" s="770"/>
    </row>
    <row r="87" spans="1:7" ht="9.75" customHeight="1">
      <c r="A87" s="766"/>
      <c r="B87" s="771"/>
      <c r="C87" s="767"/>
      <c r="D87" s="768"/>
      <c r="E87" s="769"/>
      <c r="F87" s="766"/>
      <c r="G87" s="770"/>
    </row>
    <row r="88" spans="1:7" ht="9.75" customHeight="1">
      <c r="A88" s="766"/>
      <c r="B88" s="771"/>
      <c r="C88" s="767"/>
      <c r="D88" s="768"/>
      <c r="E88" s="769"/>
      <c r="F88" s="766"/>
      <c r="G88" s="770"/>
    </row>
    <row r="89" spans="1:7" ht="9.75" customHeight="1">
      <c r="A89" s="766"/>
      <c r="B89" s="771"/>
      <c r="C89" s="767"/>
      <c r="D89" s="768"/>
      <c r="E89" s="769"/>
      <c r="F89" s="766"/>
      <c r="G89" s="770"/>
    </row>
    <row r="90" spans="1:7" ht="9.75" customHeight="1">
      <c r="A90" s="766"/>
      <c r="B90" s="771"/>
      <c r="C90" s="767"/>
      <c r="D90" s="768"/>
      <c r="E90" s="769"/>
      <c r="F90" s="766"/>
      <c r="G90" s="770"/>
    </row>
    <row r="91" spans="1:7" ht="9.75" customHeight="1">
      <c r="A91" s="766"/>
      <c r="B91" s="771"/>
      <c r="C91" s="767"/>
      <c r="D91" s="768"/>
      <c r="E91" s="769"/>
      <c r="F91" s="766"/>
      <c r="G91" s="770"/>
    </row>
    <row r="92" spans="1:7" ht="9.75" customHeight="1">
      <c r="A92" s="766"/>
      <c r="B92" s="771"/>
      <c r="C92" s="767"/>
      <c r="D92" s="768"/>
      <c r="E92" s="769"/>
      <c r="F92" s="766"/>
      <c r="G92" s="770"/>
    </row>
    <row r="93" spans="1:7" ht="9.75" customHeight="1">
      <c r="A93" s="766"/>
      <c r="B93" s="771"/>
      <c r="C93" s="767"/>
      <c r="D93" s="768"/>
      <c r="E93" s="769"/>
      <c r="F93" s="766"/>
      <c r="G93" s="770"/>
    </row>
    <row r="94" spans="1:7" ht="9.75" customHeight="1">
      <c r="A94" s="766"/>
      <c r="B94" s="771"/>
      <c r="C94" s="767"/>
      <c r="D94" s="768"/>
      <c r="E94" s="769"/>
      <c r="F94" s="766"/>
      <c r="G94" s="770"/>
    </row>
    <row r="95" spans="1:7" ht="9.75" customHeight="1">
      <c r="A95" s="766"/>
      <c r="B95" s="771"/>
      <c r="C95" s="767"/>
      <c r="D95" s="768"/>
      <c r="E95" s="769"/>
      <c r="F95" s="766"/>
      <c r="G95" s="770"/>
    </row>
    <row r="96" spans="1:7" ht="9.75" customHeight="1">
      <c r="A96" s="766"/>
      <c r="B96" s="771"/>
      <c r="C96" s="767"/>
      <c r="D96" s="768"/>
      <c r="E96" s="769"/>
      <c r="F96" s="766"/>
      <c r="G96" s="770"/>
    </row>
    <row r="97" spans="1:7" ht="9.75" customHeight="1">
      <c r="A97" s="766"/>
      <c r="B97" s="771"/>
      <c r="C97" s="767"/>
      <c r="D97" s="768"/>
      <c r="E97" s="769"/>
      <c r="F97" s="766"/>
      <c r="G97" s="770"/>
    </row>
    <row r="98" spans="1:7" ht="9.75" customHeight="1">
      <c r="A98" s="766"/>
      <c r="B98" s="771"/>
      <c r="C98" s="767"/>
      <c r="D98" s="768"/>
      <c r="E98" s="769"/>
      <c r="F98" s="766"/>
      <c r="G98" s="770"/>
    </row>
    <row r="99" spans="1:7" ht="9.75" customHeight="1">
      <c r="A99" s="766"/>
      <c r="B99" s="771"/>
      <c r="C99" s="767"/>
      <c r="D99" s="768"/>
      <c r="E99" s="769"/>
      <c r="F99" s="766"/>
      <c r="G99" s="770"/>
    </row>
    <row r="100" spans="1:7" ht="9.75" customHeight="1">
      <c r="A100" s="766"/>
      <c r="B100" s="771"/>
      <c r="C100" s="767"/>
      <c r="D100" s="768"/>
      <c r="E100" s="769"/>
      <c r="F100" s="766"/>
      <c r="G100" s="770"/>
    </row>
    <row r="101" spans="1:7" ht="9.75" customHeight="1">
      <c r="A101" s="766"/>
      <c r="B101" s="771"/>
      <c r="C101" s="767"/>
      <c r="D101" s="768"/>
      <c r="E101" s="769"/>
      <c r="F101" s="766"/>
      <c r="G101" s="770"/>
    </row>
    <row r="102" spans="1:7" ht="9.75" customHeight="1">
      <c r="A102" s="766"/>
      <c r="B102" s="771"/>
      <c r="C102" s="767"/>
      <c r="D102" s="768"/>
      <c r="E102" s="769"/>
      <c r="F102" s="766"/>
      <c r="G102" s="770"/>
    </row>
    <row r="103" spans="1:7" ht="9.75" customHeight="1">
      <c r="A103" s="766"/>
      <c r="B103" s="771"/>
      <c r="C103" s="767"/>
      <c r="D103" s="768"/>
      <c r="E103" s="769"/>
      <c r="F103" s="766"/>
      <c r="G103" s="770"/>
    </row>
    <row r="104" spans="1:7" ht="9.75" customHeight="1">
      <c r="A104" s="766"/>
      <c r="B104" s="771"/>
      <c r="C104" s="767"/>
      <c r="D104" s="768"/>
      <c r="E104" s="769"/>
      <c r="F104" s="766"/>
      <c r="G104" s="770"/>
    </row>
    <row r="105" spans="1:7" ht="9.75" customHeight="1">
      <c r="A105" s="766"/>
      <c r="B105" s="771"/>
      <c r="C105" s="767"/>
      <c r="D105" s="768"/>
      <c r="E105" s="769"/>
      <c r="F105" s="766"/>
      <c r="G105" s="770"/>
    </row>
    <row r="106" spans="1:7" ht="9.75" customHeight="1">
      <c r="A106" s="766"/>
      <c r="B106" s="771"/>
      <c r="C106" s="767"/>
      <c r="D106" s="768"/>
      <c r="E106" s="769"/>
      <c r="F106" s="766"/>
      <c r="G106" s="770"/>
    </row>
    <row r="107" spans="1:7" ht="9.75" customHeight="1">
      <c r="A107" s="766"/>
      <c r="B107" s="771"/>
      <c r="C107" s="767"/>
      <c r="D107" s="768"/>
      <c r="E107" s="769"/>
      <c r="F107" s="766"/>
      <c r="G107" s="770"/>
    </row>
    <row r="108" spans="1:7" ht="9.75" customHeight="1">
      <c r="A108" s="766"/>
      <c r="B108" s="771"/>
      <c r="C108" s="767"/>
      <c r="D108" s="768"/>
      <c r="E108" s="769"/>
      <c r="F108" s="766"/>
      <c r="G108" s="770"/>
    </row>
    <row r="109" spans="1:7" ht="9.75" customHeight="1">
      <c r="A109" s="766"/>
      <c r="B109" s="771"/>
      <c r="C109" s="767"/>
      <c r="D109" s="768"/>
      <c r="E109" s="769"/>
      <c r="F109" s="766"/>
      <c r="G109" s="770"/>
    </row>
    <row r="110" spans="1:7" ht="9.75" customHeight="1">
      <c r="A110" s="766"/>
      <c r="B110" s="771"/>
      <c r="C110" s="767"/>
      <c r="D110" s="768"/>
      <c r="E110" s="769"/>
      <c r="F110" s="766"/>
      <c r="G110" s="770"/>
    </row>
    <row r="111" spans="1:7" ht="9.75" customHeight="1">
      <c r="A111" s="766"/>
      <c r="B111" s="771"/>
      <c r="C111" s="767"/>
      <c r="D111" s="768"/>
      <c r="E111" s="769"/>
      <c r="F111" s="766"/>
      <c r="G111" s="770"/>
    </row>
    <row r="112" spans="1:7" ht="9.75" customHeight="1">
      <c r="A112" s="766"/>
      <c r="B112" s="771"/>
      <c r="C112" s="767"/>
      <c r="D112" s="768"/>
      <c r="E112" s="769"/>
      <c r="F112" s="766"/>
      <c r="G112" s="770"/>
    </row>
    <row r="113" spans="1:7" ht="9.75" customHeight="1">
      <c r="A113" s="766"/>
      <c r="B113" s="771"/>
      <c r="C113" s="777"/>
      <c r="D113" s="768"/>
      <c r="E113" s="776"/>
      <c r="F113" s="766"/>
      <c r="G113" s="770"/>
    </row>
    <row r="114" spans="1:7" ht="9.75" customHeight="1">
      <c r="A114" s="766"/>
      <c r="B114" s="771"/>
      <c r="C114" s="777"/>
      <c r="D114" s="768"/>
      <c r="E114" s="776"/>
      <c r="F114" s="766"/>
      <c r="G114" s="770"/>
    </row>
    <row r="115" spans="1:7" ht="9.75" customHeight="1">
      <c r="A115" s="766"/>
      <c r="B115" s="771"/>
      <c r="C115" s="777"/>
      <c r="D115" s="768"/>
      <c r="E115" s="776"/>
      <c r="F115" s="766"/>
      <c r="G115" s="770"/>
    </row>
    <row r="116" spans="1:7" ht="9.75" customHeight="1">
      <c r="A116" s="766"/>
      <c r="B116" s="771"/>
      <c r="C116" s="777"/>
      <c r="D116" s="768"/>
      <c r="E116" s="776"/>
      <c r="F116" s="766"/>
      <c r="G116" s="770"/>
    </row>
    <row r="117" spans="1:7" ht="9.75" customHeight="1">
      <c r="A117" s="766"/>
      <c r="B117" s="771"/>
      <c r="C117" s="777"/>
      <c r="D117" s="768"/>
      <c r="E117" s="776"/>
      <c r="F117" s="766"/>
      <c r="G117" s="770"/>
    </row>
    <row r="118" spans="1:7" ht="9.75" customHeight="1">
      <c r="A118" s="766"/>
      <c r="B118" s="771"/>
      <c r="C118" s="777"/>
      <c r="D118" s="768"/>
      <c r="E118" s="779"/>
      <c r="F118" s="766"/>
      <c r="G118" s="770"/>
    </row>
    <row r="119" spans="1:7" ht="9.75" customHeight="1">
      <c r="A119" s="766"/>
      <c r="B119" s="771"/>
      <c r="C119" s="777"/>
      <c r="D119" s="768"/>
      <c r="E119" s="779"/>
      <c r="F119" s="766"/>
      <c r="G119" s="770"/>
    </row>
    <row r="120" spans="1:7" ht="9.75" customHeight="1">
      <c r="A120" s="766"/>
      <c r="B120" s="771"/>
      <c r="C120" s="777"/>
      <c r="D120" s="768"/>
      <c r="E120" s="779"/>
      <c r="F120" s="766"/>
      <c r="G120" s="770"/>
    </row>
    <row r="121" spans="1:7" ht="9.75" customHeight="1">
      <c r="A121" s="766"/>
      <c r="B121" s="771"/>
      <c r="C121" s="777"/>
      <c r="D121" s="768"/>
      <c r="E121" s="779"/>
      <c r="F121" s="766"/>
      <c r="G121" s="770"/>
    </row>
    <row r="122" spans="1:7" ht="9.75" customHeight="1">
      <c r="A122" s="766"/>
      <c r="B122" s="771"/>
      <c r="C122" s="777"/>
      <c r="D122" s="768"/>
      <c r="E122" s="779"/>
      <c r="F122" s="766"/>
      <c r="G122" s="770"/>
    </row>
    <row r="123" spans="1:7" ht="9.75" customHeight="1">
      <c r="A123" s="766"/>
      <c r="B123" s="771"/>
      <c r="C123" s="767"/>
      <c r="D123" s="768"/>
      <c r="E123" s="769"/>
      <c r="F123" s="766"/>
      <c r="G123" s="770"/>
    </row>
    <row r="124" spans="1:7" ht="9.75" customHeight="1">
      <c r="A124" s="766"/>
      <c r="B124" s="771"/>
      <c r="C124" s="767"/>
      <c r="D124" s="768"/>
      <c r="E124" s="769"/>
      <c r="F124" s="766"/>
      <c r="G124" s="770"/>
    </row>
    <row r="125" spans="1:7" ht="9.75" customHeight="1">
      <c r="A125" s="766"/>
      <c r="B125" s="771"/>
      <c r="C125" s="767"/>
      <c r="D125" s="768"/>
      <c r="E125" s="769"/>
      <c r="F125" s="766"/>
      <c r="G125" s="770"/>
    </row>
    <row r="126" spans="1:7" ht="9.75" customHeight="1">
      <c r="A126" s="766"/>
      <c r="B126" s="771"/>
      <c r="C126" s="767"/>
      <c r="D126" s="768"/>
      <c r="E126" s="769"/>
      <c r="F126" s="766"/>
      <c r="G126" s="770"/>
    </row>
    <row r="127" spans="1:7" ht="9.75" customHeight="1">
      <c r="A127" s="766"/>
      <c r="B127" s="771"/>
      <c r="C127" s="767"/>
      <c r="D127" s="768"/>
      <c r="E127" s="769"/>
      <c r="F127" s="766"/>
      <c r="G127" s="770"/>
    </row>
    <row r="128" spans="1:7" ht="9.75" customHeight="1">
      <c r="A128" s="766"/>
      <c r="B128" s="771"/>
      <c r="C128" s="767"/>
      <c r="D128" s="768"/>
      <c r="E128" s="769"/>
      <c r="F128" s="766"/>
      <c r="G128" s="770"/>
    </row>
    <row r="129" spans="1:7" ht="9.75" customHeight="1">
      <c r="A129" s="766"/>
      <c r="B129" s="771"/>
      <c r="C129" s="767"/>
      <c r="D129" s="768"/>
      <c r="E129" s="769"/>
      <c r="F129" s="766"/>
      <c r="G129" s="770"/>
    </row>
    <row r="130" spans="1:7" ht="9.75" customHeight="1">
      <c r="A130" s="766"/>
      <c r="B130" s="771"/>
      <c r="C130" s="767"/>
      <c r="D130" s="768"/>
      <c r="E130" s="769"/>
      <c r="F130" s="766"/>
      <c r="G130" s="770"/>
    </row>
    <row r="131" spans="1:7" ht="9.75" customHeight="1">
      <c r="A131" s="766"/>
      <c r="B131" s="771"/>
      <c r="C131" s="767"/>
      <c r="D131" s="768"/>
      <c r="E131" s="769"/>
      <c r="F131" s="766"/>
      <c r="G131" s="770"/>
    </row>
    <row r="132" spans="1:7" ht="9.75" customHeight="1">
      <c r="A132" s="766"/>
      <c r="B132" s="771"/>
      <c r="C132" s="767"/>
      <c r="D132" s="768"/>
      <c r="E132" s="769"/>
      <c r="F132" s="766"/>
      <c r="G132" s="770"/>
    </row>
    <row r="133" spans="1:7" ht="9.75" customHeight="1">
      <c r="A133" s="766"/>
      <c r="B133" s="771"/>
      <c r="C133" s="767"/>
      <c r="D133" s="768"/>
      <c r="E133" s="769"/>
      <c r="F133" s="766"/>
      <c r="G133" s="770"/>
    </row>
    <row r="134" spans="1:7" ht="9.75" customHeight="1">
      <c r="A134" s="766"/>
      <c r="B134" s="771"/>
      <c r="C134" s="767"/>
      <c r="D134" s="768"/>
      <c r="E134" s="769"/>
      <c r="F134" s="766"/>
      <c r="G134" s="770"/>
    </row>
    <row r="135" spans="1:7" ht="9.75" customHeight="1">
      <c r="A135" s="766"/>
      <c r="B135" s="771"/>
      <c r="C135" s="767"/>
      <c r="D135" s="768"/>
      <c r="E135" s="769"/>
      <c r="F135" s="766"/>
      <c r="G135" s="770"/>
    </row>
    <row r="136" spans="1:7" ht="9.75" customHeight="1">
      <c r="A136" s="766"/>
      <c r="B136" s="771"/>
      <c r="C136" s="767"/>
      <c r="D136" s="768"/>
      <c r="E136" s="769"/>
      <c r="F136" s="766"/>
      <c r="G136" s="770"/>
    </row>
    <row r="137" spans="1:7" ht="9.75" customHeight="1">
      <c r="A137" s="766"/>
      <c r="B137" s="771"/>
      <c r="C137" s="767"/>
      <c r="D137" s="768"/>
      <c r="E137" s="769"/>
      <c r="F137" s="766"/>
      <c r="G137" s="770"/>
    </row>
    <row r="138" spans="1:7" ht="9.75" customHeight="1">
      <c r="A138" s="766"/>
      <c r="B138" s="771"/>
      <c r="C138" s="767"/>
      <c r="D138" s="768"/>
      <c r="E138" s="769"/>
      <c r="F138" s="766"/>
      <c r="G138" s="770"/>
    </row>
    <row r="139" spans="1:7" ht="9.75" customHeight="1">
      <c r="A139" s="766"/>
      <c r="B139" s="771"/>
      <c r="C139" s="767"/>
      <c r="D139" s="768"/>
      <c r="E139" s="769"/>
      <c r="F139" s="766"/>
      <c r="G139" s="770"/>
    </row>
    <row r="140" spans="1:7" ht="9.75" customHeight="1">
      <c r="A140" s="766"/>
      <c r="B140" s="771"/>
      <c r="C140" s="767"/>
      <c r="D140" s="768"/>
      <c r="E140" s="769"/>
      <c r="F140" s="766"/>
      <c r="G140" s="770"/>
    </row>
    <row r="141" spans="1:7" ht="9.75" customHeight="1">
      <c r="A141" s="766"/>
      <c r="B141" s="771"/>
      <c r="C141" s="767"/>
      <c r="D141" s="768"/>
      <c r="E141" s="769"/>
      <c r="F141" s="766"/>
      <c r="G141" s="770"/>
    </row>
    <row r="142" spans="1:7" ht="6.75" customHeight="1">
      <c r="A142" s="766"/>
      <c r="B142" s="771"/>
      <c r="C142" s="767"/>
      <c r="D142" s="768"/>
      <c r="E142" s="769"/>
      <c r="F142" s="766"/>
      <c r="G142" s="770"/>
    </row>
    <row r="143" spans="1:7" ht="9.75" customHeight="1">
      <c r="A143" s="766"/>
      <c r="B143" s="771"/>
      <c r="C143" s="767"/>
      <c r="D143" s="768"/>
      <c r="E143" s="769"/>
      <c r="F143" s="766"/>
      <c r="G143" s="770"/>
    </row>
    <row r="144" spans="1:7" ht="9.75" customHeight="1">
      <c r="A144" s="766"/>
      <c r="B144" s="771"/>
      <c r="C144" s="767"/>
      <c r="D144" s="768"/>
      <c r="E144" s="769"/>
      <c r="F144" s="766"/>
      <c r="G144" s="770"/>
    </row>
    <row r="145" spans="1:7" ht="9.75" customHeight="1">
      <c r="A145" s="766"/>
      <c r="B145" s="771"/>
      <c r="C145" s="767"/>
      <c r="D145" s="768"/>
      <c r="E145" s="769"/>
      <c r="F145" s="766"/>
      <c r="G145" s="770"/>
    </row>
    <row r="146" spans="1:7" ht="9.75" customHeight="1">
      <c r="A146" s="766"/>
      <c r="B146" s="771"/>
      <c r="C146" s="767"/>
      <c r="D146" s="768"/>
      <c r="E146" s="769"/>
      <c r="F146" s="766"/>
      <c r="G146" s="770"/>
    </row>
    <row r="147" spans="1:7" ht="9.75" customHeight="1">
      <c r="A147" s="766"/>
      <c r="B147" s="771"/>
      <c r="C147" s="767"/>
      <c r="D147" s="768"/>
      <c r="E147" s="769"/>
      <c r="F147" s="766"/>
      <c r="G147" s="770"/>
    </row>
    <row r="148" spans="1:7" ht="9.75" customHeight="1">
      <c r="A148" s="766"/>
      <c r="B148" s="771"/>
      <c r="C148" s="767"/>
      <c r="D148" s="768"/>
      <c r="E148" s="769"/>
      <c r="F148" s="766"/>
      <c r="G148" s="770"/>
    </row>
    <row r="149" spans="1:7" ht="9.75" customHeight="1">
      <c r="A149" s="766"/>
      <c r="B149" s="771"/>
      <c r="C149" s="767"/>
      <c r="D149" s="768"/>
      <c r="E149" s="769"/>
      <c r="F149" s="766"/>
      <c r="G149" s="770"/>
    </row>
    <row r="150" spans="1:7" ht="9.75" customHeight="1">
      <c r="A150" s="766"/>
      <c r="B150" s="771"/>
      <c r="C150" s="767"/>
      <c r="D150" s="768"/>
      <c r="E150" s="769"/>
      <c r="F150" s="766"/>
      <c r="G150" s="770"/>
    </row>
    <row r="151" spans="1:7" ht="9.75" customHeight="1">
      <c r="A151" s="766"/>
      <c r="B151" s="771"/>
      <c r="C151" s="767"/>
      <c r="D151" s="768"/>
      <c r="E151" s="769"/>
      <c r="F151" s="766"/>
      <c r="G151" s="770"/>
    </row>
    <row r="152" spans="1:7" ht="9.75" customHeight="1">
      <c r="A152" s="766"/>
      <c r="B152" s="771"/>
      <c r="C152" s="767"/>
      <c r="D152" s="768"/>
      <c r="E152" s="769"/>
      <c r="F152" s="766"/>
      <c r="G152" s="770"/>
    </row>
    <row r="153" spans="1:7" ht="9.75" customHeight="1">
      <c r="A153" s="766"/>
      <c r="B153" s="771"/>
      <c r="C153" s="767"/>
      <c r="D153" s="768"/>
      <c r="E153" s="769"/>
      <c r="F153" s="766"/>
      <c r="G153" s="770"/>
    </row>
    <row r="154" spans="1:7" ht="9.75" customHeight="1">
      <c r="A154" s="766"/>
      <c r="B154" s="771"/>
      <c r="C154" s="767"/>
      <c r="D154" s="768"/>
      <c r="E154" s="769"/>
      <c r="F154" s="766"/>
      <c r="G154" s="770"/>
    </row>
    <row r="155" spans="1:7" ht="9.75" customHeight="1">
      <c r="A155" s="766"/>
      <c r="B155" s="771"/>
      <c r="C155" s="767"/>
      <c r="D155" s="768"/>
      <c r="E155" s="769"/>
      <c r="F155" s="766"/>
      <c r="G155" s="770"/>
    </row>
    <row r="156" spans="1:7" ht="9.75" customHeight="1">
      <c r="A156" s="766"/>
      <c r="B156" s="771"/>
      <c r="C156" s="767"/>
      <c r="D156" s="768"/>
      <c r="E156" s="769"/>
      <c r="F156" s="766"/>
      <c r="G156" s="770"/>
    </row>
    <row r="157" spans="1:7" ht="9.75" customHeight="1">
      <c r="A157" s="766"/>
      <c r="B157" s="771"/>
      <c r="C157" s="767"/>
      <c r="D157" s="768"/>
      <c r="E157" s="769"/>
      <c r="F157" s="766"/>
      <c r="G157" s="770"/>
    </row>
    <row r="158" spans="1:7" ht="9.75" customHeight="1">
      <c r="A158" s="766"/>
      <c r="B158" s="771"/>
      <c r="C158" s="767"/>
      <c r="D158" s="768"/>
      <c r="E158" s="769"/>
      <c r="F158" s="766"/>
      <c r="G158" s="770"/>
    </row>
    <row r="159" spans="1:7" ht="9.75" customHeight="1">
      <c r="A159" s="766"/>
      <c r="B159" s="771"/>
      <c r="C159" s="767"/>
      <c r="D159" s="768"/>
      <c r="E159" s="769"/>
      <c r="F159" s="766"/>
      <c r="G159" s="770"/>
    </row>
    <row r="160" spans="1:7" ht="9.75" customHeight="1">
      <c r="A160" s="766"/>
      <c r="B160" s="771"/>
      <c r="C160" s="767"/>
      <c r="D160" s="768"/>
      <c r="E160" s="769"/>
      <c r="F160" s="766"/>
      <c r="G160" s="770"/>
    </row>
    <row r="161" spans="1:7" ht="9.75" customHeight="1">
      <c r="A161" s="766"/>
      <c r="B161" s="771"/>
      <c r="C161" s="767"/>
      <c r="D161" s="768"/>
      <c r="E161" s="769"/>
      <c r="F161" s="766"/>
      <c r="G161" s="770"/>
    </row>
    <row r="162" spans="1:7" ht="9.75" customHeight="1">
      <c r="A162" s="766"/>
      <c r="B162" s="771"/>
      <c r="C162" s="767"/>
      <c r="D162" s="768"/>
      <c r="E162" s="769"/>
      <c r="F162" s="766"/>
      <c r="G162" s="770"/>
    </row>
    <row r="163" spans="1:7" ht="9.75" customHeight="1">
      <c r="A163" s="766"/>
      <c r="B163" s="771"/>
      <c r="C163" s="767"/>
      <c r="D163" s="768"/>
      <c r="E163" s="778"/>
      <c r="F163" s="766"/>
      <c r="G163" s="770"/>
    </row>
    <row r="164" spans="1:7" ht="9.75" customHeight="1">
      <c r="A164" s="766"/>
      <c r="B164" s="771"/>
      <c r="C164" s="767"/>
      <c r="D164" s="768"/>
      <c r="E164" s="778"/>
      <c r="F164" s="766"/>
      <c r="G164" s="770"/>
    </row>
    <row r="165" spans="1:7" ht="9.75" customHeight="1">
      <c r="A165" s="766"/>
      <c r="B165" s="771"/>
      <c r="C165" s="767"/>
      <c r="D165" s="768"/>
      <c r="E165" s="778"/>
      <c r="F165" s="766"/>
      <c r="G165" s="770"/>
    </row>
    <row r="166" spans="1:7" ht="9.75" customHeight="1">
      <c r="A166" s="766"/>
      <c r="B166" s="771"/>
      <c r="C166" s="767"/>
      <c r="D166" s="768"/>
      <c r="E166" s="778"/>
      <c r="F166" s="766"/>
      <c r="G166" s="770"/>
    </row>
    <row r="167" spans="1:7" ht="9.75" customHeight="1">
      <c r="A167" s="766"/>
      <c r="B167" s="771"/>
      <c r="C167" s="767"/>
      <c r="D167" s="768"/>
      <c r="E167" s="778"/>
      <c r="F167" s="766"/>
      <c r="G167" s="770"/>
    </row>
    <row r="168" spans="1:7" ht="9.75" customHeight="1">
      <c r="A168" s="766"/>
      <c r="B168" s="771"/>
      <c r="C168" s="767"/>
      <c r="D168" s="768"/>
      <c r="E168" s="769"/>
      <c r="F168" s="766"/>
      <c r="G168" s="770"/>
    </row>
    <row r="169" spans="1:7" ht="9.75" customHeight="1">
      <c r="A169" s="766"/>
      <c r="B169" s="771"/>
      <c r="C169" s="767"/>
      <c r="D169" s="768"/>
      <c r="E169" s="769"/>
      <c r="F169" s="766"/>
      <c r="G169" s="770"/>
    </row>
    <row r="170" spans="1:7" ht="9.75" customHeight="1">
      <c r="A170" s="766"/>
      <c r="B170" s="771"/>
      <c r="C170" s="767"/>
      <c r="D170" s="768"/>
      <c r="E170" s="769"/>
      <c r="F170" s="766"/>
      <c r="G170" s="770"/>
    </row>
    <row r="171" spans="1:7" ht="9.75" customHeight="1">
      <c r="A171" s="766"/>
      <c r="B171" s="771"/>
      <c r="C171" s="767"/>
      <c r="D171" s="768"/>
      <c r="E171" s="769"/>
      <c r="F171" s="766"/>
      <c r="G171" s="770"/>
    </row>
    <row r="172" spans="1:7" ht="9.75" customHeight="1">
      <c r="A172" s="766"/>
      <c r="B172" s="771"/>
      <c r="C172" s="767"/>
      <c r="D172" s="768"/>
      <c r="E172" s="769"/>
      <c r="F172" s="766"/>
      <c r="G172" s="770"/>
    </row>
    <row r="173" spans="1:7" ht="9.75" customHeight="1">
      <c r="A173" s="766"/>
      <c r="B173" s="771"/>
      <c r="C173" s="767"/>
      <c r="D173" s="768"/>
      <c r="E173" s="769"/>
      <c r="F173" s="766"/>
      <c r="G173" s="770"/>
    </row>
    <row r="174" spans="1:7" ht="9.75" customHeight="1">
      <c r="A174" s="766"/>
      <c r="B174" s="771"/>
      <c r="C174" s="767"/>
      <c r="D174" s="768"/>
      <c r="E174" s="769"/>
      <c r="F174" s="766"/>
      <c r="G174" s="770"/>
    </row>
    <row r="175" spans="1:7" ht="9.75" customHeight="1">
      <c r="A175" s="766"/>
      <c r="B175" s="771"/>
      <c r="C175" s="767"/>
      <c r="D175" s="768"/>
      <c r="E175" s="769"/>
      <c r="F175" s="766"/>
      <c r="G175" s="770"/>
    </row>
    <row r="176" spans="1:7" ht="9.75" customHeight="1">
      <c r="A176" s="766"/>
      <c r="B176" s="771"/>
      <c r="C176" s="767"/>
      <c r="D176" s="768"/>
      <c r="E176" s="769"/>
      <c r="F176" s="766"/>
      <c r="G176" s="770"/>
    </row>
    <row r="177" spans="1:7" ht="9.75" customHeight="1">
      <c r="A177" s="766"/>
      <c r="B177" s="771"/>
      <c r="C177" s="767"/>
      <c r="D177" s="768"/>
      <c r="E177" s="769"/>
      <c r="F177" s="766"/>
      <c r="G177" s="770"/>
    </row>
    <row r="178" spans="1:7" ht="9.75" customHeight="1">
      <c r="A178" s="766"/>
      <c r="B178" s="771"/>
      <c r="C178" s="767"/>
      <c r="D178" s="768"/>
      <c r="E178" s="769"/>
      <c r="F178" s="766"/>
      <c r="G178" s="770"/>
    </row>
    <row r="179" spans="1:7" ht="9.75" customHeight="1">
      <c r="A179" s="766"/>
      <c r="B179" s="771"/>
      <c r="C179" s="767"/>
      <c r="D179" s="768"/>
      <c r="E179" s="769"/>
      <c r="F179" s="766"/>
      <c r="G179" s="770"/>
    </row>
    <row r="180" spans="1:7" ht="9.75" customHeight="1">
      <c r="A180" s="766"/>
      <c r="B180" s="771"/>
      <c r="C180" s="767"/>
      <c r="D180" s="768"/>
      <c r="E180" s="769"/>
      <c r="F180" s="766"/>
      <c r="G180" s="770"/>
    </row>
    <row r="181" spans="1:7" ht="9.75" customHeight="1">
      <c r="A181" s="766"/>
      <c r="B181" s="771"/>
      <c r="C181" s="767"/>
      <c r="D181" s="768"/>
      <c r="E181" s="769"/>
      <c r="F181" s="766"/>
      <c r="G181" s="770"/>
    </row>
    <row r="182" spans="1:7" ht="9.75" customHeight="1">
      <c r="A182" s="766"/>
      <c r="B182" s="771"/>
      <c r="C182" s="767"/>
      <c r="D182" s="768"/>
      <c r="E182" s="769"/>
      <c r="F182" s="766"/>
      <c r="G182" s="770"/>
    </row>
    <row r="183" spans="1:7" ht="9.75" customHeight="1">
      <c r="A183" s="766"/>
      <c r="B183" s="771"/>
      <c r="C183" s="767"/>
      <c r="D183" s="768"/>
      <c r="E183" s="769"/>
      <c r="F183" s="766"/>
      <c r="G183" s="770"/>
    </row>
    <row r="184" spans="1:7" ht="9.75" customHeight="1">
      <c r="A184" s="766"/>
      <c r="B184" s="771"/>
      <c r="C184" s="767"/>
      <c r="D184" s="768"/>
      <c r="E184" s="769"/>
      <c r="F184" s="766"/>
      <c r="G184" s="770"/>
    </row>
    <row r="185" spans="1:7" ht="9.75" customHeight="1">
      <c r="A185" s="766"/>
      <c r="B185" s="771"/>
      <c r="C185" s="767"/>
      <c r="D185" s="768"/>
      <c r="E185" s="769"/>
      <c r="F185" s="766"/>
      <c r="G185" s="770"/>
    </row>
    <row r="186" spans="1:7" ht="9.75" customHeight="1">
      <c r="A186" s="766"/>
      <c r="B186" s="771"/>
      <c r="C186" s="767"/>
      <c r="D186" s="768"/>
      <c r="E186" s="769"/>
      <c r="F186" s="766"/>
      <c r="G186" s="770"/>
    </row>
    <row r="187" spans="1:7" ht="9.75" customHeight="1">
      <c r="A187" s="766"/>
      <c r="B187" s="771"/>
      <c r="C187" s="767"/>
      <c r="D187" s="768"/>
      <c r="E187" s="769"/>
      <c r="F187" s="766"/>
      <c r="G187" s="770"/>
    </row>
    <row r="188" spans="1:7" ht="9.75" customHeight="1">
      <c r="A188" s="766"/>
      <c r="B188" s="771"/>
      <c r="C188" s="767"/>
      <c r="D188" s="768"/>
      <c r="E188" s="769"/>
      <c r="F188" s="766"/>
      <c r="G188" s="770"/>
    </row>
    <row r="189" spans="1:7" ht="9.75" customHeight="1">
      <c r="A189" s="766"/>
      <c r="B189" s="771"/>
      <c r="C189" s="767"/>
      <c r="D189" s="768"/>
      <c r="E189" s="769"/>
      <c r="F189" s="766"/>
      <c r="G189" s="770"/>
    </row>
    <row r="190" spans="1:7" ht="9.75" customHeight="1">
      <c r="A190" s="766"/>
      <c r="B190" s="771"/>
      <c r="C190" s="767"/>
      <c r="D190" s="768"/>
      <c r="E190" s="769"/>
      <c r="F190" s="766"/>
      <c r="G190" s="770"/>
    </row>
    <row r="191" spans="1:7" ht="9.75" customHeight="1">
      <c r="A191" s="766"/>
      <c r="B191" s="771"/>
      <c r="C191" s="767"/>
      <c r="D191" s="768"/>
      <c r="E191" s="769"/>
      <c r="F191" s="766"/>
      <c r="G191" s="770"/>
    </row>
    <row r="192" spans="1:7" ht="9.75" customHeight="1">
      <c r="A192" s="766"/>
      <c r="B192" s="771"/>
      <c r="C192" s="767"/>
      <c r="D192" s="768"/>
      <c r="E192" s="769"/>
      <c r="F192" s="766"/>
      <c r="G192" s="770"/>
    </row>
    <row r="193" spans="1:7" ht="9.75" customHeight="1">
      <c r="A193" s="766"/>
      <c r="B193" s="771"/>
      <c r="C193" s="767"/>
      <c r="D193" s="768"/>
      <c r="E193" s="769"/>
      <c r="F193" s="766"/>
      <c r="G193" s="770"/>
    </row>
    <row r="194" spans="1:7" ht="9.75" customHeight="1">
      <c r="A194" s="766"/>
      <c r="B194" s="771"/>
      <c r="C194" s="767"/>
      <c r="D194" s="768"/>
      <c r="E194" s="769"/>
      <c r="F194" s="766"/>
      <c r="G194" s="770"/>
    </row>
    <row r="195" spans="1:7" ht="9.75" customHeight="1">
      <c r="A195" s="766"/>
      <c r="B195" s="771"/>
      <c r="C195" s="767"/>
      <c r="D195" s="768"/>
      <c r="E195" s="769"/>
      <c r="F195" s="766"/>
      <c r="G195" s="770"/>
    </row>
    <row r="196" spans="1:7" ht="9.75" customHeight="1">
      <c r="A196" s="766"/>
      <c r="B196" s="771"/>
      <c r="C196" s="767"/>
      <c r="D196" s="768"/>
      <c r="E196" s="769"/>
      <c r="F196" s="766"/>
      <c r="G196" s="770"/>
    </row>
    <row r="197" spans="1:7" ht="9.75" customHeight="1">
      <c r="A197" s="766"/>
      <c r="B197" s="771"/>
      <c r="C197" s="767"/>
      <c r="D197" s="768"/>
      <c r="E197" s="769"/>
      <c r="F197" s="766"/>
      <c r="G197" s="770"/>
    </row>
    <row r="198" spans="1:7" ht="9.75" customHeight="1">
      <c r="A198" s="766"/>
      <c r="B198" s="771"/>
      <c r="C198" s="767"/>
      <c r="D198" s="768"/>
      <c r="E198" s="769"/>
      <c r="F198" s="766"/>
      <c r="G198" s="770"/>
    </row>
    <row r="199" spans="1:7" ht="9.75" customHeight="1">
      <c r="A199" s="766"/>
      <c r="B199" s="771"/>
      <c r="C199" s="767"/>
      <c r="D199" s="768"/>
      <c r="E199" s="769"/>
      <c r="F199" s="766"/>
      <c r="G199" s="770"/>
    </row>
    <row r="200" spans="1:7" ht="9.75" customHeight="1">
      <c r="A200" s="766"/>
      <c r="B200" s="771"/>
      <c r="C200" s="767"/>
      <c r="D200" s="768"/>
      <c r="E200" s="769"/>
      <c r="F200" s="766"/>
      <c r="G200" s="770"/>
    </row>
    <row r="201" spans="1:7" ht="9.75" customHeight="1">
      <c r="A201" s="766"/>
      <c r="B201" s="771"/>
      <c r="C201" s="767"/>
      <c r="D201" s="768"/>
      <c r="E201" s="769"/>
      <c r="F201" s="766"/>
      <c r="G201" s="770"/>
    </row>
    <row r="202" spans="1:7" ht="9.75" customHeight="1">
      <c r="A202" s="766"/>
      <c r="B202" s="771"/>
      <c r="C202" s="767"/>
      <c r="D202" s="768"/>
      <c r="E202" s="769"/>
      <c r="F202" s="766"/>
      <c r="G202" s="770"/>
    </row>
    <row r="203" spans="1:7" ht="9.75" customHeight="1">
      <c r="A203" s="766"/>
      <c r="B203" s="771"/>
      <c r="C203" s="773"/>
      <c r="D203" s="766"/>
      <c r="E203" s="774"/>
      <c r="F203" s="766"/>
      <c r="G203" s="770"/>
    </row>
    <row r="204" spans="1:7" ht="9.75" customHeight="1">
      <c r="A204" s="766"/>
      <c r="B204" s="771"/>
      <c r="C204" s="773"/>
      <c r="D204" s="766"/>
      <c r="E204" s="774"/>
      <c r="F204" s="766"/>
      <c r="G204" s="770"/>
    </row>
    <row r="205" spans="1:7" ht="9.75" customHeight="1">
      <c r="A205" s="766"/>
      <c r="B205" s="771"/>
      <c r="C205" s="773"/>
      <c r="D205" s="766"/>
      <c r="E205" s="774"/>
      <c r="F205" s="766"/>
      <c r="G205" s="770"/>
    </row>
    <row r="206" spans="1:7" ht="9.75" customHeight="1">
      <c r="A206" s="766"/>
      <c r="B206" s="771"/>
      <c r="C206" s="773"/>
      <c r="D206" s="766"/>
      <c r="E206" s="774"/>
      <c r="F206" s="766"/>
      <c r="G206" s="770"/>
    </row>
    <row r="207" spans="1:7" ht="9.75" customHeight="1">
      <c r="A207" s="766"/>
      <c r="B207" s="771"/>
      <c r="C207" s="773"/>
      <c r="D207" s="766"/>
      <c r="E207" s="774"/>
      <c r="F207" s="766"/>
      <c r="G207" s="770"/>
    </row>
    <row r="208" spans="1:7" ht="9.75" customHeight="1">
      <c r="A208" s="766"/>
      <c r="B208" s="771"/>
      <c r="C208" s="772"/>
      <c r="D208" s="768"/>
      <c r="E208" s="769"/>
      <c r="F208" s="766"/>
      <c r="G208" s="770"/>
    </row>
    <row r="209" spans="1:7" ht="9.75" customHeight="1">
      <c r="A209" s="766"/>
      <c r="B209" s="771"/>
      <c r="C209" s="772"/>
      <c r="D209" s="768"/>
      <c r="E209" s="769"/>
      <c r="F209" s="766"/>
      <c r="G209" s="770"/>
    </row>
    <row r="210" spans="1:7" ht="9.75" customHeight="1">
      <c r="A210" s="766"/>
      <c r="B210" s="771"/>
      <c r="C210" s="772"/>
      <c r="D210" s="768"/>
      <c r="E210" s="769"/>
      <c r="F210" s="766"/>
      <c r="G210" s="770"/>
    </row>
    <row r="211" spans="1:7" ht="9.75" customHeight="1">
      <c r="A211" s="766"/>
      <c r="B211" s="771"/>
      <c r="C211" s="772"/>
      <c r="D211" s="768"/>
      <c r="E211" s="769"/>
      <c r="F211" s="766"/>
      <c r="G211" s="770"/>
    </row>
    <row r="212" spans="1:7" ht="9.75" customHeight="1">
      <c r="A212" s="766"/>
      <c r="B212" s="771"/>
      <c r="C212" s="772"/>
      <c r="D212" s="768"/>
      <c r="E212" s="769"/>
      <c r="F212" s="766"/>
      <c r="G212" s="770"/>
    </row>
    <row r="213" spans="1:7" ht="9.75" customHeight="1">
      <c r="A213" s="766"/>
      <c r="B213" s="771"/>
      <c r="C213" s="767"/>
      <c r="D213" s="768"/>
      <c r="E213" s="769"/>
      <c r="F213" s="766"/>
      <c r="G213" s="770"/>
    </row>
    <row r="214" spans="1:7" ht="9.75" customHeight="1">
      <c r="A214" s="766"/>
      <c r="B214" s="771"/>
      <c r="C214" s="767"/>
      <c r="D214" s="768"/>
      <c r="E214" s="769"/>
      <c r="F214" s="766"/>
      <c r="G214" s="770"/>
    </row>
    <row r="215" spans="1:7" ht="9.75" customHeight="1">
      <c r="A215" s="766"/>
      <c r="B215" s="771"/>
      <c r="C215" s="767"/>
      <c r="D215" s="768"/>
      <c r="E215" s="769"/>
      <c r="F215" s="766"/>
      <c r="G215" s="770"/>
    </row>
    <row r="216" spans="1:7" ht="9.75" customHeight="1">
      <c r="A216" s="766"/>
      <c r="B216" s="771"/>
      <c r="C216" s="767"/>
      <c r="D216" s="768"/>
      <c r="E216" s="769"/>
      <c r="F216" s="766"/>
      <c r="G216" s="770"/>
    </row>
    <row r="217" spans="1:7" ht="7.5" customHeight="1">
      <c r="A217" s="766"/>
      <c r="B217" s="771"/>
      <c r="C217" s="767"/>
      <c r="D217" s="768"/>
      <c r="E217" s="769"/>
      <c r="F217" s="766"/>
      <c r="G217" s="770"/>
    </row>
    <row r="218" spans="1:7" ht="9.75" customHeight="1">
      <c r="A218" s="766"/>
      <c r="B218" s="771"/>
      <c r="C218" s="767"/>
      <c r="D218" s="768"/>
      <c r="E218" s="769"/>
      <c r="F218" s="766"/>
      <c r="G218" s="770"/>
    </row>
    <row r="219" spans="1:7" ht="9.75" customHeight="1">
      <c r="A219" s="766"/>
      <c r="B219" s="771"/>
      <c r="C219" s="767"/>
      <c r="D219" s="768"/>
      <c r="E219" s="769"/>
      <c r="F219" s="766"/>
      <c r="G219" s="770"/>
    </row>
    <row r="220" spans="1:7" ht="9.75" customHeight="1">
      <c r="A220" s="766"/>
      <c r="B220" s="771"/>
      <c r="C220" s="767"/>
      <c r="D220" s="768"/>
      <c r="E220" s="769"/>
      <c r="F220" s="766"/>
      <c r="G220" s="770"/>
    </row>
    <row r="221" spans="1:7" ht="9.75" customHeight="1">
      <c r="A221" s="766"/>
      <c r="B221" s="771"/>
      <c r="C221" s="767"/>
      <c r="D221" s="768"/>
      <c r="E221" s="769"/>
      <c r="F221" s="766"/>
      <c r="G221" s="770"/>
    </row>
    <row r="222" spans="1:7" ht="9.75" customHeight="1">
      <c r="A222" s="766"/>
      <c r="B222" s="771"/>
      <c r="C222" s="767"/>
      <c r="D222" s="768"/>
      <c r="E222" s="769"/>
      <c r="F222" s="766"/>
      <c r="G222" s="770"/>
    </row>
    <row r="223" spans="1:7" ht="9.75" customHeight="1">
      <c r="A223" s="766"/>
      <c r="B223" s="771"/>
      <c r="C223" s="767"/>
      <c r="D223" s="768"/>
      <c r="E223" s="769"/>
      <c r="F223" s="766"/>
      <c r="G223" s="770"/>
    </row>
    <row r="224" spans="1:7" ht="9.75" customHeight="1">
      <c r="A224" s="766"/>
      <c r="B224" s="771"/>
      <c r="C224" s="767"/>
      <c r="D224" s="768"/>
      <c r="E224" s="769"/>
      <c r="F224" s="766"/>
      <c r="G224" s="770"/>
    </row>
    <row r="225" spans="1:7" ht="9.75" customHeight="1">
      <c r="A225" s="766"/>
      <c r="B225" s="771"/>
      <c r="C225" s="767"/>
      <c r="D225" s="768"/>
      <c r="E225" s="769"/>
      <c r="F225" s="766"/>
      <c r="G225" s="770"/>
    </row>
    <row r="226" spans="1:7" ht="9.75" customHeight="1">
      <c r="A226" s="766"/>
      <c r="B226" s="771"/>
      <c r="C226" s="767"/>
      <c r="D226" s="768"/>
      <c r="E226" s="769"/>
      <c r="F226" s="766"/>
      <c r="G226" s="770"/>
    </row>
    <row r="227" spans="1:7" ht="9.75" customHeight="1">
      <c r="A227" s="766"/>
      <c r="B227" s="771"/>
      <c r="C227" s="767"/>
      <c r="D227" s="768"/>
      <c r="E227" s="769"/>
      <c r="F227" s="766"/>
      <c r="G227" s="770"/>
    </row>
    <row r="228" spans="1:7" ht="9.75" customHeight="1">
      <c r="A228" s="766"/>
      <c r="B228" s="771"/>
      <c r="C228" s="767"/>
      <c r="D228" s="768"/>
      <c r="E228" s="769"/>
      <c r="F228" s="766"/>
      <c r="G228" s="770"/>
    </row>
    <row r="229" spans="1:7" ht="9.75" customHeight="1">
      <c r="A229" s="766"/>
      <c r="B229" s="771"/>
      <c r="C229" s="767"/>
      <c r="D229" s="768"/>
      <c r="E229" s="769"/>
      <c r="F229" s="766"/>
      <c r="G229" s="770"/>
    </row>
    <row r="230" spans="1:7" ht="9.75" customHeight="1">
      <c r="A230" s="766"/>
      <c r="B230" s="771"/>
      <c r="C230" s="767"/>
      <c r="D230" s="768"/>
      <c r="E230" s="769"/>
      <c r="F230" s="766"/>
      <c r="G230" s="770"/>
    </row>
    <row r="231" spans="1:7" ht="9.75" customHeight="1">
      <c r="A231" s="766"/>
      <c r="B231" s="771"/>
      <c r="C231" s="767"/>
      <c r="D231" s="768"/>
      <c r="E231" s="769"/>
      <c r="F231" s="766"/>
      <c r="G231" s="770"/>
    </row>
    <row r="232" spans="1:7" ht="9.75" customHeight="1">
      <c r="A232" s="766"/>
      <c r="B232" s="771"/>
      <c r="C232" s="767"/>
      <c r="D232" s="768"/>
      <c r="E232" s="769"/>
      <c r="F232" s="766"/>
      <c r="G232" s="770"/>
    </row>
    <row r="233" spans="1:7" ht="9.75" customHeight="1">
      <c r="A233" s="766"/>
      <c r="B233" s="771"/>
      <c r="C233" s="767"/>
      <c r="D233" s="768"/>
      <c r="E233" s="769"/>
      <c r="F233" s="766"/>
      <c r="G233" s="770"/>
    </row>
    <row r="234" spans="1:7" ht="9.75" customHeight="1">
      <c r="A234" s="766"/>
      <c r="B234" s="771"/>
      <c r="C234" s="767"/>
      <c r="D234" s="768"/>
      <c r="E234" s="769"/>
      <c r="F234" s="766"/>
      <c r="G234" s="770"/>
    </row>
    <row r="235" spans="1:7" ht="9.75" customHeight="1">
      <c r="A235" s="766"/>
      <c r="B235" s="771"/>
      <c r="C235" s="767"/>
      <c r="D235" s="768"/>
      <c r="E235" s="769"/>
      <c r="F235" s="766"/>
      <c r="G235" s="770"/>
    </row>
    <row r="236" spans="1:7" ht="9.75" customHeight="1">
      <c r="A236" s="766"/>
      <c r="B236" s="771"/>
      <c r="C236" s="767"/>
      <c r="D236" s="768"/>
      <c r="E236" s="769"/>
      <c r="F236" s="766"/>
      <c r="G236" s="770"/>
    </row>
    <row r="237" spans="1:7" ht="9.75" customHeight="1">
      <c r="A237" s="766"/>
      <c r="B237" s="771"/>
      <c r="C237" s="767"/>
      <c r="D237" s="768"/>
      <c r="E237" s="769"/>
      <c r="F237" s="766"/>
      <c r="G237" s="770"/>
    </row>
    <row r="238" spans="1:7" ht="9.75" customHeight="1">
      <c r="A238" s="766"/>
      <c r="B238" s="771"/>
      <c r="C238" s="773"/>
      <c r="D238" s="766"/>
      <c r="E238" s="774"/>
      <c r="F238" s="766"/>
      <c r="G238" s="770"/>
    </row>
    <row r="239" spans="1:7" ht="9.75" customHeight="1">
      <c r="A239" s="766"/>
      <c r="B239" s="771"/>
      <c r="C239" s="773"/>
      <c r="D239" s="766"/>
      <c r="E239" s="774"/>
      <c r="F239" s="766"/>
      <c r="G239" s="770"/>
    </row>
    <row r="240" spans="1:7" ht="9.75" customHeight="1">
      <c r="A240" s="766"/>
      <c r="B240" s="771"/>
      <c r="C240" s="773"/>
      <c r="D240" s="766"/>
      <c r="E240" s="774"/>
      <c r="F240" s="766"/>
      <c r="G240" s="770"/>
    </row>
    <row r="241" spans="1:7" ht="9.75" customHeight="1">
      <c r="A241" s="766"/>
      <c r="B241" s="771"/>
      <c r="C241" s="773"/>
      <c r="D241" s="766"/>
      <c r="E241" s="774"/>
      <c r="F241" s="766"/>
      <c r="G241" s="770"/>
    </row>
    <row r="242" spans="1:7" ht="9.75" customHeight="1">
      <c r="A242" s="766"/>
      <c r="B242" s="771"/>
      <c r="C242" s="773"/>
      <c r="D242" s="766"/>
      <c r="E242" s="774"/>
      <c r="F242" s="766"/>
      <c r="G242" s="770"/>
    </row>
    <row r="243" spans="1:7" ht="9.75" customHeight="1">
      <c r="A243" s="766"/>
      <c r="B243" s="771"/>
      <c r="C243" s="772"/>
      <c r="D243" s="768"/>
      <c r="E243" s="769"/>
      <c r="F243" s="766"/>
      <c r="G243" s="770"/>
    </row>
    <row r="244" spans="1:7" ht="9.75" customHeight="1">
      <c r="A244" s="766"/>
      <c r="B244" s="771"/>
      <c r="C244" s="772"/>
      <c r="D244" s="768"/>
      <c r="E244" s="769"/>
      <c r="F244" s="766"/>
      <c r="G244" s="770"/>
    </row>
    <row r="245" spans="1:7" ht="9.75" customHeight="1">
      <c r="A245" s="766"/>
      <c r="B245" s="771"/>
      <c r="C245" s="772"/>
      <c r="D245" s="768"/>
      <c r="E245" s="769"/>
      <c r="F245" s="766"/>
      <c r="G245" s="770"/>
    </row>
    <row r="246" spans="1:7" ht="9.75" customHeight="1">
      <c r="A246" s="766"/>
      <c r="B246" s="771"/>
      <c r="C246" s="772"/>
      <c r="D246" s="768"/>
      <c r="E246" s="769"/>
      <c r="F246" s="766"/>
      <c r="G246" s="770"/>
    </row>
    <row r="247" spans="1:7" ht="9.75" customHeight="1">
      <c r="A247" s="766"/>
      <c r="B247" s="771"/>
      <c r="C247" s="772"/>
      <c r="D247" s="768"/>
      <c r="E247" s="769"/>
      <c r="F247" s="766"/>
      <c r="G247" s="770"/>
    </row>
    <row r="248" spans="1:7" ht="9.75" customHeight="1">
      <c r="A248" s="766"/>
      <c r="B248" s="771"/>
      <c r="C248" s="767"/>
      <c r="D248" s="768"/>
      <c r="E248" s="769"/>
      <c r="F248" s="766"/>
      <c r="G248" s="770"/>
    </row>
    <row r="249" spans="1:7" ht="9.75" customHeight="1">
      <c r="A249" s="766"/>
      <c r="B249" s="771"/>
      <c r="C249" s="767"/>
      <c r="D249" s="768"/>
      <c r="E249" s="769"/>
      <c r="F249" s="766"/>
      <c r="G249" s="770"/>
    </row>
    <row r="250" spans="1:7" ht="9.75" customHeight="1">
      <c r="A250" s="766"/>
      <c r="B250" s="771"/>
      <c r="C250" s="767"/>
      <c r="D250" s="768"/>
      <c r="E250" s="769"/>
      <c r="F250" s="766"/>
      <c r="G250" s="770"/>
    </row>
    <row r="251" spans="1:7" ht="9.75" customHeight="1">
      <c r="A251" s="766"/>
      <c r="B251" s="771"/>
      <c r="C251" s="767"/>
      <c r="D251" s="768"/>
      <c r="E251" s="769"/>
      <c r="F251" s="766"/>
      <c r="G251" s="770"/>
    </row>
    <row r="252" spans="1:7" ht="9.75" customHeight="1">
      <c r="A252" s="766"/>
      <c r="B252" s="771"/>
      <c r="C252" s="767"/>
      <c r="D252" s="768"/>
      <c r="E252" s="769"/>
      <c r="F252" s="766"/>
      <c r="G252" s="770"/>
    </row>
    <row r="253" spans="1:7" ht="9.75" customHeight="1">
      <c r="A253" s="766"/>
      <c r="B253" s="771"/>
      <c r="C253" s="767"/>
      <c r="D253" s="768"/>
      <c r="E253" s="769"/>
      <c r="F253" s="766"/>
      <c r="G253" s="770"/>
    </row>
    <row r="254" spans="1:7" ht="9.75" customHeight="1">
      <c r="A254" s="766"/>
      <c r="B254" s="771"/>
      <c r="C254" s="767"/>
      <c r="D254" s="768"/>
      <c r="E254" s="769"/>
      <c r="F254" s="766"/>
      <c r="G254" s="770"/>
    </row>
    <row r="255" spans="1:7" ht="9.75" customHeight="1">
      <c r="A255" s="766"/>
      <c r="B255" s="771"/>
      <c r="C255" s="767"/>
      <c r="D255" s="768"/>
      <c r="E255" s="769"/>
      <c r="F255" s="766"/>
      <c r="G255" s="770"/>
    </row>
    <row r="256" spans="1:7" ht="9.75" customHeight="1">
      <c r="A256" s="766"/>
      <c r="B256" s="771"/>
      <c r="C256" s="767"/>
      <c r="D256" s="768"/>
      <c r="E256" s="769"/>
      <c r="F256" s="766"/>
      <c r="G256" s="770"/>
    </row>
    <row r="257" spans="1:7" ht="9.75" customHeight="1">
      <c r="A257" s="766"/>
      <c r="B257" s="771"/>
      <c r="C257" s="767"/>
      <c r="D257" s="768"/>
      <c r="E257" s="769"/>
      <c r="F257" s="766"/>
      <c r="G257" s="770"/>
    </row>
    <row r="258" spans="1:7" ht="9.75" customHeight="1">
      <c r="A258" s="766"/>
      <c r="B258" s="771"/>
      <c r="C258" s="767"/>
      <c r="D258" s="768"/>
      <c r="E258" s="769"/>
      <c r="F258" s="766"/>
      <c r="G258" s="770"/>
    </row>
    <row r="259" spans="1:7" ht="9.75" customHeight="1">
      <c r="A259" s="766"/>
      <c r="B259" s="771"/>
      <c r="C259" s="767"/>
      <c r="D259" s="768"/>
      <c r="E259" s="769"/>
      <c r="F259" s="766"/>
      <c r="G259" s="770"/>
    </row>
    <row r="260" spans="1:7" ht="9.75" customHeight="1">
      <c r="A260" s="766"/>
      <c r="B260" s="771"/>
      <c r="C260" s="767"/>
      <c r="D260" s="768"/>
      <c r="E260" s="769"/>
      <c r="F260" s="766"/>
      <c r="G260" s="770"/>
    </row>
    <row r="261" spans="1:7" ht="9.75" customHeight="1">
      <c r="A261" s="766"/>
      <c r="B261" s="771"/>
      <c r="C261" s="767"/>
      <c r="D261" s="768"/>
      <c r="E261" s="769"/>
      <c r="F261" s="766"/>
      <c r="G261" s="770"/>
    </row>
    <row r="262" spans="1:7" ht="9.75" customHeight="1">
      <c r="A262" s="766"/>
      <c r="B262" s="771"/>
      <c r="C262" s="767"/>
      <c r="D262" s="768"/>
      <c r="E262" s="769"/>
      <c r="F262" s="766"/>
      <c r="G262" s="770"/>
    </row>
    <row r="263" spans="1:7" ht="9.75" customHeight="1">
      <c r="A263" s="766"/>
      <c r="B263" s="771"/>
      <c r="C263" s="767"/>
      <c r="D263" s="768"/>
      <c r="E263" s="769"/>
      <c r="F263" s="766"/>
      <c r="G263" s="770"/>
    </row>
    <row r="264" spans="1:7" ht="9.75" customHeight="1">
      <c r="A264" s="766"/>
      <c r="B264" s="771"/>
      <c r="C264" s="767"/>
      <c r="D264" s="768"/>
      <c r="E264" s="769"/>
      <c r="F264" s="766"/>
      <c r="G264" s="770"/>
    </row>
    <row r="265" spans="1:7" ht="9.75" customHeight="1">
      <c r="A265" s="766"/>
      <c r="B265" s="771"/>
      <c r="C265" s="767"/>
      <c r="D265" s="768"/>
      <c r="E265" s="769"/>
      <c r="F265" s="766"/>
      <c r="G265" s="770"/>
    </row>
    <row r="266" spans="1:7" ht="9.75" customHeight="1">
      <c r="A266" s="766"/>
      <c r="B266" s="771"/>
      <c r="C266" s="767"/>
      <c r="D266" s="768"/>
      <c r="E266" s="769"/>
      <c r="F266" s="766"/>
      <c r="G266" s="770"/>
    </row>
    <row r="267" spans="1:7" ht="9.75" customHeight="1">
      <c r="A267" s="766"/>
      <c r="B267" s="771"/>
      <c r="C267" s="767"/>
      <c r="D267" s="768"/>
      <c r="E267" s="769"/>
      <c r="F267" s="766"/>
      <c r="G267" s="770"/>
    </row>
    <row r="268" spans="1:7" ht="9.75" customHeight="1">
      <c r="A268" s="766"/>
      <c r="B268" s="771"/>
      <c r="C268" s="767"/>
      <c r="D268" s="768"/>
      <c r="E268" s="769"/>
      <c r="F268" s="766"/>
      <c r="G268" s="770"/>
    </row>
    <row r="269" spans="1:7" ht="9.75" customHeight="1">
      <c r="A269" s="766"/>
      <c r="B269" s="771"/>
      <c r="C269" s="767"/>
      <c r="D269" s="768"/>
      <c r="E269" s="769"/>
      <c r="F269" s="766"/>
      <c r="G269" s="770"/>
    </row>
    <row r="270" spans="1:7" ht="9.75" customHeight="1">
      <c r="A270" s="766"/>
      <c r="B270" s="771"/>
      <c r="C270" s="767"/>
      <c r="D270" s="768"/>
      <c r="E270" s="769"/>
      <c r="F270" s="766"/>
      <c r="G270" s="770"/>
    </row>
    <row r="271" spans="1:7" ht="9.75" customHeight="1">
      <c r="A271" s="766"/>
      <c r="B271" s="771"/>
      <c r="C271" s="767"/>
      <c r="D271" s="768"/>
      <c r="E271" s="769"/>
      <c r="F271" s="766"/>
      <c r="G271" s="770"/>
    </row>
    <row r="272" spans="1:7" ht="9.75" customHeight="1">
      <c r="A272" s="766"/>
      <c r="B272" s="771"/>
      <c r="C272" s="767"/>
      <c r="D272" s="768"/>
      <c r="E272" s="769"/>
      <c r="F272" s="766"/>
      <c r="G272" s="770"/>
    </row>
    <row r="273" spans="1:7" ht="9.75" customHeight="1">
      <c r="A273" s="766"/>
      <c r="B273" s="771"/>
      <c r="C273" s="767"/>
      <c r="D273" s="768"/>
      <c r="E273" s="769"/>
      <c r="F273" s="766"/>
      <c r="G273" s="770"/>
    </row>
    <row r="274" spans="1:7" ht="9.75" customHeight="1">
      <c r="A274" s="766"/>
      <c r="B274" s="771"/>
      <c r="C274" s="767"/>
      <c r="D274" s="768"/>
      <c r="E274" s="769"/>
      <c r="F274" s="766"/>
      <c r="G274" s="770"/>
    </row>
    <row r="275" spans="1:7" ht="9.75" customHeight="1">
      <c r="A275" s="766"/>
      <c r="B275" s="771"/>
      <c r="C275" s="767"/>
      <c r="D275" s="768"/>
      <c r="E275" s="769"/>
      <c r="F275" s="766"/>
      <c r="G275" s="770"/>
    </row>
    <row r="276" spans="1:7" ht="9.75" customHeight="1">
      <c r="A276" s="766"/>
      <c r="B276" s="771"/>
      <c r="C276" s="767"/>
      <c r="D276" s="768"/>
      <c r="E276" s="769"/>
      <c r="F276" s="766"/>
      <c r="G276" s="770"/>
    </row>
    <row r="277" spans="1:7" ht="9.75" customHeight="1">
      <c r="A277" s="766"/>
      <c r="B277" s="771"/>
      <c r="C277" s="767"/>
      <c r="D277" s="768"/>
      <c r="E277" s="769"/>
      <c r="F277" s="766"/>
      <c r="G277" s="770"/>
    </row>
    <row r="278" spans="1:7" ht="9.75" customHeight="1">
      <c r="A278" s="766"/>
      <c r="B278" s="771"/>
      <c r="C278" s="767"/>
      <c r="D278" s="768"/>
      <c r="E278" s="769"/>
      <c r="F278" s="766"/>
      <c r="G278" s="770"/>
    </row>
    <row r="279" spans="1:7" ht="9.75" customHeight="1">
      <c r="A279" s="766"/>
      <c r="B279" s="771"/>
      <c r="C279" s="767"/>
      <c r="D279" s="768"/>
      <c r="E279" s="769"/>
      <c r="F279" s="766"/>
      <c r="G279" s="770"/>
    </row>
    <row r="280" spans="1:7" ht="9.75" customHeight="1">
      <c r="A280" s="766"/>
      <c r="B280" s="771"/>
      <c r="C280" s="767"/>
      <c r="D280" s="768"/>
      <c r="E280" s="769"/>
      <c r="F280" s="766"/>
      <c r="G280" s="770"/>
    </row>
    <row r="281" spans="1:7" ht="9.75" customHeight="1">
      <c r="A281" s="766"/>
      <c r="B281" s="771"/>
      <c r="C281" s="767"/>
      <c r="D281" s="768"/>
      <c r="E281" s="769"/>
      <c r="F281" s="766"/>
      <c r="G281" s="770"/>
    </row>
    <row r="282" spans="1:7" ht="9.75" customHeight="1">
      <c r="A282" s="766"/>
      <c r="B282" s="771"/>
      <c r="C282" s="767"/>
      <c r="D282" s="768"/>
      <c r="E282" s="769"/>
      <c r="F282" s="766"/>
      <c r="G282" s="770"/>
    </row>
    <row r="283" spans="1:7" ht="9.75" customHeight="1">
      <c r="A283" s="766"/>
      <c r="B283" s="771"/>
      <c r="C283" s="767"/>
      <c r="D283" s="768"/>
      <c r="E283" s="769"/>
      <c r="F283" s="766"/>
      <c r="G283" s="770"/>
    </row>
    <row r="284" spans="1:7" ht="9.75" customHeight="1">
      <c r="A284" s="766"/>
      <c r="B284" s="771"/>
      <c r="C284" s="767"/>
      <c r="D284" s="768"/>
      <c r="E284" s="769"/>
      <c r="F284" s="766"/>
      <c r="G284" s="770"/>
    </row>
    <row r="285" spans="1:7" ht="9.75" customHeight="1">
      <c r="A285" s="766"/>
      <c r="B285" s="771"/>
      <c r="C285" s="767"/>
      <c r="D285" s="768"/>
      <c r="E285" s="769"/>
      <c r="F285" s="766"/>
      <c r="G285" s="770"/>
    </row>
    <row r="286" spans="1:7" ht="9.75" customHeight="1">
      <c r="A286" s="766"/>
      <c r="B286" s="771"/>
      <c r="C286" s="767"/>
      <c r="D286" s="768"/>
      <c r="E286" s="769"/>
      <c r="F286" s="766"/>
      <c r="G286" s="770"/>
    </row>
    <row r="287" spans="1:7" ht="9.75" customHeight="1">
      <c r="A287" s="766"/>
      <c r="B287" s="771"/>
      <c r="C287" s="767"/>
      <c r="D287" s="768"/>
      <c r="E287" s="769"/>
      <c r="F287" s="766"/>
      <c r="G287" s="770"/>
    </row>
    <row r="288" spans="1:7" ht="9.75" customHeight="1">
      <c r="A288" s="766"/>
      <c r="B288" s="771"/>
      <c r="C288" s="767"/>
      <c r="D288" s="768"/>
      <c r="E288" s="769"/>
      <c r="F288" s="766"/>
      <c r="G288" s="770"/>
    </row>
    <row r="289" spans="1:7" ht="9.75" customHeight="1">
      <c r="A289" s="766"/>
      <c r="B289" s="771"/>
      <c r="C289" s="767"/>
      <c r="D289" s="768"/>
      <c r="E289" s="769"/>
      <c r="F289" s="766"/>
      <c r="G289" s="770"/>
    </row>
    <row r="290" spans="1:7" ht="9.75" customHeight="1">
      <c r="A290" s="766"/>
      <c r="B290" s="771"/>
      <c r="C290" s="767"/>
      <c r="D290" s="768"/>
      <c r="E290" s="769"/>
      <c r="F290" s="766"/>
      <c r="G290" s="770"/>
    </row>
    <row r="291" spans="1:7" ht="9.75" customHeight="1">
      <c r="A291" s="766"/>
      <c r="B291" s="771"/>
      <c r="C291" s="767"/>
      <c r="D291" s="768"/>
      <c r="E291" s="769"/>
      <c r="F291" s="766"/>
      <c r="G291" s="770"/>
    </row>
    <row r="292" spans="1:7" ht="9.75" customHeight="1">
      <c r="A292" s="766"/>
      <c r="B292" s="771"/>
      <c r="C292" s="767"/>
      <c r="D292" s="768"/>
      <c r="E292" s="769"/>
      <c r="F292" s="766"/>
      <c r="G292" s="770"/>
    </row>
    <row r="293" spans="1:7" ht="9.75" customHeight="1">
      <c r="A293" s="766"/>
      <c r="B293" s="771"/>
      <c r="C293" s="767"/>
      <c r="D293" s="768"/>
      <c r="E293" s="769"/>
      <c r="F293" s="766"/>
      <c r="G293" s="770"/>
    </row>
    <row r="294" spans="1:7" ht="9.75" customHeight="1">
      <c r="A294" s="766"/>
      <c r="B294" s="771"/>
      <c r="C294" s="767"/>
      <c r="D294" s="768"/>
      <c r="E294" s="769"/>
      <c r="F294" s="766"/>
      <c r="G294" s="770"/>
    </row>
    <row r="295" spans="1:7" ht="9.75" customHeight="1">
      <c r="A295" s="766"/>
      <c r="B295" s="771"/>
      <c r="C295" s="767"/>
      <c r="D295" s="768"/>
      <c r="E295" s="769"/>
      <c r="F295" s="766"/>
      <c r="G295" s="770"/>
    </row>
    <row r="296" spans="1:7" ht="9.75" customHeight="1">
      <c r="A296" s="766"/>
      <c r="B296" s="771"/>
      <c r="C296" s="767"/>
      <c r="D296" s="768"/>
      <c r="E296" s="769"/>
      <c r="F296" s="766"/>
      <c r="G296" s="770"/>
    </row>
    <row r="297" spans="1:7" ht="8.25" customHeight="1">
      <c r="A297" s="766"/>
      <c r="B297" s="771"/>
      <c r="C297" s="767"/>
      <c r="D297" s="768"/>
      <c r="E297" s="769"/>
      <c r="F297" s="766"/>
      <c r="G297" s="770"/>
    </row>
    <row r="298" spans="1:7" ht="9.75" customHeight="1">
      <c r="A298" s="766"/>
      <c r="B298" s="771"/>
      <c r="C298" s="767"/>
      <c r="D298" s="768"/>
      <c r="E298" s="769"/>
      <c r="F298" s="766"/>
      <c r="G298" s="770"/>
    </row>
    <row r="299" spans="1:7" ht="9.75" customHeight="1">
      <c r="A299" s="766"/>
      <c r="B299" s="771"/>
      <c r="C299" s="767"/>
      <c r="D299" s="768"/>
      <c r="E299" s="769"/>
      <c r="F299" s="766"/>
      <c r="G299" s="770"/>
    </row>
    <row r="300" spans="1:7" ht="9.75" customHeight="1">
      <c r="A300" s="766"/>
      <c r="B300" s="771"/>
      <c r="C300" s="767"/>
      <c r="D300" s="768"/>
      <c r="E300" s="769"/>
      <c r="F300" s="766"/>
      <c r="G300" s="770"/>
    </row>
    <row r="301" spans="1:7" ht="9.75" customHeight="1">
      <c r="A301" s="766"/>
      <c r="B301" s="771"/>
      <c r="C301" s="767"/>
      <c r="D301" s="768"/>
      <c r="E301" s="769"/>
      <c r="F301" s="766"/>
      <c r="G301" s="770"/>
    </row>
    <row r="302" spans="1:7" ht="9.75" customHeight="1">
      <c r="A302" s="766"/>
      <c r="B302" s="771"/>
      <c r="C302" s="767"/>
      <c r="D302" s="768"/>
      <c r="E302" s="769"/>
      <c r="F302" s="766"/>
      <c r="G302" s="770"/>
    </row>
    <row r="303" spans="1:7" ht="9.75" customHeight="1">
      <c r="A303" s="766"/>
      <c r="B303" s="771"/>
      <c r="C303" s="767"/>
      <c r="D303" s="768"/>
      <c r="E303" s="769"/>
      <c r="F303" s="766"/>
      <c r="G303" s="770"/>
    </row>
    <row r="304" spans="1:7" ht="9.75" customHeight="1">
      <c r="A304" s="766"/>
      <c r="B304" s="771"/>
      <c r="C304" s="767"/>
      <c r="D304" s="768"/>
      <c r="E304" s="769"/>
      <c r="F304" s="766"/>
      <c r="G304" s="770"/>
    </row>
    <row r="305" spans="1:7" ht="9.75" customHeight="1">
      <c r="A305" s="766"/>
      <c r="B305" s="771"/>
      <c r="C305" s="767"/>
      <c r="D305" s="768"/>
      <c r="E305" s="769"/>
      <c r="F305" s="766"/>
      <c r="G305" s="770"/>
    </row>
    <row r="306" spans="1:7" ht="9.75" customHeight="1">
      <c r="A306" s="766"/>
      <c r="B306" s="771"/>
      <c r="C306" s="767"/>
      <c r="D306" s="768"/>
      <c r="E306" s="769"/>
      <c r="F306" s="766"/>
      <c r="G306" s="770"/>
    </row>
    <row r="307" spans="1:7" ht="9.75" customHeight="1">
      <c r="A307" s="766"/>
      <c r="B307" s="771"/>
      <c r="C307" s="767"/>
      <c r="D307" s="768"/>
      <c r="E307" s="769"/>
      <c r="F307" s="766"/>
      <c r="G307" s="770"/>
    </row>
    <row r="308" spans="1:7" ht="9.75" customHeight="1">
      <c r="A308" s="766"/>
      <c r="B308" s="771"/>
      <c r="C308" s="767"/>
      <c r="D308" s="768"/>
      <c r="E308" s="769"/>
      <c r="F308" s="766"/>
      <c r="G308" s="770"/>
    </row>
    <row r="309" spans="1:7" ht="9.75" customHeight="1">
      <c r="A309" s="766"/>
      <c r="B309" s="771"/>
      <c r="C309" s="767"/>
      <c r="D309" s="768"/>
      <c r="E309" s="769"/>
      <c r="F309" s="766"/>
      <c r="G309" s="770"/>
    </row>
    <row r="310" spans="1:7" ht="9.75" customHeight="1">
      <c r="A310" s="766"/>
      <c r="B310" s="771"/>
      <c r="C310" s="767"/>
      <c r="D310" s="768"/>
      <c r="E310" s="769"/>
      <c r="F310" s="766"/>
      <c r="G310" s="770"/>
    </row>
    <row r="311" spans="1:7" ht="9.75" customHeight="1">
      <c r="A311" s="766"/>
      <c r="B311" s="771"/>
      <c r="C311" s="767"/>
      <c r="D311" s="768"/>
      <c r="E311" s="769"/>
      <c r="F311" s="766"/>
      <c r="G311" s="770"/>
    </row>
    <row r="312" spans="1:7" ht="9.75" customHeight="1">
      <c r="A312" s="766"/>
      <c r="B312" s="771"/>
      <c r="C312" s="767"/>
      <c r="D312" s="768"/>
      <c r="E312" s="769"/>
      <c r="F312" s="766"/>
      <c r="G312" s="770"/>
    </row>
    <row r="313" spans="1:7" ht="9.75" customHeight="1">
      <c r="A313" s="766"/>
      <c r="B313" s="771"/>
      <c r="C313" s="767"/>
      <c r="D313" s="768"/>
      <c r="E313" s="769"/>
      <c r="F313" s="766"/>
      <c r="G313" s="770"/>
    </row>
    <row r="314" spans="1:7" ht="9.75" customHeight="1">
      <c r="A314" s="766"/>
      <c r="B314" s="771"/>
      <c r="C314" s="767"/>
      <c r="D314" s="768"/>
      <c r="E314" s="769"/>
      <c r="F314" s="766"/>
      <c r="G314" s="770"/>
    </row>
    <row r="315" spans="1:7" ht="9.75" customHeight="1">
      <c r="A315" s="766"/>
      <c r="B315" s="771"/>
      <c r="C315" s="767"/>
      <c r="D315" s="768"/>
      <c r="E315" s="769"/>
      <c r="F315" s="766"/>
      <c r="G315" s="770"/>
    </row>
    <row r="316" spans="1:7" ht="9.75" customHeight="1">
      <c r="A316" s="766"/>
      <c r="B316" s="771"/>
      <c r="C316" s="767"/>
      <c r="D316" s="768"/>
      <c r="E316" s="769"/>
      <c r="F316" s="766"/>
      <c r="G316" s="770"/>
    </row>
    <row r="317" spans="1:7" ht="9.75" customHeight="1">
      <c r="A317" s="766"/>
      <c r="B317" s="771"/>
      <c r="C317" s="767"/>
      <c r="D317" s="768"/>
      <c r="E317" s="769"/>
      <c r="F317" s="766"/>
      <c r="G317" s="770"/>
    </row>
    <row r="318" spans="1:7" ht="9.75" customHeight="1">
      <c r="A318" s="766"/>
      <c r="B318" s="771"/>
      <c r="C318" s="767"/>
      <c r="D318" s="768"/>
      <c r="E318" s="769"/>
      <c r="F318" s="766"/>
      <c r="G318" s="770"/>
    </row>
    <row r="319" spans="1:7" ht="9.75" customHeight="1">
      <c r="A319" s="766"/>
      <c r="B319" s="771"/>
      <c r="C319" s="767"/>
      <c r="D319" s="768"/>
      <c r="E319" s="769"/>
      <c r="F319" s="766"/>
      <c r="G319" s="770"/>
    </row>
    <row r="320" spans="1:7" ht="9.75" customHeight="1">
      <c r="A320" s="766"/>
      <c r="B320" s="771"/>
      <c r="C320" s="767"/>
      <c r="D320" s="768"/>
      <c r="E320" s="769"/>
      <c r="F320" s="766"/>
      <c r="G320" s="770"/>
    </row>
    <row r="321" spans="1:7" ht="9.75" customHeight="1">
      <c r="A321" s="766"/>
      <c r="B321" s="771"/>
      <c r="C321" s="767"/>
      <c r="D321" s="768"/>
      <c r="E321" s="769"/>
      <c r="F321" s="766"/>
      <c r="G321" s="770"/>
    </row>
    <row r="322" spans="1:7" ht="9.75" customHeight="1">
      <c r="A322" s="766"/>
      <c r="B322" s="771"/>
      <c r="C322" s="767"/>
      <c r="D322" s="768"/>
      <c r="E322" s="769"/>
      <c r="F322" s="766"/>
      <c r="G322" s="770"/>
    </row>
    <row r="323" spans="1:7" ht="9.75" customHeight="1">
      <c r="A323" s="766"/>
      <c r="B323" s="771"/>
      <c r="C323" s="777"/>
      <c r="D323" s="766"/>
      <c r="E323" s="776"/>
      <c r="F323" s="766"/>
      <c r="G323" s="770"/>
    </row>
    <row r="324" spans="1:7" ht="9.75" customHeight="1">
      <c r="A324" s="766"/>
      <c r="B324" s="771"/>
      <c r="C324" s="777"/>
      <c r="D324" s="766"/>
      <c r="E324" s="776"/>
      <c r="F324" s="766"/>
      <c r="G324" s="770"/>
    </row>
    <row r="325" spans="1:7" ht="9.75" customHeight="1">
      <c r="A325" s="766"/>
      <c r="B325" s="771"/>
      <c r="C325" s="777"/>
      <c r="D325" s="766"/>
      <c r="E325" s="776"/>
      <c r="F325" s="766"/>
      <c r="G325" s="770"/>
    </row>
    <row r="326" spans="1:7" ht="9.75" customHeight="1">
      <c r="A326" s="766"/>
      <c r="B326" s="771"/>
      <c r="C326" s="777"/>
      <c r="D326" s="766"/>
      <c r="E326" s="776"/>
      <c r="F326" s="766"/>
      <c r="G326" s="770"/>
    </row>
    <row r="327" spans="1:7" ht="9.75" customHeight="1">
      <c r="A327" s="766"/>
      <c r="B327" s="771"/>
      <c r="C327" s="777"/>
      <c r="D327" s="766"/>
      <c r="E327" s="776"/>
      <c r="F327" s="766"/>
      <c r="G327" s="770"/>
    </row>
    <row r="328" spans="1:7" ht="9.75" customHeight="1">
      <c r="A328" s="766"/>
      <c r="B328" s="771"/>
      <c r="C328" s="777"/>
      <c r="D328" s="766"/>
      <c r="E328" s="779"/>
      <c r="F328" s="766"/>
      <c r="G328" s="770"/>
    </row>
    <row r="329" spans="1:7" ht="9.75" customHeight="1">
      <c r="A329" s="766"/>
      <c r="B329" s="771"/>
      <c r="C329" s="777"/>
      <c r="D329" s="766"/>
      <c r="E329" s="779"/>
      <c r="F329" s="766"/>
      <c r="G329" s="770"/>
    </row>
    <row r="330" spans="1:7" ht="9.75" customHeight="1">
      <c r="A330" s="766"/>
      <c r="B330" s="771"/>
      <c r="C330" s="777"/>
      <c r="D330" s="766"/>
      <c r="E330" s="779"/>
      <c r="F330" s="766"/>
      <c r="G330" s="770"/>
    </row>
    <row r="331" spans="1:7" ht="9.75" customHeight="1">
      <c r="A331" s="766"/>
      <c r="B331" s="771"/>
      <c r="C331" s="777"/>
      <c r="D331" s="766"/>
      <c r="E331" s="779"/>
      <c r="F331" s="766"/>
      <c r="G331" s="770"/>
    </row>
    <row r="332" spans="1:7" ht="9.75" customHeight="1">
      <c r="A332" s="766"/>
      <c r="B332" s="771"/>
      <c r="C332" s="777"/>
      <c r="D332" s="766"/>
      <c r="E332" s="779"/>
      <c r="F332" s="766"/>
      <c r="G332" s="770"/>
    </row>
    <row r="333" spans="1:7" ht="9.75" customHeight="1">
      <c r="A333" s="766"/>
      <c r="B333" s="771"/>
      <c r="C333" s="767"/>
      <c r="D333" s="768"/>
      <c r="E333" s="769"/>
      <c r="F333" s="766"/>
      <c r="G333" s="770"/>
    </row>
    <row r="334" spans="1:7" ht="9.75" customHeight="1">
      <c r="A334" s="766"/>
      <c r="B334" s="771"/>
      <c r="C334" s="767"/>
      <c r="D334" s="768"/>
      <c r="E334" s="769"/>
      <c r="F334" s="766"/>
      <c r="G334" s="770"/>
    </row>
    <row r="335" spans="1:7" ht="9.75" customHeight="1">
      <c r="A335" s="766"/>
      <c r="B335" s="771"/>
      <c r="C335" s="767"/>
      <c r="D335" s="768"/>
      <c r="E335" s="769"/>
      <c r="F335" s="766"/>
      <c r="G335" s="770"/>
    </row>
    <row r="336" spans="1:7" ht="9.75" customHeight="1">
      <c r="A336" s="766"/>
      <c r="B336" s="771"/>
      <c r="C336" s="767"/>
      <c r="D336" s="768"/>
      <c r="E336" s="769"/>
      <c r="F336" s="766"/>
      <c r="G336" s="770"/>
    </row>
    <row r="337" spans="1:7" ht="9.75" customHeight="1">
      <c r="A337" s="766"/>
      <c r="B337" s="771"/>
      <c r="C337" s="767"/>
      <c r="D337" s="768"/>
      <c r="E337" s="769"/>
      <c r="F337" s="766"/>
      <c r="G337" s="770"/>
    </row>
    <row r="338" spans="1:7" ht="9.75" customHeight="1">
      <c r="A338" s="766"/>
      <c r="B338" s="771"/>
      <c r="C338" s="767"/>
      <c r="D338" s="768"/>
      <c r="E338" s="769"/>
      <c r="F338" s="766"/>
      <c r="G338" s="770"/>
    </row>
    <row r="339" spans="1:7" ht="9.75" customHeight="1">
      <c r="A339" s="766"/>
      <c r="B339" s="771"/>
      <c r="C339" s="767"/>
      <c r="D339" s="768"/>
      <c r="E339" s="769"/>
      <c r="F339" s="766"/>
      <c r="G339" s="770"/>
    </row>
    <row r="340" spans="1:7" ht="9.75" customHeight="1">
      <c r="A340" s="766"/>
      <c r="B340" s="771"/>
      <c r="C340" s="767"/>
      <c r="D340" s="768"/>
      <c r="E340" s="769"/>
      <c r="F340" s="766"/>
      <c r="G340" s="770"/>
    </row>
    <row r="341" spans="1:7" ht="9.75" customHeight="1">
      <c r="A341" s="766"/>
      <c r="B341" s="771"/>
      <c r="C341" s="767"/>
      <c r="D341" s="768"/>
      <c r="E341" s="769"/>
      <c r="F341" s="766"/>
      <c r="G341" s="770"/>
    </row>
    <row r="342" spans="1:7" ht="9.75" customHeight="1">
      <c r="A342" s="766"/>
      <c r="B342" s="771"/>
      <c r="C342" s="767"/>
      <c r="D342" s="768"/>
      <c r="E342" s="769"/>
      <c r="F342" s="766"/>
      <c r="G342" s="770"/>
    </row>
    <row r="343" spans="1:7" ht="9.75" customHeight="1">
      <c r="A343" s="766"/>
      <c r="B343" s="771"/>
      <c r="C343" s="767"/>
      <c r="D343" s="768"/>
      <c r="E343" s="769"/>
      <c r="F343" s="766"/>
      <c r="G343" s="770"/>
    </row>
    <row r="344" spans="1:7" ht="9.75" customHeight="1">
      <c r="A344" s="766"/>
      <c r="B344" s="771"/>
      <c r="C344" s="767"/>
      <c r="D344" s="768"/>
      <c r="E344" s="769"/>
      <c r="F344" s="766"/>
      <c r="G344" s="770"/>
    </row>
    <row r="345" spans="1:7" ht="9.75" customHeight="1">
      <c r="A345" s="766"/>
      <c r="B345" s="771"/>
      <c r="C345" s="767"/>
      <c r="D345" s="768"/>
      <c r="E345" s="769"/>
      <c r="F345" s="766"/>
      <c r="G345" s="770"/>
    </row>
    <row r="346" spans="1:7" ht="9.75" customHeight="1">
      <c r="A346" s="766"/>
      <c r="B346" s="771"/>
      <c r="C346" s="767"/>
      <c r="D346" s="768"/>
      <c r="E346" s="769"/>
      <c r="F346" s="766"/>
      <c r="G346" s="770"/>
    </row>
    <row r="347" spans="1:7" ht="9.75" customHeight="1">
      <c r="A347" s="766"/>
      <c r="B347" s="771"/>
      <c r="C347" s="767"/>
      <c r="D347" s="768"/>
      <c r="E347" s="769"/>
      <c r="F347" s="766"/>
      <c r="G347" s="770"/>
    </row>
    <row r="348" spans="1:7" ht="9.75" customHeight="1">
      <c r="A348" s="766"/>
      <c r="B348" s="771"/>
      <c r="C348" s="767"/>
      <c r="D348" s="768"/>
      <c r="E348" s="769"/>
      <c r="F348" s="766"/>
      <c r="G348" s="770"/>
    </row>
    <row r="349" spans="1:7" ht="9.75" customHeight="1">
      <c r="A349" s="766"/>
      <c r="B349" s="771"/>
      <c r="C349" s="767"/>
      <c r="D349" s="768"/>
      <c r="E349" s="769"/>
      <c r="F349" s="766"/>
      <c r="G349" s="770"/>
    </row>
    <row r="350" spans="1:7" ht="9.75" customHeight="1">
      <c r="A350" s="766"/>
      <c r="B350" s="771"/>
      <c r="C350" s="767"/>
      <c r="D350" s="768"/>
      <c r="E350" s="769"/>
      <c r="F350" s="766"/>
      <c r="G350" s="770"/>
    </row>
    <row r="351" spans="1:7" ht="9.75" customHeight="1">
      <c r="A351" s="766"/>
      <c r="B351" s="771"/>
      <c r="C351" s="767"/>
      <c r="D351" s="768"/>
      <c r="E351" s="769"/>
      <c r="F351" s="766"/>
      <c r="G351" s="770"/>
    </row>
    <row r="352" spans="1:7" ht="9.75" customHeight="1">
      <c r="A352" s="766"/>
      <c r="B352" s="771"/>
      <c r="C352" s="767"/>
      <c r="D352" s="768"/>
      <c r="E352" s="769"/>
      <c r="F352" s="766"/>
      <c r="G352" s="770"/>
    </row>
    <row r="353" spans="1:7" ht="9.75" customHeight="1">
      <c r="A353" s="766"/>
      <c r="B353" s="771"/>
      <c r="C353" s="767"/>
      <c r="D353" s="768"/>
      <c r="E353" s="769"/>
      <c r="F353" s="766"/>
      <c r="G353" s="770"/>
    </row>
    <row r="354" spans="1:7" ht="9.75" customHeight="1">
      <c r="A354" s="766"/>
      <c r="B354" s="771"/>
      <c r="C354" s="767"/>
      <c r="D354" s="768"/>
      <c r="E354" s="769"/>
      <c r="F354" s="766"/>
      <c r="G354" s="770"/>
    </row>
    <row r="355" spans="1:7" ht="9.75" customHeight="1">
      <c r="A355" s="766"/>
      <c r="B355" s="771"/>
      <c r="C355" s="767"/>
      <c r="D355" s="768"/>
      <c r="E355" s="769"/>
      <c r="F355" s="766"/>
      <c r="G355" s="770"/>
    </row>
    <row r="356" spans="1:7" ht="9.75" customHeight="1">
      <c r="A356" s="766"/>
      <c r="B356" s="771"/>
      <c r="C356" s="767"/>
      <c r="D356" s="768"/>
      <c r="E356" s="769"/>
      <c r="F356" s="766"/>
      <c r="G356" s="770"/>
    </row>
    <row r="357" spans="1:7" ht="9.75" customHeight="1">
      <c r="A357" s="766"/>
      <c r="B357" s="771"/>
      <c r="C357" s="767"/>
      <c r="D357" s="768"/>
      <c r="E357" s="769"/>
      <c r="F357" s="766"/>
      <c r="G357" s="770"/>
    </row>
    <row r="358" spans="1:7" ht="9.75" customHeight="1">
      <c r="A358" s="766"/>
      <c r="B358" s="771"/>
      <c r="C358" s="767"/>
      <c r="D358" s="768"/>
      <c r="E358" s="769"/>
      <c r="F358" s="766"/>
      <c r="G358" s="770"/>
    </row>
    <row r="359" spans="1:7" ht="9.75" customHeight="1">
      <c r="A359" s="766"/>
      <c r="B359" s="771"/>
      <c r="C359" s="767"/>
      <c r="D359" s="768"/>
      <c r="E359" s="769"/>
      <c r="F359" s="766"/>
      <c r="G359" s="770"/>
    </row>
    <row r="360" spans="1:7" ht="9.75" customHeight="1">
      <c r="A360" s="766"/>
      <c r="B360" s="771"/>
      <c r="C360" s="767"/>
      <c r="D360" s="768"/>
      <c r="E360" s="769"/>
      <c r="F360" s="766"/>
      <c r="G360" s="770"/>
    </row>
    <row r="361" spans="1:7" ht="9.75" customHeight="1">
      <c r="A361" s="766"/>
      <c r="B361" s="771"/>
      <c r="C361" s="767"/>
      <c r="D361" s="768"/>
      <c r="E361" s="769"/>
      <c r="F361" s="766"/>
      <c r="G361" s="770"/>
    </row>
    <row r="362" spans="1:7" ht="9.75" customHeight="1">
      <c r="A362" s="766"/>
      <c r="B362" s="771"/>
      <c r="C362" s="767"/>
      <c r="D362" s="768"/>
      <c r="E362" s="769"/>
      <c r="F362" s="766"/>
      <c r="G362" s="770"/>
    </row>
    <row r="363" spans="1:7" ht="9.75" customHeight="1">
      <c r="A363" s="766"/>
      <c r="B363" s="771"/>
      <c r="C363" s="767"/>
      <c r="D363" s="768"/>
      <c r="E363" s="769"/>
      <c r="F363" s="766"/>
      <c r="G363" s="770"/>
    </row>
    <row r="364" spans="1:7" ht="9.75" customHeight="1">
      <c r="A364" s="766"/>
      <c r="B364" s="771"/>
      <c r="C364" s="767"/>
      <c r="D364" s="768"/>
      <c r="E364" s="769"/>
      <c r="F364" s="766"/>
      <c r="G364" s="770"/>
    </row>
    <row r="365" spans="1:7" ht="9.75" customHeight="1">
      <c r="A365" s="766"/>
      <c r="B365" s="771"/>
      <c r="C365" s="767"/>
      <c r="D365" s="768"/>
      <c r="E365" s="769"/>
      <c r="F365" s="766"/>
      <c r="G365" s="770"/>
    </row>
    <row r="366" spans="1:7" ht="9.75" customHeight="1">
      <c r="A366" s="766"/>
      <c r="B366" s="771"/>
      <c r="C366" s="767"/>
      <c r="D366" s="768"/>
      <c r="E366" s="769"/>
      <c r="F366" s="766"/>
      <c r="G366" s="770"/>
    </row>
    <row r="367" spans="1:7" ht="9.75" customHeight="1">
      <c r="A367" s="766"/>
      <c r="B367" s="771"/>
      <c r="C367" s="767"/>
      <c r="D367" s="768"/>
      <c r="E367" s="769"/>
      <c r="F367" s="766"/>
      <c r="G367" s="770"/>
    </row>
    <row r="368" spans="1:7" ht="9.75" customHeight="1">
      <c r="A368" s="766"/>
      <c r="B368" s="771"/>
      <c r="C368" s="767"/>
      <c r="D368" s="768"/>
      <c r="E368" s="769"/>
      <c r="F368" s="766"/>
      <c r="G368" s="770"/>
    </row>
    <row r="369" spans="1:7" ht="9.75" customHeight="1">
      <c r="A369" s="766"/>
      <c r="B369" s="771"/>
      <c r="C369" s="767"/>
      <c r="D369" s="768"/>
      <c r="E369" s="769"/>
      <c r="F369" s="766"/>
      <c r="G369" s="770"/>
    </row>
    <row r="370" spans="1:7" ht="9.75" customHeight="1">
      <c r="A370" s="766"/>
      <c r="B370" s="771"/>
      <c r="C370" s="767"/>
      <c r="D370" s="768"/>
      <c r="E370" s="769"/>
      <c r="F370" s="766"/>
      <c r="G370" s="770"/>
    </row>
    <row r="371" spans="1:7" ht="9.75" customHeight="1">
      <c r="A371" s="766"/>
      <c r="B371" s="771"/>
      <c r="C371" s="767"/>
      <c r="D371" s="768"/>
      <c r="E371" s="769"/>
      <c r="F371" s="766"/>
      <c r="G371" s="770"/>
    </row>
    <row r="372" spans="1:7" ht="6.75" customHeight="1">
      <c r="A372" s="766"/>
      <c r="B372" s="771"/>
      <c r="C372" s="767"/>
      <c r="D372" s="768"/>
      <c r="E372" s="769"/>
      <c r="F372" s="766"/>
      <c r="G372" s="770"/>
    </row>
    <row r="373" spans="1:7" ht="9.75" customHeight="1">
      <c r="A373" s="766"/>
      <c r="B373" s="771"/>
      <c r="C373" s="767"/>
      <c r="D373" s="768"/>
      <c r="E373" s="778"/>
      <c r="F373" s="766"/>
      <c r="G373" s="770"/>
    </row>
    <row r="374" spans="1:7" ht="9.75" customHeight="1">
      <c r="A374" s="766"/>
      <c r="B374" s="771"/>
      <c r="C374" s="767"/>
      <c r="D374" s="768"/>
      <c r="E374" s="778"/>
      <c r="F374" s="766"/>
      <c r="G374" s="770"/>
    </row>
    <row r="375" spans="1:7" ht="9.75" customHeight="1">
      <c r="A375" s="766"/>
      <c r="B375" s="771"/>
      <c r="C375" s="767"/>
      <c r="D375" s="768"/>
      <c r="E375" s="778"/>
      <c r="F375" s="766"/>
      <c r="G375" s="770"/>
    </row>
    <row r="376" spans="1:7" ht="9.75" customHeight="1">
      <c r="A376" s="766"/>
      <c r="B376" s="771"/>
      <c r="C376" s="767"/>
      <c r="D376" s="768"/>
      <c r="E376" s="778"/>
      <c r="F376" s="766"/>
      <c r="G376" s="770"/>
    </row>
    <row r="377" spans="1:7" ht="9.75" customHeight="1">
      <c r="A377" s="766"/>
      <c r="B377" s="771"/>
      <c r="C377" s="767"/>
      <c r="D377" s="768"/>
      <c r="E377" s="778"/>
      <c r="F377" s="766"/>
      <c r="G377" s="770"/>
    </row>
    <row r="378" spans="1:7" ht="9.75" customHeight="1">
      <c r="A378" s="766"/>
      <c r="B378" s="771"/>
      <c r="C378" s="767"/>
      <c r="D378" s="768"/>
      <c r="E378" s="769"/>
      <c r="F378" s="766"/>
      <c r="G378" s="770"/>
    </row>
    <row r="379" spans="1:7" ht="9.75" customHeight="1">
      <c r="A379" s="766"/>
      <c r="B379" s="771"/>
      <c r="C379" s="767"/>
      <c r="D379" s="768"/>
      <c r="E379" s="769"/>
      <c r="F379" s="766"/>
      <c r="G379" s="770"/>
    </row>
    <row r="380" spans="1:7" ht="9.75" customHeight="1">
      <c r="A380" s="766"/>
      <c r="B380" s="771"/>
      <c r="C380" s="767"/>
      <c r="D380" s="768"/>
      <c r="E380" s="769"/>
      <c r="F380" s="766"/>
      <c r="G380" s="770"/>
    </row>
    <row r="381" spans="1:7" ht="9.75" customHeight="1">
      <c r="A381" s="766"/>
      <c r="B381" s="771"/>
      <c r="C381" s="767"/>
      <c r="D381" s="768"/>
      <c r="E381" s="769"/>
      <c r="F381" s="766"/>
      <c r="G381" s="770"/>
    </row>
    <row r="382" spans="1:7" ht="9.75" customHeight="1">
      <c r="A382" s="766"/>
      <c r="B382" s="771"/>
      <c r="C382" s="767"/>
      <c r="D382" s="768"/>
      <c r="E382" s="769"/>
      <c r="F382" s="766"/>
      <c r="G382" s="770"/>
    </row>
    <row r="383" spans="1:7" ht="9.75" customHeight="1">
      <c r="A383" s="766"/>
      <c r="B383" s="771"/>
      <c r="C383" s="777"/>
      <c r="D383" s="766"/>
      <c r="E383" s="776"/>
      <c r="F383" s="766"/>
      <c r="G383" s="770"/>
    </row>
    <row r="384" spans="1:7" ht="9.75" customHeight="1">
      <c r="A384" s="766"/>
      <c r="B384" s="771"/>
      <c r="C384" s="777"/>
      <c r="D384" s="766"/>
      <c r="E384" s="776"/>
      <c r="F384" s="766"/>
      <c r="G384" s="770"/>
    </row>
    <row r="385" spans="1:7" ht="9.75" customHeight="1">
      <c r="A385" s="766"/>
      <c r="B385" s="771"/>
      <c r="C385" s="777"/>
      <c r="D385" s="766"/>
      <c r="E385" s="776"/>
      <c r="F385" s="766"/>
      <c r="G385" s="770"/>
    </row>
    <row r="386" spans="1:7" ht="9.75" customHeight="1">
      <c r="A386" s="766"/>
      <c r="B386" s="771"/>
      <c r="C386" s="777"/>
      <c r="D386" s="766"/>
      <c r="E386" s="776"/>
      <c r="F386" s="766"/>
      <c r="G386" s="770"/>
    </row>
    <row r="387" spans="1:7" ht="9.75" customHeight="1">
      <c r="A387" s="766"/>
      <c r="B387" s="771"/>
      <c r="C387" s="777"/>
      <c r="D387" s="766"/>
      <c r="E387" s="776"/>
      <c r="F387" s="766"/>
      <c r="G387" s="770"/>
    </row>
    <row r="388" spans="1:7" ht="9.75" customHeight="1">
      <c r="A388" s="766"/>
      <c r="B388" s="771"/>
      <c r="C388" s="767"/>
      <c r="D388" s="768"/>
      <c r="E388" s="769"/>
      <c r="F388" s="766"/>
      <c r="G388" s="770"/>
    </row>
    <row r="389" spans="1:7" ht="9.75" customHeight="1">
      <c r="A389" s="766"/>
      <c r="B389" s="771"/>
      <c r="C389" s="767"/>
      <c r="D389" s="768"/>
      <c r="E389" s="769"/>
      <c r="F389" s="766"/>
      <c r="G389" s="770"/>
    </row>
    <row r="390" spans="1:7" ht="9.75" customHeight="1">
      <c r="A390" s="766"/>
      <c r="B390" s="771"/>
      <c r="C390" s="767"/>
      <c r="D390" s="768"/>
      <c r="E390" s="769"/>
      <c r="F390" s="766"/>
      <c r="G390" s="770"/>
    </row>
    <row r="391" spans="1:7" ht="9.75" customHeight="1">
      <c r="A391" s="766"/>
      <c r="B391" s="771"/>
      <c r="C391" s="767"/>
      <c r="D391" s="768"/>
      <c r="E391" s="769"/>
      <c r="F391" s="766"/>
      <c r="G391" s="770"/>
    </row>
    <row r="392" spans="1:7" ht="9.75" customHeight="1">
      <c r="A392" s="766"/>
      <c r="B392" s="771"/>
      <c r="C392" s="767"/>
      <c r="D392" s="768"/>
      <c r="E392" s="769"/>
      <c r="F392" s="766"/>
      <c r="G392" s="770"/>
    </row>
    <row r="393" spans="1:7" ht="9.75" customHeight="1">
      <c r="A393" s="766"/>
      <c r="B393" s="771"/>
      <c r="C393" s="775"/>
      <c r="D393" s="766"/>
      <c r="E393" s="776"/>
      <c r="F393" s="766"/>
      <c r="G393" s="770"/>
    </row>
    <row r="394" spans="1:7" ht="9.75" customHeight="1">
      <c r="A394" s="766"/>
      <c r="B394" s="771"/>
      <c r="C394" s="775"/>
      <c r="D394" s="766"/>
      <c r="E394" s="776"/>
      <c r="F394" s="766"/>
      <c r="G394" s="770"/>
    </row>
    <row r="395" spans="1:7" ht="9.75" customHeight="1">
      <c r="A395" s="766"/>
      <c r="B395" s="771"/>
      <c r="C395" s="775"/>
      <c r="D395" s="766"/>
      <c r="E395" s="776"/>
      <c r="F395" s="766"/>
      <c r="G395" s="770"/>
    </row>
    <row r="396" spans="1:7" ht="9.75" customHeight="1">
      <c r="A396" s="766"/>
      <c r="B396" s="771"/>
      <c r="C396" s="775"/>
      <c r="D396" s="766"/>
      <c r="E396" s="776"/>
      <c r="F396" s="766"/>
      <c r="G396" s="770"/>
    </row>
    <row r="397" spans="1:7" ht="9.75" customHeight="1">
      <c r="A397" s="766"/>
      <c r="B397" s="771"/>
      <c r="C397" s="775"/>
      <c r="D397" s="766"/>
      <c r="E397" s="776"/>
      <c r="F397" s="766"/>
      <c r="G397" s="770"/>
    </row>
    <row r="398" spans="1:7" ht="9.75" customHeight="1">
      <c r="A398" s="766"/>
      <c r="B398" s="771"/>
      <c r="C398" s="767"/>
      <c r="D398" s="768"/>
      <c r="E398" s="769"/>
      <c r="F398" s="766"/>
      <c r="G398" s="770"/>
    </row>
    <row r="399" spans="1:7" ht="9.75" customHeight="1">
      <c r="A399" s="766"/>
      <c r="B399" s="771"/>
      <c r="C399" s="767"/>
      <c r="D399" s="768"/>
      <c r="E399" s="769"/>
      <c r="F399" s="766"/>
      <c r="G399" s="770"/>
    </row>
    <row r="400" spans="1:7" ht="9.75" customHeight="1">
      <c r="A400" s="766"/>
      <c r="B400" s="771"/>
      <c r="C400" s="767"/>
      <c r="D400" s="768"/>
      <c r="E400" s="769"/>
      <c r="F400" s="766"/>
      <c r="G400" s="770"/>
    </row>
    <row r="401" spans="1:7" ht="9.75" customHeight="1">
      <c r="A401" s="766"/>
      <c r="B401" s="771"/>
      <c r="C401" s="767"/>
      <c r="D401" s="768"/>
      <c r="E401" s="769"/>
      <c r="F401" s="766"/>
      <c r="G401" s="770"/>
    </row>
    <row r="402" spans="1:7" ht="9.75" customHeight="1">
      <c r="A402" s="766"/>
      <c r="B402" s="771"/>
      <c r="C402" s="767"/>
      <c r="D402" s="768"/>
      <c r="E402" s="769"/>
      <c r="F402" s="766"/>
      <c r="G402" s="770"/>
    </row>
    <row r="403" spans="1:7" ht="9.75" customHeight="1">
      <c r="A403" s="766"/>
      <c r="B403" s="771"/>
      <c r="C403" s="767"/>
      <c r="D403" s="768"/>
      <c r="E403" s="769"/>
      <c r="F403" s="766"/>
      <c r="G403" s="770"/>
    </row>
    <row r="404" spans="1:7" ht="9.75" customHeight="1">
      <c r="A404" s="766"/>
      <c r="B404" s="771"/>
      <c r="C404" s="767"/>
      <c r="D404" s="768"/>
      <c r="E404" s="769"/>
      <c r="F404" s="766"/>
      <c r="G404" s="770"/>
    </row>
    <row r="405" spans="1:7" ht="9.75" customHeight="1">
      <c r="A405" s="766"/>
      <c r="B405" s="771"/>
      <c r="C405" s="767"/>
      <c r="D405" s="768"/>
      <c r="E405" s="769"/>
      <c r="F405" s="766"/>
      <c r="G405" s="770"/>
    </row>
    <row r="406" spans="1:7" ht="9.75" customHeight="1">
      <c r="A406" s="766"/>
      <c r="B406" s="771"/>
      <c r="C406" s="767"/>
      <c r="D406" s="768"/>
      <c r="E406" s="769"/>
      <c r="F406" s="766"/>
      <c r="G406" s="770"/>
    </row>
    <row r="407" spans="1:7" ht="9.75" customHeight="1">
      <c r="A407" s="766"/>
      <c r="B407" s="771"/>
      <c r="C407" s="767"/>
      <c r="D407" s="768"/>
      <c r="E407" s="769"/>
      <c r="F407" s="766"/>
      <c r="G407" s="770"/>
    </row>
    <row r="408" spans="1:7" ht="9.75" customHeight="1">
      <c r="A408" s="766"/>
      <c r="B408" s="771"/>
      <c r="C408" s="767"/>
      <c r="D408" s="768"/>
      <c r="E408" s="769"/>
      <c r="F408" s="766"/>
      <c r="G408" s="770"/>
    </row>
    <row r="409" spans="1:7" ht="9.75" customHeight="1">
      <c r="A409" s="766"/>
      <c r="B409" s="771"/>
      <c r="C409" s="767"/>
      <c r="D409" s="768"/>
      <c r="E409" s="769"/>
      <c r="F409" s="766"/>
      <c r="G409" s="770"/>
    </row>
    <row r="410" spans="1:7" ht="9.75" customHeight="1">
      <c r="A410" s="766"/>
      <c r="B410" s="771"/>
      <c r="C410" s="767"/>
      <c r="D410" s="768"/>
      <c r="E410" s="769"/>
      <c r="F410" s="766"/>
      <c r="G410" s="770"/>
    </row>
    <row r="411" spans="1:7" ht="9.75" customHeight="1">
      <c r="A411" s="766"/>
      <c r="B411" s="771"/>
      <c r="C411" s="767"/>
      <c r="D411" s="768"/>
      <c r="E411" s="769"/>
      <c r="F411" s="766"/>
      <c r="G411" s="770"/>
    </row>
    <row r="412" spans="1:7" ht="9.75" customHeight="1">
      <c r="A412" s="766"/>
      <c r="B412" s="771"/>
      <c r="C412" s="767"/>
      <c r="D412" s="768"/>
      <c r="E412" s="769"/>
      <c r="F412" s="766"/>
      <c r="G412" s="770"/>
    </row>
    <row r="413" spans="1:7" ht="9.75" customHeight="1">
      <c r="A413" s="766"/>
      <c r="B413" s="771"/>
      <c r="C413" s="767"/>
      <c r="D413" s="768"/>
      <c r="E413" s="769"/>
      <c r="F413" s="766"/>
      <c r="G413" s="770"/>
    </row>
    <row r="414" spans="1:7" ht="9.75" customHeight="1">
      <c r="A414" s="766"/>
      <c r="B414" s="771"/>
      <c r="C414" s="767"/>
      <c r="D414" s="768"/>
      <c r="E414" s="769"/>
      <c r="F414" s="766"/>
      <c r="G414" s="770"/>
    </row>
    <row r="415" spans="1:7" ht="9.75" customHeight="1">
      <c r="A415" s="766"/>
      <c r="B415" s="771"/>
      <c r="C415" s="767"/>
      <c r="D415" s="768"/>
      <c r="E415" s="769"/>
      <c r="F415" s="766"/>
      <c r="G415" s="770"/>
    </row>
    <row r="416" spans="1:7" ht="9.75" customHeight="1">
      <c r="A416" s="766"/>
      <c r="B416" s="771"/>
      <c r="C416" s="767"/>
      <c r="D416" s="768"/>
      <c r="E416" s="769"/>
      <c r="F416" s="766"/>
      <c r="G416" s="770"/>
    </row>
    <row r="417" spans="1:7" ht="9.75" customHeight="1">
      <c r="A417" s="766"/>
      <c r="B417" s="771"/>
      <c r="C417" s="767"/>
      <c r="D417" s="768"/>
      <c r="E417" s="769"/>
      <c r="F417" s="766"/>
      <c r="G417" s="770"/>
    </row>
    <row r="418" spans="1:7" ht="9.75" customHeight="1">
      <c r="A418" s="766"/>
      <c r="B418" s="771"/>
      <c r="C418" s="767"/>
      <c r="D418" s="768"/>
      <c r="E418" s="769"/>
      <c r="F418" s="766"/>
      <c r="G418" s="770"/>
    </row>
    <row r="419" spans="1:7" ht="9.75" customHeight="1">
      <c r="A419" s="766"/>
      <c r="B419" s="771"/>
      <c r="C419" s="767"/>
      <c r="D419" s="768"/>
      <c r="E419" s="769"/>
      <c r="F419" s="766"/>
      <c r="G419" s="770"/>
    </row>
    <row r="420" spans="1:7" ht="9.75" customHeight="1">
      <c r="A420" s="766"/>
      <c r="B420" s="771"/>
      <c r="C420" s="767"/>
      <c r="D420" s="768"/>
      <c r="E420" s="769"/>
      <c r="F420" s="766"/>
      <c r="G420" s="770"/>
    </row>
    <row r="421" spans="1:7" ht="9.75" customHeight="1">
      <c r="A421" s="766"/>
      <c r="B421" s="771"/>
      <c r="C421" s="767"/>
      <c r="D421" s="768"/>
      <c r="E421" s="769"/>
      <c r="F421" s="766"/>
      <c r="G421" s="770"/>
    </row>
    <row r="422" spans="1:7" ht="9.75" customHeight="1">
      <c r="A422" s="766"/>
      <c r="B422" s="771"/>
      <c r="C422" s="767"/>
      <c r="D422" s="768"/>
      <c r="E422" s="769"/>
      <c r="F422" s="766"/>
      <c r="G422" s="770"/>
    </row>
    <row r="423" spans="1:7" ht="9.75" customHeight="1">
      <c r="A423" s="766"/>
      <c r="B423" s="771"/>
      <c r="C423" s="767"/>
      <c r="D423" s="768"/>
      <c r="E423" s="769"/>
      <c r="F423" s="766"/>
      <c r="G423" s="770"/>
    </row>
    <row r="424" spans="1:7" ht="9.75" customHeight="1">
      <c r="A424" s="766"/>
      <c r="B424" s="771"/>
      <c r="C424" s="767"/>
      <c r="D424" s="768"/>
      <c r="E424" s="769"/>
      <c r="F424" s="766"/>
      <c r="G424" s="770"/>
    </row>
    <row r="425" spans="1:7" ht="9.75" customHeight="1">
      <c r="A425" s="766"/>
      <c r="B425" s="771"/>
      <c r="C425" s="767"/>
      <c r="D425" s="768"/>
      <c r="E425" s="769"/>
      <c r="F425" s="766"/>
      <c r="G425" s="770"/>
    </row>
    <row r="426" spans="1:7" ht="9.75" customHeight="1">
      <c r="A426" s="766"/>
      <c r="B426" s="771"/>
      <c r="C426" s="767"/>
      <c r="D426" s="768"/>
      <c r="E426" s="769"/>
      <c r="F426" s="766"/>
      <c r="G426" s="770"/>
    </row>
    <row r="427" spans="1:7" ht="9.75" customHeight="1">
      <c r="A427" s="766"/>
      <c r="B427" s="771"/>
      <c r="C427" s="767"/>
      <c r="D427" s="768"/>
      <c r="E427" s="769"/>
      <c r="F427" s="766"/>
      <c r="G427" s="770"/>
    </row>
    <row r="428" spans="1:7" ht="9.75" customHeight="1">
      <c r="A428" s="766"/>
      <c r="B428" s="771"/>
      <c r="C428" s="767"/>
      <c r="D428" s="768"/>
      <c r="E428" s="769"/>
      <c r="F428" s="766"/>
      <c r="G428" s="770"/>
    </row>
    <row r="429" spans="1:7" ht="9.75" customHeight="1">
      <c r="A429" s="766"/>
      <c r="B429" s="771"/>
      <c r="C429" s="767"/>
      <c r="D429" s="768"/>
      <c r="E429" s="769"/>
      <c r="F429" s="766"/>
      <c r="G429" s="770"/>
    </row>
    <row r="430" spans="1:7" ht="9.75" customHeight="1">
      <c r="A430" s="766"/>
      <c r="B430" s="771"/>
      <c r="C430" s="767"/>
      <c r="D430" s="768"/>
      <c r="E430" s="769"/>
      <c r="F430" s="766"/>
      <c r="G430" s="770"/>
    </row>
    <row r="431" spans="1:7" ht="9.75" customHeight="1">
      <c r="A431" s="766"/>
      <c r="B431" s="771"/>
      <c r="C431" s="767"/>
      <c r="D431" s="768"/>
      <c r="E431" s="769"/>
      <c r="F431" s="766"/>
      <c r="G431" s="770"/>
    </row>
    <row r="432" spans="1:7" ht="9.75" customHeight="1">
      <c r="A432" s="766"/>
      <c r="B432" s="771"/>
      <c r="C432" s="767"/>
      <c r="D432" s="768"/>
      <c r="E432" s="769"/>
      <c r="F432" s="766"/>
      <c r="G432" s="770"/>
    </row>
    <row r="433" spans="1:7" ht="9.75" customHeight="1">
      <c r="A433" s="766"/>
      <c r="B433" s="771"/>
      <c r="C433" s="773"/>
      <c r="D433" s="766"/>
      <c r="E433" s="774"/>
      <c r="F433" s="766"/>
      <c r="G433" s="770"/>
    </row>
    <row r="434" spans="1:7" ht="9.75" customHeight="1">
      <c r="A434" s="766"/>
      <c r="B434" s="771"/>
      <c r="C434" s="773"/>
      <c r="D434" s="766"/>
      <c r="E434" s="774"/>
      <c r="F434" s="766"/>
      <c r="G434" s="770"/>
    </row>
    <row r="435" spans="1:7" ht="9.75" customHeight="1">
      <c r="A435" s="766"/>
      <c r="B435" s="771"/>
      <c r="C435" s="773"/>
      <c r="D435" s="766"/>
      <c r="E435" s="774"/>
      <c r="F435" s="766"/>
      <c r="G435" s="770"/>
    </row>
    <row r="436" spans="1:7" ht="9.75" customHeight="1">
      <c r="A436" s="766"/>
      <c r="B436" s="771"/>
      <c r="C436" s="773"/>
      <c r="D436" s="766"/>
      <c r="E436" s="774"/>
      <c r="F436" s="766"/>
      <c r="G436" s="770"/>
    </row>
    <row r="437" spans="1:7" ht="9.75" customHeight="1">
      <c r="A437" s="766"/>
      <c r="B437" s="771"/>
      <c r="C437" s="773"/>
      <c r="D437" s="766"/>
      <c r="E437" s="774"/>
      <c r="F437" s="766"/>
      <c r="G437" s="770"/>
    </row>
    <row r="438" spans="1:7" ht="9.75" customHeight="1">
      <c r="A438" s="766"/>
      <c r="B438" s="771"/>
      <c r="C438" s="772"/>
      <c r="D438" s="768"/>
      <c r="E438" s="769"/>
      <c r="F438" s="766"/>
      <c r="G438" s="770"/>
    </row>
    <row r="439" spans="1:7" ht="9.75" customHeight="1">
      <c r="A439" s="766"/>
      <c r="B439" s="771"/>
      <c r="C439" s="772"/>
      <c r="D439" s="768"/>
      <c r="E439" s="769"/>
      <c r="F439" s="766"/>
      <c r="G439" s="770"/>
    </row>
    <row r="440" spans="1:7" ht="9.75" customHeight="1">
      <c r="A440" s="766"/>
      <c r="B440" s="771"/>
      <c r="C440" s="772"/>
      <c r="D440" s="768"/>
      <c r="E440" s="769"/>
      <c r="F440" s="766"/>
      <c r="G440" s="770"/>
    </row>
    <row r="441" spans="1:7" ht="9.75" customHeight="1">
      <c r="A441" s="766"/>
      <c r="B441" s="771"/>
      <c r="C441" s="772"/>
      <c r="D441" s="768"/>
      <c r="E441" s="769"/>
      <c r="F441" s="766"/>
      <c r="G441" s="770"/>
    </row>
    <row r="442" spans="1:7" ht="9.75" customHeight="1">
      <c r="A442" s="766"/>
      <c r="B442" s="771"/>
      <c r="C442" s="772"/>
      <c r="D442" s="768"/>
      <c r="E442" s="769"/>
      <c r="F442" s="766"/>
      <c r="G442" s="770"/>
    </row>
    <row r="443" spans="1:7" ht="9.75" customHeight="1">
      <c r="A443" s="766"/>
      <c r="B443" s="771"/>
      <c r="C443" s="767"/>
      <c r="D443" s="768"/>
      <c r="E443" s="769"/>
      <c r="F443" s="766"/>
      <c r="G443" s="770"/>
    </row>
    <row r="444" spans="1:7" ht="9.75" customHeight="1">
      <c r="A444" s="766"/>
      <c r="B444" s="771"/>
      <c r="C444" s="767"/>
      <c r="D444" s="768"/>
      <c r="E444" s="769"/>
      <c r="F444" s="766"/>
      <c r="G444" s="770"/>
    </row>
    <row r="445" spans="1:7" ht="9.75" customHeight="1">
      <c r="A445" s="766"/>
      <c r="B445" s="771"/>
      <c r="C445" s="767"/>
      <c r="D445" s="768"/>
      <c r="E445" s="769"/>
      <c r="F445" s="766"/>
      <c r="G445" s="770"/>
    </row>
    <row r="446" spans="1:7" ht="9.75" customHeight="1">
      <c r="A446" s="766"/>
      <c r="B446" s="771"/>
      <c r="C446" s="767"/>
      <c r="D446" s="768"/>
      <c r="E446" s="769"/>
      <c r="F446" s="766"/>
      <c r="G446" s="770"/>
    </row>
    <row r="447" spans="1:7" ht="7.5" customHeight="1">
      <c r="A447" s="766"/>
      <c r="B447" s="771"/>
      <c r="C447" s="767"/>
      <c r="D447" s="768"/>
      <c r="E447" s="769"/>
      <c r="F447" s="766"/>
      <c r="G447" s="770"/>
    </row>
    <row r="448" spans="1:7" ht="9.75" customHeight="1">
      <c r="A448" s="766"/>
      <c r="B448" s="771"/>
      <c r="C448" s="767"/>
      <c r="D448" s="768"/>
      <c r="E448" s="769"/>
      <c r="F448" s="766"/>
      <c r="G448" s="770"/>
    </row>
    <row r="449" spans="1:7" ht="9.75" customHeight="1">
      <c r="A449" s="766"/>
      <c r="B449" s="771"/>
      <c r="C449" s="767"/>
      <c r="D449" s="768"/>
      <c r="E449" s="769"/>
      <c r="F449" s="766"/>
      <c r="G449" s="770"/>
    </row>
    <row r="450" spans="1:7" ht="9.75" customHeight="1">
      <c r="A450" s="766"/>
      <c r="B450" s="771"/>
      <c r="C450" s="767"/>
      <c r="D450" s="768"/>
      <c r="E450" s="769"/>
      <c r="F450" s="766"/>
      <c r="G450" s="770"/>
    </row>
    <row r="451" spans="1:7" ht="9.75" customHeight="1">
      <c r="A451" s="766"/>
      <c r="B451" s="771"/>
      <c r="C451" s="767"/>
      <c r="D451" s="768"/>
      <c r="E451" s="769"/>
      <c r="F451" s="766"/>
      <c r="G451" s="770"/>
    </row>
    <row r="452" spans="1:7" ht="9.75" customHeight="1">
      <c r="A452" s="766"/>
      <c r="B452" s="771"/>
      <c r="C452" s="767"/>
      <c r="D452" s="768"/>
      <c r="E452" s="769"/>
      <c r="F452" s="766"/>
      <c r="G452" s="770"/>
    </row>
    <row r="453" spans="1:7" ht="9.75" customHeight="1">
      <c r="A453" s="766"/>
      <c r="B453" s="771"/>
      <c r="C453" s="767"/>
      <c r="D453" s="768"/>
      <c r="E453" s="769"/>
      <c r="F453" s="766"/>
      <c r="G453" s="770"/>
    </row>
    <row r="454" spans="1:7" ht="9.75" customHeight="1">
      <c r="A454" s="766"/>
      <c r="B454" s="771"/>
      <c r="C454" s="767"/>
      <c r="D454" s="768"/>
      <c r="E454" s="769"/>
      <c r="F454" s="766"/>
      <c r="G454" s="770"/>
    </row>
    <row r="455" spans="1:7" ht="9.75" customHeight="1">
      <c r="A455" s="766"/>
      <c r="B455" s="771"/>
      <c r="C455" s="767"/>
      <c r="D455" s="768"/>
      <c r="E455" s="769"/>
      <c r="F455" s="766"/>
      <c r="G455" s="770"/>
    </row>
    <row r="456" spans="1:7" ht="9.75" customHeight="1">
      <c r="A456" s="766"/>
      <c r="B456" s="771"/>
      <c r="C456" s="767"/>
      <c r="D456" s="768"/>
      <c r="E456" s="769"/>
      <c r="F456" s="766"/>
      <c r="G456" s="770"/>
    </row>
    <row r="457" spans="1:7" ht="9.75" customHeight="1">
      <c r="A457" s="766"/>
      <c r="B457" s="771"/>
      <c r="C457" s="767"/>
      <c r="D457" s="768"/>
      <c r="E457" s="769"/>
      <c r="F457" s="766"/>
      <c r="G457" s="770"/>
    </row>
    <row r="458" spans="1:7" ht="9.75" customHeight="1">
      <c r="A458" s="766"/>
      <c r="B458" s="771"/>
      <c r="C458" s="767"/>
      <c r="D458" s="768"/>
      <c r="E458" s="769"/>
      <c r="F458" s="766"/>
      <c r="G458" s="770"/>
    </row>
    <row r="459" spans="1:7" ht="9.75" customHeight="1">
      <c r="A459" s="766"/>
      <c r="B459" s="771"/>
      <c r="C459" s="767"/>
      <c r="D459" s="768"/>
      <c r="E459" s="769"/>
      <c r="F459" s="766"/>
      <c r="G459" s="770"/>
    </row>
    <row r="460" spans="1:7" ht="9.75" customHeight="1">
      <c r="A460" s="766"/>
      <c r="B460" s="771"/>
      <c r="C460" s="767"/>
      <c r="D460" s="768"/>
      <c r="E460" s="769"/>
      <c r="F460" s="766"/>
      <c r="G460" s="770"/>
    </row>
    <row r="461" spans="1:7" ht="9.75" customHeight="1">
      <c r="A461" s="766"/>
      <c r="B461" s="771"/>
      <c r="C461" s="767"/>
      <c r="D461" s="768"/>
      <c r="E461" s="769"/>
      <c r="F461" s="766"/>
      <c r="G461" s="770"/>
    </row>
    <row r="462" spans="1:7" ht="9.75" customHeight="1">
      <c r="A462" s="766"/>
      <c r="B462" s="771"/>
      <c r="C462" s="767"/>
      <c r="D462" s="768"/>
      <c r="E462" s="769"/>
      <c r="F462" s="766"/>
      <c r="G462" s="770"/>
    </row>
    <row r="463" spans="1:7" ht="9.75" customHeight="1">
      <c r="A463" s="766"/>
      <c r="B463" s="771"/>
      <c r="C463" s="767"/>
      <c r="D463" s="768"/>
      <c r="E463" s="769"/>
      <c r="F463" s="766"/>
      <c r="G463" s="770"/>
    </row>
    <row r="464" spans="1:7" ht="9.75" customHeight="1">
      <c r="A464" s="766"/>
      <c r="B464" s="771"/>
      <c r="C464" s="767"/>
      <c r="D464" s="768"/>
      <c r="E464" s="769"/>
      <c r="F464" s="766"/>
      <c r="G464" s="770"/>
    </row>
    <row r="465" spans="1:7" ht="9.75" customHeight="1">
      <c r="A465" s="766"/>
      <c r="B465" s="771"/>
      <c r="C465" s="767"/>
      <c r="D465" s="768"/>
      <c r="E465" s="769"/>
      <c r="F465" s="766"/>
      <c r="G465" s="770"/>
    </row>
    <row r="466" spans="1:7" ht="9.75" customHeight="1">
      <c r="A466" s="766"/>
      <c r="B466" s="771"/>
      <c r="C466" s="767"/>
      <c r="D466" s="768"/>
      <c r="E466" s="769"/>
      <c r="F466" s="766"/>
      <c r="G466" s="770"/>
    </row>
    <row r="467" spans="1:7" ht="9.75" customHeight="1">
      <c r="A467" s="766"/>
      <c r="B467" s="771"/>
      <c r="C467" s="767"/>
      <c r="D467" s="768"/>
      <c r="E467" s="769"/>
      <c r="F467" s="766"/>
      <c r="G467" s="770"/>
    </row>
    <row r="468" spans="1:7" ht="9.75" customHeight="1">
      <c r="A468" s="766"/>
      <c r="B468" s="771"/>
      <c r="C468" s="773"/>
      <c r="D468" s="766"/>
      <c r="E468" s="774"/>
      <c r="F468" s="766"/>
      <c r="G468" s="770"/>
    </row>
    <row r="469" spans="1:7" ht="9.75" customHeight="1">
      <c r="A469" s="766"/>
      <c r="B469" s="771"/>
      <c r="C469" s="773"/>
      <c r="D469" s="766"/>
      <c r="E469" s="774"/>
      <c r="F469" s="766"/>
      <c r="G469" s="770"/>
    </row>
    <row r="470" spans="1:7" ht="9.75" customHeight="1">
      <c r="A470" s="766"/>
      <c r="B470" s="771"/>
      <c r="C470" s="773"/>
      <c r="D470" s="766"/>
      <c r="E470" s="774"/>
      <c r="F470" s="766"/>
      <c r="G470" s="770"/>
    </row>
    <row r="471" spans="1:7" ht="9.75" customHeight="1">
      <c r="A471" s="766"/>
      <c r="B471" s="771"/>
      <c r="C471" s="773"/>
      <c r="D471" s="766"/>
      <c r="E471" s="774"/>
      <c r="F471" s="766"/>
      <c r="G471" s="770"/>
    </row>
    <row r="472" spans="1:7" ht="9.75" customHeight="1">
      <c r="A472" s="766"/>
      <c r="B472" s="771"/>
      <c r="C472" s="773"/>
      <c r="D472" s="766"/>
      <c r="E472" s="774"/>
      <c r="F472" s="766"/>
      <c r="G472" s="770"/>
    </row>
    <row r="473" spans="1:7" ht="9.75" customHeight="1">
      <c r="A473" s="766"/>
      <c r="B473" s="771"/>
      <c r="C473" s="772"/>
      <c r="D473" s="768"/>
      <c r="E473" s="769"/>
      <c r="F473" s="766"/>
      <c r="G473" s="770"/>
    </row>
    <row r="474" spans="1:7" ht="9.75" customHeight="1">
      <c r="A474" s="766"/>
      <c r="B474" s="771"/>
      <c r="C474" s="772"/>
      <c r="D474" s="768"/>
      <c r="E474" s="769"/>
      <c r="F474" s="766"/>
      <c r="G474" s="770"/>
    </row>
    <row r="475" spans="1:7" ht="9.75" customHeight="1">
      <c r="A475" s="766"/>
      <c r="B475" s="771"/>
      <c r="C475" s="772"/>
      <c r="D475" s="768"/>
      <c r="E475" s="769"/>
      <c r="F475" s="766"/>
      <c r="G475" s="770"/>
    </row>
    <row r="476" spans="1:7" ht="9.75" customHeight="1">
      <c r="A476" s="766"/>
      <c r="B476" s="771"/>
      <c r="C476" s="772"/>
      <c r="D476" s="768"/>
      <c r="E476" s="769"/>
      <c r="F476" s="766"/>
      <c r="G476" s="770"/>
    </row>
    <row r="477" spans="1:7" ht="9.75" customHeight="1">
      <c r="A477" s="766"/>
      <c r="B477" s="771"/>
      <c r="C477" s="772"/>
      <c r="D477" s="768"/>
      <c r="E477" s="769"/>
      <c r="F477" s="766"/>
      <c r="G477" s="770"/>
    </row>
    <row r="478" spans="1:7" ht="9.75" customHeight="1">
      <c r="A478" s="766"/>
      <c r="B478" s="771"/>
      <c r="C478" s="767"/>
      <c r="D478" s="768"/>
      <c r="E478" s="769"/>
      <c r="F478" s="766"/>
      <c r="G478" s="770"/>
    </row>
    <row r="479" spans="1:7" ht="9.75" customHeight="1">
      <c r="A479" s="766"/>
      <c r="B479" s="771"/>
      <c r="C479" s="767"/>
      <c r="D479" s="768"/>
      <c r="E479" s="769"/>
      <c r="F479" s="766"/>
      <c r="G479" s="770"/>
    </row>
    <row r="480" spans="1:7" ht="9.75" customHeight="1">
      <c r="A480" s="766"/>
      <c r="B480" s="771"/>
      <c r="C480" s="767"/>
      <c r="D480" s="768"/>
      <c r="E480" s="769"/>
      <c r="F480" s="766"/>
      <c r="G480" s="770"/>
    </row>
    <row r="481" spans="1:7" ht="9.75" customHeight="1">
      <c r="A481" s="766"/>
      <c r="B481" s="771"/>
      <c r="C481" s="767"/>
      <c r="D481" s="768"/>
      <c r="E481" s="769"/>
      <c r="F481" s="766"/>
      <c r="G481" s="770"/>
    </row>
    <row r="482" spans="1:7" ht="9.75" customHeight="1">
      <c r="A482" s="766"/>
      <c r="B482" s="771"/>
      <c r="C482" s="767"/>
      <c r="D482" s="768"/>
      <c r="E482" s="769"/>
      <c r="F482" s="766"/>
      <c r="G482" s="770"/>
    </row>
    <row r="483" spans="1:7" ht="9.75" customHeight="1">
      <c r="A483" s="766"/>
      <c r="B483" s="771"/>
      <c r="C483" s="767"/>
      <c r="D483" s="768"/>
      <c r="E483" s="769"/>
      <c r="F483" s="766"/>
      <c r="G483" s="770"/>
    </row>
    <row r="484" spans="1:7" ht="9.75" customHeight="1">
      <c r="A484" s="766"/>
      <c r="B484" s="771"/>
      <c r="C484" s="767"/>
      <c r="D484" s="768"/>
      <c r="E484" s="769"/>
      <c r="F484" s="766"/>
      <c r="G484" s="770"/>
    </row>
    <row r="485" spans="1:7" ht="9.75" customHeight="1">
      <c r="A485" s="766"/>
      <c r="B485" s="771"/>
      <c r="C485" s="767"/>
      <c r="D485" s="768"/>
      <c r="E485" s="769"/>
      <c r="F485" s="766"/>
      <c r="G485" s="770"/>
    </row>
    <row r="486" spans="1:7" ht="9.75" customHeight="1">
      <c r="A486" s="766"/>
      <c r="B486" s="771"/>
      <c r="C486" s="767"/>
      <c r="D486" s="768"/>
      <c r="E486" s="769"/>
      <c r="F486" s="766"/>
      <c r="G486" s="770"/>
    </row>
    <row r="487" spans="1:7" ht="9.75" customHeight="1">
      <c r="A487" s="766"/>
      <c r="B487" s="771"/>
      <c r="C487" s="767"/>
      <c r="D487" s="768"/>
      <c r="E487" s="769"/>
      <c r="F487" s="766"/>
      <c r="G487" s="770"/>
    </row>
    <row r="488" spans="1:7" ht="9.75" customHeight="1">
      <c r="A488" s="766"/>
      <c r="B488" s="771"/>
      <c r="C488" s="767"/>
      <c r="D488" s="768"/>
      <c r="E488" s="769"/>
      <c r="F488" s="766"/>
      <c r="G488" s="770"/>
    </row>
    <row r="489" spans="1:7" ht="9.75" customHeight="1">
      <c r="A489" s="766"/>
      <c r="B489" s="771"/>
      <c r="C489" s="767"/>
      <c r="D489" s="768"/>
      <c r="E489" s="769"/>
      <c r="F489" s="766"/>
      <c r="G489" s="770"/>
    </row>
    <row r="490" spans="1:7" ht="9.75" customHeight="1">
      <c r="A490" s="766"/>
      <c r="B490" s="771"/>
      <c r="C490" s="767"/>
      <c r="D490" s="768"/>
      <c r="E490" s="769"/>
      <c r="F490" s="766"/>
      <c r="G490" s="770"/>
    </row>
    <row r="491" spans="1:7" ht="9.75" customHeight="1">
      <c r="A491" s="766"/>
      <c r="B491" s="771"/>
      <c r="C491" s="767"/>
      <c r="D491" s="768"/>
      <c r="E491" s="769"/>
      <c r="F491" s="766"/>
      <c r="G491" s="770"/>
    </row>
    <row r="492" spans="1:7" ht="9.75" customHeight="1">
      <c r="A492" s="766"/>
      <c r="B492" s="771"/>
      <c r="C492" s="767"/>
      <c r="D492" s="768"/>
      <c r="E492" s="769"/>
      <c r="F492" s="766"/>
      <c r="G492" s="770"/>
    </row>
    <row r="493" spans="1:7" ht="9.75" customHeight="1">
      <c r="A493" s="766"/>
      <c r="B493" s="771"/>
      <c r="C493" s="767"/>
      <c r="D493" s="768"/>
      <c r="E493" s="769"/>
      <c r="F493" s="766"/>
      <c r="G493" s="770"/>
    </row>
    <row r="494" spans="1:7" ht="9.75" customHeight="1">
      <c r="A494" s="766"/>
      <c r="B494" s="771"/>
      <c r="C494" s="767"/>
      <c r="D494" s="768"/>
      <c r="E494" s="769"/>
      <c r="F494" s="766"/>
      <c r="G494" s="770"/>
    </row>
    <row r="495" spans="1:7" ht="9.75" customHeight="1">
      <c r="A495" s="766"/>
      <c r="B495" s="771"/>
      <c r="C495" s="767"/>
      <c r="D495" s="768"/>
      <c r="E495" s="769"/>
      <c r="F495" s="766"/>
      <c r="G495" s="770"/>
    </row>
    <row r="496" spans="1:7" ht="9.75" customHeight="1">
      <c r="A496" s="766"/>
      <c r="B496" s="771"/>
      <c r="C496" s="767"/>
      <c r="D496" s="768"/>
      <c r="E496" s="769"/>
      <c r="F496" s="766"/>
      <c r="G496" s="770"/>
    </row>
    <row r="497" spans="1:7" ht="9.75" customHeight="1">
      <c r="A497" s="766"/>
      <c r="B497" s="771"/>
      <c r="C497" s="767"/>
      <c r="D497" s="768"/>
      <c r="E497" s="769"/>
      <c r="F497" s="766"/>
      <c r="G497" s="770"/>
    </row>
    <row r="498" spans="1:7" ht="9.75" customHeight="1">
      <c r="A498" s="766"/>
      <c r="B498" s="771"/>
      <c r="C498" s="767"/>
      <c r="D498" s="768"/>
      <c r="E498" s="769"/>
      <c r="F498" s="766"/>
      <c r="G498" s="770"/>
    </row>
    <row r="499" spans="1:7" ht="9.75" customHeight="1">
      <c r="A499" s="766"/>
      <c r="B499" s="771"/>
      <c r="C499" s="767"/>
      <c r="D499" s="768"/>
      <c r="E499" s="769"/>
      <c r="F499" s="766"/>
      <c r="G499" s="770"/>
    </row>
    <row r="500" spans="1:7" ht="9.75" customHeight="1">
      <c r="A500" s="766"/>
      <c r="B500" s="771"/>
      <c r="C500" s="767"/>
      <c r="D500" s="768"/>
      <c r="E500" s="769"/>
      <c r="F500" s="766"/>
      <c r="G500" s="770"/>
    </row>
    <row r="501" spans="1:7" ht="9.75" customHeight="1">
      <c r="A501" s="766"/>
      <c r="B501" s="771"/>
      <c r="C501" s="767"/>
      <c r="D501" s="768"/>
      <c r="E501" s="769"/>
      <c r="F501" s="766"/>
      <c r="G501" s="770"/>
    </row>
    <row r="502" spans="1:7" ht="9.75" customHeight="1">
      <c r="A502" s="766"/>
      <c r="B502" s="771"/>
      <c r="C502" s="767"/>
      <c r="D502" s="768"/>
      <c r="E502" s="769"/>
      <c r="F502" s="766"/>
      <c r="G502" s="770"/>
    </row>
    <row r="503" spans="1:7" ht="9.75" customHeight="1">
      <c r="A503" s="766"/>
      <c r="B503" s="771"/>
      <c r="C503" s="767"/>
      <c r="D503" s="768"/>
      <c r="E503" s="769"/>
      <c r="F503" s="766"/>
      <c r="G503" s="770"/>
    </row>
    <row r="504" spans="1:7" ht="9.75" customHeight="1">
      <c r="A504" s="766"/>
      <c r="B504" s="771"/>
      <c r="C504" s="767"/>
      <c r="D504" s="768"/>
      <c r="E504" s="769"/>
      <c r="F504" s="766"/>
      <c r="G504" s="770"/>
    </row>
    <row r="505" spans="1:7" ht="9.75" customHeight="1">
      <c r="A505" s="766"/>
      <c r="B505" s="771"/>
      <c r="C505" s="767"/>
      <c r="D505" s="768"/>
      <c r="E505" s="769"/>
      <c r="F505" s="766"/>
      <c r="G505" s="770"/>
    </row>
    <row r="506" spans="1:7" ht="9.75" customHeight="1">
      <c r="A506" s="766"/>
      <c r="B506" s="771"/>
      <c r="C506" s="767"/>
      <c r="D506" s="768"/>
      <c r="E506" s="769"/>
      <c r="F506" s="766"/>
      <c r="G506" s="770"/>
    </row>
    <row r="507" spans="1:7" ht="9.75" customHeight="1">
      <c r="A507" s="766"/>
      <c r="B507" s="771"/>
      <c r="C507" s="767"/>
      <c r="D507" s="768"/>
      <c r="E507" s="769"/>
      <c r="F507" s="766"/>
      <c r="G507" s="770"/>
    </row>
    <row r="508" spans="1:7" ht="9.75" customHeight="1">
      <c r="A508" s="766"/>
      <c r="B508" s="771"/>
      <c r="C508" s="767"/>
      <c r="D508" s="768"/>
      <c r="E508" s="769"/>
      <c r="F508" s="766"/>
      <c r="G508" s="770"/>
    </row>
    <row r="509" spans="1:7" ht="9.75" customHeight="1">
      <c r="A509" s="766"/>
      <c r="B509" s="771"/>
      <c r="C509" s="767"/>
      <c r="D509" s="768"/>
      <c r="E509" s="769"/>
      <c r="F509" s="766"/>
      <c r="G509" s="770"/>
    </row>
    <row r="510" spans="1:7" ht="9.75" customHeight="1">
      <c r="A510" s="766"/>
      <c r="B510" s="771"/>
      <c r="C510" s="767"/>
      <c r="D510" s="768"/>
      <c r="E510" s="769"/>
      <c r="F510" s="766"/>
      <c r="G510" s="770"/>
    </row>
    <row r="511" spans="1:7" ht="9.75" customHeight="1">
      <c r="A511" s="766"/>
      <c r="B511" s="771"/>
      <c r="C511" s="767"/>
      <c r="D511" s="768"/>
      <c r="E511" s="769"/>
      <c r="F511" s="766"/>
      <c r="G511" s="770"/>
    </row>
    <row r="512" spans="1:7" ht="9.75" customHeight="1">
      <c r="A512" s="766"/>
      <c r="B512" s="771"/>
      <c r="C512" s="767"/>
      <c r="D512" s="768"/>
      <c r="E512" s="769"/>
      <c r="F512" s="766"/>
      <c r="G512" s="770"/>
    </row>
    <row r="513" spans="1:7" ht="9.75" customHeight="1">
      <c r="A513" s="766"/>
      <c r="B513" s="771"/>
      <c r="C513" s="767"/>
      <c r="D513" s="768"/>
      <c r="E513" s="769"/>
      <c r="F513" s="766"/>
      <c r="G513" s="770"/>
    </row>
    <row r="514" spans="1:7" ht="9.75" customHeight="1">
      <c r="A514" s="766"/>
      <c r="B514" s="771"/>
      <c r="C514" s="767"/>
      <c r="D514" s="768"/>
      <c r="E514" s="769"/>
      <c r="F514" s="766"/>
      <c r="G514" s="770"/>
    </row>
    <row r="515" spans="1:7" ht="9.75" customHeight="1">
      <c r="A515" s="766"/>
      <c r="B515" s="771"/>
      <c r="C515" s="767"/>
      <c r="D515" s="768"/>
      <c r="E515" s="769"/>
      <c r="F515" s="766"/>
      <c r="G515" s="770"/>
    </row>
    <row r="516" spans="1:7" ht="9.75" customHeight="1">
      <c r="A516" s="766"/>
      <c r="B516" s="771"/>
      <c r="C516" s="767"/>
      <c r="D516" s="768"/>
      <c r="E516" s="769"/>
      <c r="F516" s="766"/>
      <c r="G516" s="770"/>
    </row>
    <row r="517" spans="1:7" ht="7.5" customHeight="1">
      <c r="A517" s="766"/>
      <c r="B517" s="771"/>
      <c r="C517" s="767"/>
      <c r="D517" s="768"/>
      <c r="E517" s="769"/>
      <c r="F517" s="766"/>
      <c r="G517" s="770"/>
    </row>
    <row r="518" spans="1:7" ht="9.75" customHeight="1">
      <c r="A518" s="766"/>
      <c r="B518" s="771"/>
      <c r="C518" s="767"/>
      <c r="D518" s="768"/>
      <c r="E518" s="769"/>
      <c r="F518" s="766"/>
      <c r="G518" s="770"/>
    </row>
    <row r="519" spans="1:7" ht="9.75" customHeight="1">
      <c r="A519" s="766"/>
      <c r="B519" s="771"/>
      <c r="C519" s="767"/>
      <c r="D519" s="768"/>
      <c r="E519" s="769"/>
      <c r="F519" s="766"/>
      <c r="G519" s="770"/>
    </row>
    <row r="520" spans="1:7" ht="9.75" customHeight="1">
      <c r="A520" s="766"/>
      <c r="B520" s="771"/>
      <c r="C520" s="767"/>
      <c r="D520" s="768"/>
      <c r="E520" s="769"/>
      <c r="F520" s="766"/>
      <c r="G520" s="770"/>
    </row>
    <row r="521" spans="1:7" ht="9.75" customHeight="1">
      <c r="A521" s="766"/>
      <c r="B521" s="771"/>
      <c r="C521" s="767"/>
      <c r="D521" s="768"/>
      <c r="E521" s="769"/>
      <c r="F521" s="766"/>
      <c r="G521" s="770"/>
    </row>
    <row r="522" spans="1:7" ht="9.75" customHeight="1">
      <c r="A522" s="766"/>
      <c r="B522" s="771"/>
      <c r="C522" s="767"/>
      <c r="D522" s="768"/>
      <c r="E522" s="769"/>
      <c r="F522" s="766"/>
      <c r="G522" s="770"/>
    </row>
    <row r="523" spans="1:7" ht="9.75" customHeight="1">
      <c r="A523" s="766"/>
      <c r="B523" s="771"/>
      <c r="C523" s="767"/>
      <c r="D523" s="768"/>
      <c r="E523" s="769"/>
      <c r="F523" s="766"/>
      <c r="G523" s="770"/>
    </row>
    <row r="524" spans="1:7" ht="9.75" customHeight="1">
      <c r="A524" s="766"/>
      <c r="B524" s="771"/>
      <c r="C524" s="767"/>
      <c r="D524" s="768"/>
      <c r="E524" s="769"/>
      <c r="F524" s="766"/>
      <c r="G524" s="770"/>
    </row>
    <row r="525" spans="1:7" ht="9.75" customHeight="1">
      <c r="A525" s="766"/>
      <c r="B525" s="771"/>
      <c r="C525" s="767"/>
      <c r="D525" s="768"/>
      <c r="E525" s="769"/>
      <c r="F525" s="766"/>
      <c r="G525" s="770"/>
    </row>
    <row r="526" spans="1:7" ht="9.75" customHeight="1">
      <c r="A526" s="766"/>
      <c r="B526" s="771"/>
      <c r="C526" s="767"/>
      <c r="D526" s="768"/>
      <c r="E526" s="769"/>
      <c r="F526" s="766"/>
      <c r="G526" s="770"/>
    </row>
    <row r="527" spans="1:7" ht="9.75" customHeight="1">
      <c r="A527" s="766"/>
      <c r="B527" s="771"/>
      <c r="C527" s="767"/>
      <c r="D527" s="768"/>
      <c r="E527" s="769"/>
      <c r="F527" s="766"/>
      <c r="G527" s="770"/>
    </row>
    <row r="528" spans="1:7" ht="9.75" customHeight="1">
      <c r="A528" s="766"/>
      <c r="B528" s="771"/>
      <c r="C528" s="767"/>
      <c r="D528" s="768"/>
      <c r="E528" s="769"/>
      <c r="F528" s="766"/>
      <c r="G528" s="770"/>
    </row>
    <row r="529" spans="1:7" ht="9.75" customHeight="1">
      <c r="A529" s="766"/>
      <c r="B529" s="771"/>
      <c r="C529" s="767"/>
      <c r="D529" s="768"/>
      <c r="E529" s="769"/>
      <c r="F529" s="766"/>
      <c r="G529" s="770"/>
    </row>
    <row r="530" spans="1:7" ht="9.75" customHeight="1">
      <c r="A530" s="766"/>
      <c r="B530" s="771"/>
      <c r="C530" s="767"/>
      <c r="D530" s="768"/>
      <c r="E530" s="769"/>
      <c r="F530" s="766"/>
      <c r="G530" s="770"/>
    </row>
    <row r="531" spans="1:7" ht="9.75" customHeight="1">
      <c r="A531" s="766"/>
      <c r="B531" s="771"/>
      <c r="C531" s="767"/>
      <c r="D531" s="768"/>
      <c r="E531" s="769"/>
      <c r="F531" s="766"/>
      <c r="G531" s="770"/>
    </row>
    <row r="532" spans="1:7" ht="9.75" customHeight="1">
      <c r="A532" s="766"/>
      <c r="B532" s="771"/>
      <c r="C532" s="767"/>
      <c r="D532" s="768"/>
      <c r="E532" s="769"/>
      <c r="F532" s="766"/>
      <c r="G532" s="770"/>
    </row>
    <row r="533" spans="1:7" ht="9.75" customHeight="1">
      <c r="A533" s="766"/>
      <c r="B533" s="771"/>
      <c r="C533" s="767"/>
      <c r="D533" s="768"/>
      <c r="E533" s="769"/>
      <c r="F533" s="766"/>
      <c r="G533" s="770"/>
    </row>
    <row r="534" spans="1:7" ht="9.75" customHeight="1">
      <c r="A534" s="766"/>
      <c r="B534" s="771"/>
      <c r="C534" s="767"/>
      <c r="D534" s="768"/>
      <c r="E534" s="769"/>
      <c r="F534" s="766"/>
      <c r="G534" s="770"/>
    </row>
    <row r="535" spans="1:7" ht="9.75" customHeight="1">
      <c r="A535" s="766"/>
      <c r="B535" s="771"/>
      <c r="C535" s="767"/>
      <c r="D535" s="768"/>
      <c r="E535" s="769"/>
      <c r="F535" s="766"/>
      <c r="G535" s="770"/>
    </row>
    <row r="536" spans="1:7" ht="9.75" customHeight="1">
      <c r="A536" s="766"/>
      <c r="B536" s="771"/>
      <c r="C536" s="767"/>
      <c r="D536" s="768"/>
      <c r="E536" s="769"/>
      <c r="F536" s="766"/>
      <c r="G536" s="770"/>
    </row>
    <row r="537" spans="1:7" ht="9.75" customHeight="1">
      <c r="A537" s="766"/>
      <c r="B537" s="771"/>
      <c r="C537" s="767"/>
      <c r="D537" s="768"/>
      <c r="E537" s="769"/>
      <c r="F537" s="766"/>
      <c r="G537" s="770"/>
    </row>
    <row r="538" spans="1:7" ht="9.75" customHeight="1">
      <c r="A538" s="766"/>
      <c r="B538" s="771"/>
      <c r="C538" s="767"/>
      <c r="D538" s="768"/>
      <c r="E538" s="769"/>
      <c r="F538" s="766"/>
      <c r="G538" s="770"/>
    </row>
    <row r="539" spans="1:7" ht="9.75" customHeight="1">
      <c r="A539" s="766"/>
      <c r="B539" s="771"/>
      <c r="C539" s="767"/>
      <c r="D539" s="768"/>
      <c r="E539" s="769"/>
      <c r="F539" s="766"/>
      <c r="G539" s="770"/>
    </row>
    <row r="540" spans="1:7" ht="9.75" customHeight="1">
      <c r="A540" s="766"/>
      <c r="B540" s="771"/>
      <c r="C540" s="767"/>
      <c r="D540" s="768"/>
      <c r="E540" s="769"/>
      <c r="F540" s="766"/>
      <c r="G540" s="770"/>
    </row>
    <row r="541" spans="1:7" ht="9.75" customHeight="1">
      <c r="A541" s="766"/>
      <c r="B541" s="771"/>
      <c r="C541" s="767"/>
      <c r="D541" s="768"/>
      <c r="E541" s="769"/>
      <c r="F541" s="766"/>
      <c r="G541" s="770"/>
    </row>
    <row r="542" spans="1:7" ht="9.75" customHeight="1">
      <c r="A542" s="766"/>
      <c r="B542" s="771"/>
      <c r="C542" s="767"/>
      <c r="D542" s="768"/>
      <c r="E542" s="769"/>
      <c r="F542" s="766"/>
      <c r="G542" s="770"/>
    </row>
    <row r="543" spans="1:7" ht="9.75" customHeight="1">
      <c r="A543" s="766"/>
      <c r="B543" s="771"/>
      <c r="C543" s="767"/>
      <c r="D543" s="768"/>
      <c r="E543" s="769"/>
      <c r="F543" s="766"/>
      <c r="G543" s="770"/>
    </row>
    <row r="544" spans="1:7" ht="9.75" customHeight="1">
      <c r="A544" s="766"/>
      <c r="B544" s="771"/>
      <c r="C544" s="767"/>
      <c r="D544" s="768"/>
      <c r="E544" s="769"/>
      <c r="F544" s="766"/>
      <c r="G544" s="770"/>
    </row>
    <row r="545" spans="1:7" ht="9.75" customHeight="1">
      <c r="A545" s="766"/>
      <c r="B545" s="771"/>
      <c r="C545" s="767"/>
      <c r="D545" s="768"/>
      <c r="E545" s="769"/>
      <c r="F545" s="766"/>
      <c r="G545" s="770"/>
    </row>
    <row r="546" spans="1:7" ht="9.75" customHeight="1">
      <c r="A546" s="766"/>
      <c r="B546" s="771"/>
      <c r="C546" s="767"/>
      <c r="D546" s="768"/>
      <c r="E546" s="769"/>
      <c r="F546" s="766"/>
      <c r="G546" s="770"/>
    </row>
    <row r="547" spans="1:7" ht="9.75" customHeight="1">
      <c r="A547" s="766"/>
      <c r="B547" s="771"/>
      <c r="C547" s="767"/>
      <c r="D547" s="768"/>
      <c r="E547" s="769"/>
      <c r="F547" s="766"/>
      <c r="G547" s="770"/>
    </row>
    <row r="548" spans="1:7" ht="9.75" customHeight="1">
      <c r="A548" s="766"/>
      <c r="B548" s="771"/>
      <c r="C548" s="767"/>
      <c r="D548" s="768"/>
      <c r="E548" s="769"/>
      <c r="F548" s="766"/>
      <c r="G548" s="770"/>
    </row>
    <row r="549" spans="1:7" ht="9.75" customHeight="1">
      <c r="A549" s="766"/>
      <c r="B549" s="771"/>
      <c r="C549" s="767"/>
      <c r="D549" s="768"/>
      <c r="E549" s="769"/>
      <c r="F549" s="766"/>
      <c r="G549" s="770"/>
    </row>
    <row r="550" spans="1:7" ht="9.75" customHeight="1">
      <c r="A550" s="766"/>
      <c r="B550" s="771"/>
      <c r="C550" s="767"/>
      <c r="D550" s="768"/>
      <c r="E550" s="769"/>
      <c r="F550" s="766"/>
      <c r="G550" s="770"/>
    </row>
    <row r="551" spans="1:7" ht="9.75" customHeight="1">
      <c r="A551" s="766"/>
      <c r="B551" s="771"/>
      <c r="C551" s="767"/>
      <c r="D551" s="768"/>
      <c r="E551" s="769"/>
      <c r="F551" s="766"/>
      <c r="G551" s="770"/>
    </row>
    <row r="552" spans="1:7" ht="9.75" customHeight="1">
      <c r="A552" s="766"/>
      <c r="B552" s="771"/>
      <c r="C552" s="767"/>
      <c r="D552" s="768"/>
      <c r="E552" s="769"/>
      <c r="F552" s="766"/>
      <c r="G552" s="770"/>
    </row>
    <row r="553" spans="1:7" ht="9.75" customHeight="1">
      <c r="A553" s="766"/>
      <c r="B553" s="771"/>
      <c r="C553" s="777"/>
      <c r="D553" s="766"/>
      <c r="E553" s="776"/>
      <c r="F553" s="766"/>
      <c r="G553" s="770"/>
    </row>
    <row r="554" spans="1:7" ht="9.75" customHeight="1">
      <c r="A554" s="766"/>
      <c r="B554" s="771"/>
      <c r="C554" s="777"/>
      <c r="D554" s="766"/>
      <c r="E554" s="776"/>
      <c r="F554" s="766"/>
      <c r="G554" s="770"/>
    </row>
    <row r="555" spans="1:7" ht="9.75" customHeight="1">
      <c r="A555" s="766"/>
      <c r="B555" s="771"/>
      <c r="C555" s="777"/>
      <c r="D555" s="766"/>
      <c r="E555" s="776"/>
      <c r="F555" s="766"/>
      <c r="G555" s="770"/>
    </row>
    <row r="556" spans="1:7" ht="9.75" customHeight="1">
      <c r="A556" s="766"/>
      <c r="B556" s="771"/>
      <c r="C556" s="777"/>
      <c r="D556" s="766"/>
      <c r="E556" s="776"/>
      <c r="F556" s="766"/>
      <c r="G556" s="770"/>
    </row>
    <row r="557" spans="1:7" ht="9.75" customHeight="1">
      <c r="A557" s="766"/>
      <c r="B557" s="771"/>
      <c r="C557" s="777"/>
      <c r="D557" s="766"/>
      <c r="E557" s="776"/>
      <c r="F557" s="766"/>
      <c r="G557" s="770"/>
    </row>
    <row r="558" spans="1:7" ht="9.75" customHeight="1">
      <c r="A558" s="766"/>
      <c r="B558" s="771"/>
      <c r="C558" s="777"/>
      <c r="D558" s="766"/>
      <c r="E558" s="779"/>
      <c r="F558" s="766"/>
      <c r="G558" s="770"/>
    </row>
    <row r="559" spans="1:7" ht="9.75" customHeight="1">
      <c r="A559" s="766"/>
      <c r="B559" s="771"/>
      <c r="C559" s="777"/>
      <c r="D559" s="766"/>
      <c r="E559" s="779"/>
      <c r="F559" s="766"/>
      <c r="G559" s="770"/>
    </row>
    <row r="560" spans="1:7" ht="9.75" customHeight="1">
      <c r="A560" s="766"/>
      <c r="B560" s="771"/>
      <c r="C560" s="777"/>
      <c r="D560" s="766"/>
      <c r="E560" s="779"/>
      <c r="F560" s="766"/>
      <c r="G560" s="770"/>
    </row>
    <row r="561" spans="1:7" ht="9.75" customHeight="1">
      <c r="A561" s="766"/>
      <c r="B561" s="771"/>
      <c r="C561" s="777"/>
      <c r="D561" s="766"/>
      <c r="E561" s="779"/>
      <c r="F561" s="766"/>
      <c r="G561" s="770"/>
    </row>
    <row r="562" spans="1:7" ht="9.75" customHeight="1">
      <c r="A562" s="766"/>
      <c r="B562" s="771"/>
      <c r="C562" s="777"/>
      <c r="D562" s="766"/>
      <c r="E562" s="779"/>
      <c r="F562" s="766"/>
      <c r="G562" s="770"/>
    </row>
    <row r="563" spans="1:7" ht="9.75" customHeight="1">
      <c r="A563" s="766"/>
      <c r="B563" s="771"/>
      <c r="C563" s="767"/>
      <c r="D563" s="768"/>
      <c r="E563" s="769"/>
      <c r="F563" s="766"/>
      <c r="G563" s="770"/>
    </row>
    <row r="564" spans="1:7" ht="9.75" customHeight="1">
      <c r="A564" s="766"/>
      <c r="B564" s="771"/>
      <c r="C564" s="767"/>
      <c r="D564" s="768"/>
      <c r="E564" s="769"/>
      <c r="F564" s="766"/>
      <c r="G564" s="770"/>
    </row>
    <row r="565" spans="1:7" ht="9.75" customHeight="1">
      <c r="A565" s="766"/>
      <c r="B565" s="771"/>
      <c r="C565" s="767"/>
      <c r="D565" s="768"/>
      <c r="E565" s="769"/>
      <c r="F565" s="766"/>
      <c r="G565" s="770"/>
    </row>
    <row r="566" spans="1:7" ht="9.75" customHeight="1">
      <c r="A566" s="766"/>
      <c r="B566" s="771"/>
      <c r="C566" s="767"/>
      <c r="D566" s="768"/>
      <c r="E566" s="769"/>
      <c r="F566" s="766"/>
      <c r="G566" s="770"/>
    </row>
    <row r="567" spans="1:7" ht="9.75" customHeight="1">
      <c r="A567" s="766"/>
      <c r="B567" s="771"/>
      <c r="C567" s="767"/>
      <c r="D567" s="768"/>
      <c r="E567" s="769"/>
      <c r="F567" s="766"/>
      <c r="G567" s="770"/>
    </row>
    <row r="568" spans="1:7" ht="9.75" customHeight="1">
      <c r="A568" s="766"/>
      <c r="B568" s="771"/>
      <c r="C568" s="767"/>
      <c r="D568" s="768"/>
      <c r="E568" s="769"/>
      <c r="F568" s="766"/>
      <c r="G568" s="770"/>
    </row>
    <row r="569" spans="1:7" ht="9.75" customHeight="1">
      <c r="A569" s="766"/>
      <c r="B569" s="771"/>
      <c r="C569" s="767"/>
      <c r="D569" s="768"/>
      <c r="E569" s="769"/>
      <c r="F569" s="766"/>
      <c r="G569" s="770"/>
    </row>
    <row r="570" spans="1:7" ht="9.75" customHeight="1">
      <c r="A570" s="766"/>
      <c r="B570" s="771"/>
      <c r="C570" s="767"/>
      <c r="D570" s="768"/>
      <c r="E570" s="769"/>
      <c r="F570" s="766"/>
      <c r="G570" s="770"/>
    </row>
    <row r="571" spans="1:7" ht="9.75" customHeight="1">
      <c r="A571" s="766"/>
      <c r="B571" s="771"/>
      <c r="C571" s="767"/>
      <c r="D571" s="768"/>
      <c r="E571" s="769"/>
      <c r="F571" s="766"/>
      <c r="G571" s="770"/>
    </row>
    <row r="572" spans="1:7" ht="9.75" customHeight="1">
      <c r="A572" s="766"/>
      <c r="B572" s="771"/>
      <c r="C572" s="767"/>
      <c r="D572" s="768"/>
      <c r="E572" s="769"/>
      <c r="F572" s="766"/>
      <c r="G572" s="770"/>
    </row>
    <row r="573" spans="1:7" ht="9.75" customHeight="1">
      <c r="A573" s="766"/>
      <c r="B573" s="771"/>
      <c r="C573" s="767"/>
      <c r="D573" s="768"/>
      <c r="E573" s="769"/>
      <c r="F573" s="766"/>
      <c r="G573" s="770"/>
    </row>
    <row r="574" spans="1:7" ht="9.75" customHeight="1">
      <c r="A574" s="766"/>
      <c r="B574" s="771"/>
      <c r="C574" s="767"/>
      <c r="D574" s="768"/>
      <c r="E574" s="769"/>
      <c r="F574" s="766"/>
      <c r="G574" s="770"/>
    </row>
    <row r="575" spans="1:7" ht="9.75" customHeight="1">
      <c r="A575" s="766"/>
      <c r="B575" s="771"/>
      <c r="C575" s="767"/>
      <c r="D575" s="768"/>
      <c r="E575" s="769"/>
      <c r="F575" s="766"/>
      <c r="G575" s="770"/>
    </row>
    <row r="576" spans="1:7" ht="9.75" customHeight="1">
      <c r="A576" s="766"/>
      <c r="B576" s="771"/>
      <c r="C576" s="767"/>
      <c r="D576" s="768"/>
      <c r="E576" s="769"/>
      <c r="F576" s="766"/>
      <c r="G576" s="770"/>
    </row>
    <row r="577" spans="1:7" ht="9.75" customHeight="1">
      <c r="A577" s="766"/>
      <c r="B577" s="771"/>
      <c r="C577" s="767"/>
      <c r="D577" s="768"/>
      <c r="E577" s="769"/>
      <c r="F577" s="766"/>
      <c r="G577" s="770"/>
    </row>
    <row r="578" spans="1:7" ht="9.75" customHeight="1">
      <c r="A578" s="766"/>
      <c r="B578" s="771"/>
      <c r="C578" s="767"/>
      <c r="D578" s="768"/>
      <c r="E578" s="769"/>
      <c r="F578" s="766"/>
      <c r="G578" s="770"/>
    </row>
    <row r="579" spans="1:7" ht="9.75" customHeight="1">
      <c r="A579" s="766"/>
      <c r="B579" s="771"/>
      <c r="C579" s="767"/>
      <c r="D579" s="768"/>
      <c r="E579" s="769"/>
      <c r="F579" s="766"/>
      <c r="G579" s="770"/>
    </row>
    <row r="580" spans="1:7" ht="9.75" customHeight="1">
      <c r="A580" s="766"/>
      <c r="B580" s="771"/>
      <c r="C580" s="767"/>
      <c r="D580" s="768"/>
      <c r="E580" s="769"/>
      <c r="F580" s="766"/>
      <c r="G580" s="770"/>
    </row>
    <row r="581" spans="1:7" ht="9.75" customHeight="1">
      <c r="A581" s="766"/>
      <c r="B581" s="771"/>
      <c r="C581" s="767"/>
      <c r="D581" s="768"/>
      <c r="E581" s="769"/>
      <c r="F581" s="766"/>
      <c r="G581" s="770"/>
    </row>
    <row r="582" spans="1:7" ht="9.75" customHeight="1">
      <c r="A582" s="766"/>
      <c r="B582" s="771"/>
      <c r="C582" s="767"/>
      <c r="D582" s="768"/>
      <c r="E582" s="769"/>
      <c r="F582" s="766"/>
      <c r="G582" s="770"/>
    </row>
    <row r="583" spans="1:7" ht="9.75" customHeight="1">
      <c r="A583" s="766"/>
      <c r="B583" s="771"/>
      <c r="C583" s="767"/>
      <c r="D583" s="768"/>
      <c r="E583" s="769"/>
      <c r="F583" s="766"/>
      <c r="G583" s="770"/>
    </row>
    <row r="584" spans="1:7" ht="9.75" customHeight="1">
      <c r="A584" s="766"/>
      <c r="B584" s="771"/>
      <c r="C584" s="767"/>
      <c r="D584" s="768"/>
      <c r="E584" s="769"/>
      <c r="F584" s="766"/>
      <c r="G584" s="770"/>
    </row>
    <row r="585" spans="1:7" ht="9.75" customHeight="1">
      <c r="A585" s="766"/>
      <c r="B585" s="771"/>
      <c r="C585" s="767"/>
      <c r="D585" s="768"/>
      <c r="E585" s="769"/>
      <c r="F585" s="766"/>
      <c r="G585" s="770"/>
    </row>
    <row r="586" spans="1:7" ht="9.75" customHeight="1">
      <c r="A586" s="766"/>
      <c r="B586" s="771"/>
      <c r="C586" s="767"/>
      <c r="D586" s="768"/>
      <c r="E586" s="769"/>
      <c r="F586" s="766"/>
      <c r="G586" s="770"/>
    </row>
    <row r="587" spans="1:7" ht="9.75" customHeight="1">
      <c r="A587" s="766"/>
      <c r="B587" s="771"/>
      <c r="C587" s="767"/>
      <c r="D587" s="768"/>
      <c r="E587" s="769"/>
      <c r="F587" s="766"/>
      <c r="G587" s="770"/>
    </row>
    <row r="588" spans="1:7" ht="9.75" customHeight="1">
      <c r="A588" s="766"/>
      <c r="B588" s="771"/>
      <c r="C588" s="767"/>
      <c r="D588" s="768"/>
      <c r="E588" s="769"/>
      <c r="F588" s="766"/>
      <c r="G588" s="770"/>
    </row>
    <row r="589" spans="1:7" ht="9.75" customHeight="1">
      <c r="A589" s="766"/>
      <c r="B589" s="771"/>
      <c r="C589" s="767"/>
      <c r="D589" s="768"/>
      <c r="E589" s="769"/>
      <c r="F589" s="766"/>
      <c r="G589" s="770"/>
    </row>
    <row r="590" spans="1:7" ht="9.75" customHeight="1">
      <c r="A590" s="766"/>
      <c r="B590" s="771"/>
      <c r="C590" s="767"/>
      <c r="D590" s="768"/>
      <c r="E590" s="769"/>
      <c r="F590" s="766"/>
      <c r="G590" s="770"/>
    </row>
    <row r="591" spans="1:7" ht="9.75" customHeight="1">
      <c r="A591" s="766"/>
      <c r="B591" s="771"/>
      <c r="C591" s="767"/>
      <c r="D591" s="768"/>
      <c r="E591" s="769"/>
      <c r="F591" s="766"/>
      <c r="G591" s="770"/>
    </row>
    <row r="592" spans="1:7" ht="9.75" customHeight="1">
      <c r="A592" s="766"/>
      <c r="B592" s="771"/>
      <c r="C592" s="767"/>
      <c r="D592" s="768"/>
      <c r="E592" s="769"/>
      <c r="F592" s="766"/>
      <c r="G592" s="770"/>
    </row>
    <row r="593" spans="1:7" ht="9.75" customHeight="1">
      <c r="A593" s="766"/>
      <c r="B593" s="771"/>
      <c r="C593" s="767"/>
      <c r="D593" s="768"/>
      <c r="E593" s="769"/>
      <c r="F593" s="766"/>
      <c r="G593" s="770"/>
    </row>
    <row r="594" spans="1:7" ht="9.75" customHeight="1">
      <c r="A594" s="766"/>
      <c r="B594" s="771"/>
      <c r="C594" s="767"/>
      <c r="D594" s="768"/>
      <c r="E594" s="769"/>
      <c r="F594" s="766"/>
      <c r="G594" s="770"/>
    </row>
    <row r="595" spans="1:7" ht="9.75" customHeight="1">
      <c r="A595" s="766"/>
      <c r="B595" s="771"/>
      <c r="C595" s="767"/>
      <c r="D595" s="768"/>
      <c r="E595" s="769"/>
      <c r="F595" s="766"/>
      <c r="G595" s="770"/>
    </row>
    <row r="596" spans="1:7" ht="9.75" customHeight="1">
      <c r="A596" s="766"/>
      <c r="B596" s="771"/>
      <c r="C596" s="767"/>
      <c r="D596" s="768"/>
      <c r="E596" s="769"/>
      <c r="F596" s="766"/>
      <c r="G596" s="770"/>
    </row>
    <row r="597" spans="1:7" ht="8.25" customHeight="1">
      <c r="A597" s="766"/>
      <c r="B597" s="771"/>
      <c r="C597" s="767"/>
      <c r="D597" s="768"/>
      <c r="E597" s="769"/>
      <c r="F597" s="766"/>
      <c r="G597" s="770"/>
    </row>
    <row r="598" spans="1:7" ht="9.75" customHeight="1">
      <c r="A598" s="766"/>
      <c r="B598" s="771"/>
      <c r="C598" s="767"/>
      <c r="D598" s="768"/>
      <c r="E598" s="769"/>
      <c r="F598" s="766"/>
      <c r="G598" s="770"/>
    </row>
    <row r="599" spans="1:7" ht="9.75" customHeight="1">
      <c r="A599" s="766"/>
      <c r="B599" s="771"/>
      <c r="C599" s="767"/>
      <c r="D599" s="768"/>
      <c r="E599" s="769"/>
      <c r="F599" s="766"/>
      <c r="G599" s="770"/>
    </row>
    <row r="600" spans="1:7" ht="9.75" customHeight="1">
      <c r="A600" s="766"/>
      <c r="B600" s="771"/>
      <c r="C600" s="767"/>
      <c r="D600" s="768"/>
      <c r="E600" s="769"/>
      <c r="F600" s="766"/>
      <c r="G600" s="770"/>
    </row>
    <row r="601" spans="1:7" ht="9.75" customHeight="1">
      <c r="A601" s="766"/>
      <c r="B601" s="771"/>
      <c r="C601" s="767"/>
      <c r="D601" s="768"/>
      <c r="E601" s="769"/>
      <c r="F601" s="766"/>
      <c r="G601" s="770"/>
    </row>
    <row r="602" spans="1:7" ht="6.75" customHeight="1">
      <c r="A602" s="766"/>
      <c r="B602" s="771"/>
      <c r="C602" s="767"/>
      <c r="D602" s="768"/>
      <c r="E602" s="769"/>
      <c r="F602" s="766"/>
      <c r="G602" s="770"/>
    </row>
    <row r="603" spans="1:7" ht="9.75" customHeight="1">
      <c r="A603" s="766"/>
      <c r="B603" s="771"/>
      <c r="C603" s="767"/>
      <c r="D603" s="768"/>
      <c r="E603" s="778"/>
      <c r="F603" s="766"/>
      <c r="G603" s="770"/>
    </row>
    <row r="604" spans="1:7" ht="9.75" customHeight="1">
      <c r="A604" s="766"/>
      <c r="B604" s="771"/>
      <c r="C604" s="767"/>
      <c r="D604" s="768"/>
      <c r="E604" s="778"/>
      <c r="F604" s="766"/>
      <c r="G604" s="770"/>
    </row>
    <row r="605" spans="1:7" ht="9.75" customHeight="1">
      <c r="A605" s="766"/>
      <c r="B605" s="771"/>
      <c r="C605" s="767"/>
      <c r="D605" s="768"/>
      <c r="E605" s="778"/>
      <c r="F605" s="766"/>
      <c r="G605" s="770"/>
    </row>
    <row r="606" spans="1:7" ht="9.75" customHeight="1">
      <c r="A606" s="766"/>
      <c r="B606" s="771"/>
      <c r="C606" s="767"/>
      <c r="D606" s="768"/>
      <c r="E606" s="778"/>
      <c r="F606" s="766"/>
      <c r="G606" s="770"/>
    </row>
    <row r="607" spans="1:7" ht="9.75" customHeight="1">
      <c r="A607" s="766"/>
      <c r="B607" s="771"/>
      <c r="C607" s="767"/>
      <c r="D607" s="768"/>
      <c r="E607" s="778"/>
      <c r="F607" s="766"/>
      <c r="G607" s="770"/>
    </row>
    <row r="608" spans="1:7" ht="9.75" customHeight="1">
      <c r="A608" s="766"/>
      <c r="B608" s="771"/>
      <c r="C608" s="767"/>
      <c r="D608" s="768"/>
      <c r="E608" s="769"/>
      <c r="F608" s="766"/>
      <c r="G608" s="770"/>
    </row>
    <row r="609" spans="1:7" ht="9.75" customHeight="1">
      <c r="A609" s="766"/>
      <c r="B609" s="771"/>
      <c r="C609" s="767"/>
      <c r="D609" s="768"/>
      <c r="E609" s="769"/>
      <c r="F609" s="766"/>
      <c r="G609" s="770"/>
    </row>
    <row r="610" spans="1:7" ht="9.75" customHeight="1">
      <c r="A610" s="766"/>
      <c r="B610" s="771"/>
      <c r="C610" s="767"/>
      <c r="D610" s="768"/>
      <c r="E610" s="769"/>
      <c r="F610" s="766"/>
      <c r="G610" s="770"/>
    </row>
    <row r="611" spans="1:7" ht="9.75" customHeight="1">
      <c r="A611" s="766"/>
      <c r="B611" s="771"/>
      <c r="C611" s="767"/>
      <c r="D611" s="768"/>
      <c r="E611" s="769"/>
      <c r="F611" s="766"/>
      <c r="G611" s="770"/>
    </row>
    <row r="612" spans="1:7" ht="9.75" customHeight="1">
      <c r="A612" s="766"/>
      <c r="B612" s="771"/>
      <c r="C612" s="767"/>
      <c r="D612" s="768"/>
      <c r="E612" s="769"/>
      <c r="F612" s="766"/>
      <c r="G612" s="770"/>
    </row>
    <row r="613" spans="1:7" ht="9.75" customHeight="1">
      <c r="A613" s="766"/>
      <c r="B613" s="771"/>
      <c r="C613" s="777"/>
      <c r="D613" s="766"/>
      <c r="E613" s="776"/>
      <c r="F613" s="766"/>
      <c r="G613" s="770"/>
    </row>
    <row r="614" spans="1:7" ht="9.75" customHeight="1">
      <c r="A614" s="766"/>
      <c r="B614" s="771"/>
      <c r="C614" s="777"/>
      <c r="D614" s="766"/>
      <c r="E614" s="776"/>
      <c r="F614" s="766"/>
      <c r="G614" s="770"/>
    </row>
    <row r="615" spans="1:7" ht="9.75" customHeight="1">
      <c r="A615" s="766"/>
      <c r="B615" s="771"/>
      <c r="C615" s="777"/>
      <c r="D615" s="766"/>
      <c r="E615" s="776"/>
      <c r="F615" s="766"/>
      <c r="G615" s="770"/>
    </row>
    <row r="616" spans="1:7" ht="9.75" customHeight="1">
      <c r="A616" s="766"/>
      <c r="B616" s="771"/>
      <c r="C616" s="777"/>
      <c r="D616" s="766"/>
      <c r="E616" s="776"/>
      <c r="F616" s="766"/>
      <c r="G616" s="770"/>
    </row>
    <row r="617" spans="1:7" ht="9.75" customHeight="1">
      <c r="A617" s="766"/>
      <c r="B617" s="771"/>
      <c r="C617" s="777"/>
      <c r="D617" s="766"/>
      <c r="E617" s="776"/>
      <c r="F617" s="766"/>
      <c r="G617" s="770"/>
    </row>
    <row r="618" spans="1:7" ht="9.75" customHeight="1">
      <c r="A618" s="766"/>
      <c r="B618" s="771"/>
      <c r="C618" s="767"/>
      <c r="D618" s="768"/>
      <c r="E618" s="769"/>
      <c r="F618" s="766"/>
      <c r="G618" s="770"/>
    </row>
    <row r="619" spans="1:7" ht="9.75" customHeight="1">
      <c r="A619" s="766"/>
      <c r="B619" s="771"/>
      <c r="C619" s="767"/>
      <c r="D619" s="768"/>
      <c r="E619" s="769"/>
      <c r="F619" s="766"/>
      <c r="G619" s="770"/>
    </row>
    <row r="620" spans="1:7" ht="9.75" customHeight="1">
      <c r="A620" s="766"/>
      <c r="B620" s="771"/>
      <c r="C620" s="767"/>
      <c r="D620" s="768"/>
      <c r="E620" s="769"/>
      <c r="F620" s="766"/>
      <c r="G620" s="770"/>
    </row>
    <row r="621" spans="1:7" ht="9.75" customHeight="1">
      <c r="A621" s="766"/>
      <c r="B621" s="771"/>
      <c r="C621" s="767"/>
      <c r="D621" s="768"/>
      <c r="E621" s="769"/>
      <c r="F621" s="766"/>
      <c r="G621" s="770"/>
    </row>
    <row r="622" spans="1:7" ht="9.75" customHeight="1">
      <c r="A622" s="766"/>
      <c r="B622" s="771"/>
      <c r="C622" s="767"/>
      <c r="D622" s="768"/>
      <c r="E622" s="769"/>
      <c r="F622" s="766"/>
      <c r="G622" s="770"/>
    </row>
    <row r="623" spans="1:7" ht="9.75" customHeight="1">
      <c r="A623" s="766"/>
      <c r="B623" s="771"/>
      <c r="C623" s="775"/>
      <c r="D623" s="766"/>
      <c r="E623" s="776"/>
      <c r="F623" s="766"/>
      <c r="G623" s="770"/>
    </row>
    <row r="624" spans="1:7" ht="9.75" customHeight="1">
      <c r="A624" s="766"/>
      <c r="B624" s="771"/>
      <c r="C624" s="775"/>
      <c r="D624" s="766"/>
      <c r="E624" s="776"/>
      <c r="F624" s="766"/>
      <c r="G624" s="770"/>
    </row>
    <row r="625" spans="1:7" ht="9.75" customHeight="1">
      <c r="A625" s="766"/>
      <c r="B625" s="771"/>
      <c r="C625" s="775"/>
      <c r="D625" s="766"/>
      <c r="E625" s="776"/>
      <c r="F625" s="766"/>
      <c r="G625" s="770"/>
    </row>
    <row r="626" spans="1:7" ht="9.75" customHeight="1">
      <c r="A626" s="766"/>
      <c r="B626" s="771"/>
      <c r="C626" s="775"/>
      <c r="D626" s="766"/>
      <c r="E626" s="776"/>
      <c r="F626" s="766"/>
      <c r="G626" s="770"/>
    </row>
    <row r="627" spans="1:7" ht="9.75" customHeight="1">
      <c r="A627" s="766"/>
      <c r="B627" s="771"/>
      <c r="C627" s="775"/>
      <c r="D627" s="766"/>
      <c r="E627" s="776"/>
      <c r="F627" s="766"/>
      <c r="G627" s="770"/>
    </row>
    <row r="628" spans="1:7" ht="9.75" customHeight="1">
      <c r="A628" s="766"/>
      <c r="B628" s="771"/>
      <c r="C628" s="767"/>
      <c r="D628" s="768"/>
      <c r="E628" s="769"/>
      <c r="F628" s="766"/>
      <c r="G628" s="770"/>
    </row>
    <row r="629" spans="1:7" ht="9.75" customHeight="1">
      <c r="A629" s="766"/>
      <c r="B629" s="771"/>
      <c r="C629" s="767"/>
      <c r="D629" s="768"/>
      <c r="E629" s="769"/>
      <c r="F629" s="766"/>
      <c r="G629" s="770"/>
    </row>
    <row r="630" spans="1:7" ht="9.75" customHeight="1">
      <c r="A630" s="766"/>
      <c r="B630" s="771"/>
      <c r="C630" s="767"/>
      <c r="D630" s="768"/>
      <c r="E630" s="769"/>
      <c r="F630" s="766"/>
      <c r="G630" s="770"/>
    </row>
    <row r="631" spans="1:7" ht="9.75" customHeight="1">
      <c r="A631" s="766"/>
      <c r="B631" s="771"/>
      <c r="C631" s="767"/>
      <c r="D631" s="768"/>
      <c r="E631" s="769"/>
      <c r="F631" s="766"/>
      <c r="G631" s="770"/>
    </row>
    <row r="632" spans="1:7" ht="9.75" customHeight="1">
      <c r="A632" s="766"/>
      <c r="B632" s="771"/>
      <c r="C632" s="767"/>
      <c r="D632" s="768"/>
      <c r="E632" s="769"/>
      <c r="F632" s="766"/>
      <c r="G632" s="770"/>
    </row>
    <row r="633" spans="1:7" ht="9.75" customHeight="1">
      <c r="A633" s="766"/>
      <c r="B633" s="771"/>
      <c r="C633" s="767"/>
      <c r="D633" s="768"/>
      <c r="E633" s="769"/>
      <c r="F633" s="766"/>
      <c r="G633" s="770"/>
    </row>
    <row r="634" spans="1:7" ht="9.75" customHeight="1">
      <c r="A634" s="766"/>
      <c r="B634" s="771"/>
      <c r="C634" s="767"/>
      <c r="D634" s="768"/>
      <c r="E634" s="769"/>
      <c r="F634" s="766"/>
      <c r="G634" s="770"/>
    </row>
    <row r="635" spans="1:7" ht="9.75" customHeight="1">
      <c r="A635" s="766"/>
      <c r="B635" s="771"/>
      <c r="C635" s="767"/>
      <c r="D635" s="768"/>
      <c r="E635" s="769"/>
      <c r="F635" s="766"/>
      <c r="G635" s="770"/>
    </row>
    <row r="636" spans="1:7" ht="9.75" customHeight="1">
      <c r="A636" s="766"/>
      <c r="B636" s="771"/>
      <c r="C636" s="767"/>
      <c r="D636" s="768"/>
      <c r="E636" s="769"/>
      <c r="F636" s="766"/>
      <c r="G636" s="770"/>
    </row>
    <row r="637" spans="1:7" ht="9.75" customHeight="1">
      <c r="A637" s="766"/>
      <c r="B637" s="771"/>
      <c r="C637" s="767"/>
      <c r="D637" s="768"/>
      <c r="E637" s="769"/>
      <c r="F637" s="766"/>
      <c r="G637" s="770"/>
    </row>
    <row r="638" spans="1:7" ht="9.75" customHeight="1">
      <c r="A638" s="766"/>
      <c r="B638" s="771"/>
      <c r="C638" s="767"/>
      <c r="D638" s="768"/>
      <c r="E638" s="769"/>
      <c r="F638" s="766"/>
      <c r="G638" s="770"/>
    </row>
    <row r="639" spans="1:7" ht="9.75" customHeight="1">
      <c r="A639" s="766"/>
      <c r="B639" s="771"/>
      <c r="C639" s="767"/>
      <c r="D639" s="768"/>
      <c r="E639" s="769"/>
      <c r="F639" s="766"/>
      <c r="G639" s="770"/>
    </row>
    <row r="640" spans="1:7" ht="9.75" customHeight="1">
      <c r="A640" s="766"/>
      <c r="B640" s="771"/>
      <c r="C640" s="767"/>
      <c r="D640" s="768"/>
      <c r="E640" s="769"/>
      <c r="F640" s="766"/>
      <c r="G640" s="770"/>
    </row>
    <row r="641" spans="1:7" ht="9.75" customHeight="1">
      <c r="A641" s="766"/>
      <c r="B641" s="771"/>
      <c r="C641" s="767"/>
      <c r="D641" s="768"/>
      <c r="E641" s="769"/>
      <c r="F641" s="766"/>
      <c r="G641" s="770"/>
    </row>
    <row r="642" spans="1:7" ht="9.75" customHeight="1">
      <c r="A642" s="766"/>
      <c r="B642" s="771"/>
      <c r="C642" s="767"/>
      <c r="D642" s="768"/>
      <c r="E642" s="769"/>
      <c r="F642" s="766"/>
      <c r="G642" s="770"/>
    </row>
    <row r="643" spans="1:7" ht="9.75" customHeight="1">
      <c r="A643" s="766"/>
      <c r="B643" s="771"/>
      <c r="C643" s="767"/>
      <c r="D643" s="768"/>
      <c r="E643" s="769"/>
      <c r="F643" s="766"/>
      <c r="G643" s="770"/>
    </row>
    <row r="644" spans="1:7" ht="9.75" customHeight="1">
      <c r="A644" s="766"/>
      <c r="B644" s="771"/>
      <c r="C644" s="767"/>
      <c r="D644" s="768"/>
      <c r="E644" s="769"/>
      <c r="F644" s="766"/>
      <c r="G644" s="770"/>
    </row>
    <row r="645" spans="1:7" ht="9.75" customHeight="1">
      <c r="A645" s="766"/>
      <c r="B645" s="771"/>
      <c r="C645" s="767"/>
      <c r="D645" s="768"/>
      <c r="E645" s="769"/>
      <c r="F645" s="766"/>
      <c r="G645" s="770"/>
    </row>
    <row r="646" spans="1:7" ht="9.75" customHeight="1">
      <c r="A646" s="766"/>
      <c r="B646" s="771"/>
      <c r="C646" s="767"/>
      <c r="D646" s="768"/>
      <c r="E646" s="769"/>
      <c r="F646" s="766"/>
      <c r="G646" s="770"/>
    </row>
    <row r="647" spans="1:7" ht="9.75" customHeight="1">
      <c r="A647" s="766"/>
      <c r="B647" s="771"/>
      <c r="C647" s="767"/>
      <c r="D647" s="768"/>
      <c r="E647" s="769"/>
      <c r="F647" s="766"/>
      <c r="G647" s="770"/>
    </row>
    <row r="648" spans="1:7" ht="9.75" customHeight="1">
      <c r="A648" s="766"/>
      <c r="B648" s="771"/>
      <c r="C648" s="767"/>
      <c r="D648" s="768"/>
      <c r="E648" s="769"/>
      <c r="F648" s="766"/>
      <c r="G648" s="770"/>
    </row>
    <row r="649" spans="1:7" ht="9.75" customHeight="1">
      <c r="A649" s="766"/>
      <c r="B649" s="771"/>
      <c r="C649" s="767"/>
      <c r="D649" s="768"/>
      <c r="E649" s="769"/>
      <c r="F649" s="766"/>
      <c r="G649" s="770"/>
    </row>
    <row r="650" spans="1:7" ht="9.75" customHeight="1">
      <c r="A650" s="766"/>
      <c r="B650" s="771"/>
      <c r="C650" s="767"/>
      <c r="D650" s="768"/>
      <c r="E650" s="769"/>
      <c r="F650" s="766"/>
      <c r="G650" s="770"/>
    </row>
    <row r="651" spans="1:7" ht="9.75" customHeight="1">
      <c r="A651" s="766"/>
      <c r="B651" s="771"/>
      <c r="C651" s="767"/>
      <c r="D651" s="768"/>
      <c r="E651" s="769"/>
      <c r="F651" s="766"/>
      <c r="G651" s="770"/>
    </row>
    <row r="652" spans="1:7" ht="9.75" customHeight="1">
      <c r="A652" s="766"/>
      <c r="B652" s="771"/>
      <c r="C652" s="767"/>
      <c r="D652" s="768"/>
      <c r="E652" s="769"/>
      <c r="F652" s="766"/>
      <c r="G652" s="770"/>
    </row>
    <row r="653" spans="1:7" ht="9.75" customHeight="1">
      <c r="A653" s="766"/>
      <c r="B653" s="771"/>
      <c r="C653" s="767"/>
      <c r="D653" s="768"/>
      <c r="E653" s="769"/>
      <c r="F653" s="766"/>
      <c r="G653" s="770"/>
    </row>
    <row r="654" spans="1:7" ht="9.75" customHeight="1">
      <c r="A654" s="766"/>
      <c r="B654" s="771"/>
      <c r="C654" s="767"/>
      <c r="D654" s="768"/>
      <c r="E654" s="769"/>
      <c r="F654" s="766"/>
      <c r="G654" s="770"/>
    </row>
    <row r="655" spans="1:7" ht="9.75" customHeight="1">
      <c r="A655" s="766"/>
      <c r="B655" s="771"/>
      <c r="C655" s="767"/>
      <c r="D655" s="768"/>
      <c r="E655" s="769"/>
      <c r="F655" s="766"/>
      <c r="G655" s="770"/>
    </row>
    <row r="656" spans="1:7" ht="9.75" customHeight="1">
      <c r="A656" s="766"/>
      <c r="B656" s="771"/>
      <c r="C656" s="767"/>
      <c r="D656" s="768"/>
      <c r="E656" s="769"/>
      <c r="F656" s="766"/>
      <c r="G656" s="770"/>
    </row>
    <row r="657" spans="1:7" ht="9.75" customHeight="1">
      <c r="A657" s="766"/>
      <c r="B657" s="771"/>
      <c r="C657" s="767"/>
      <c r="D657" s="768"/>
      <c r="E657" s="769"/>
      <c r="F657" s="766"/>
      <c r="G657" s="770"/>
    </row>
    <row r="658" spans="1:7" ht="9.75" customHeight="1">
      <c r="A658" s="766"/>
      <c r="B658" s="771"/>
      <c r="C658" s="767"/>
      <c r="D658" s="768"/>
      <c r="E658" s="769"/>
      <c r="F658" s="766"/>
      <c r="G658" s="770"/>
    </row>
    <row r="659" spans="1:7" ht="9.75" customHeight="1">
      <c r="A659" s="766"/>
      <c r="B659" s="771"/>
      <c r="C659" s="767"/>
      <c r="D659" s="768"/>
      <c r="E659" s="769"/>
      <c r="F659" s="766"/>
      <c r="G659" s="770"/>
    </row>
    <row r="660" spans="1:7" ht="9.75" customHeight="1">
      <c r="A660" s="766"/>
      <c r="B660" s="771"/>
      <c r="C660" s="767"/>
      <c r="D660" s="768"/>
      <c r="E660" s="769"/>
      <c r="F660" s="766"/>
      <c r="G660" s="770"/>
    </row>
    <row r="661" spans="1:7" ht="9.75" customHeight="1">
      <c r="A661" s="766"/>
      <c r="B661" s="771"/>
      <c r="C661" s="767"/>
      <c r="D661" s="768"/>
      <c r="E661" s="769"/>
      <c r="F661" s="766"/>
      <c r="G661" s="770"/>
    </row>
    <row r="662" spans="1:7" ht="9.75" customHeight="1">
      <c r="A662" s="766"/>
      <c r="B662" s="771"/>
      <c r="C662" s="767"/>
      <c r="D662" s="768"/>
      <c r="E662" s="769"/>
      <c r="F662" s="766"/>
      <c r="G662" s="770"/>
    </row>
    <row r="663" spans="1:7" ht="9.75" customHeight="1">
      <c r="A663" s="766"/>
      <c r="B663" s="771"/>
      <c r="C663" s="773"/>
      <c r="D663" s="766"/>
      <c r="E663" s="774"/>
      <c r="F663" s="766"/>
      <c r="G663" s="770"/>
    </row>
    <row r="664" spans="1:7" ht="9.75" customHeight="1">
      <c r="A664" s="766"/>
      <c r="B664" s="771"/>
      <c r="C664" s="773"/>
      <c r="D664" s="766"/>
      <c r="E664" s="774"/>
      <c r="F664" s="766"/>
      <c r="G664" s="770"/>
    </row>
    <row r="665" spans="1:7" ht="9.75" customHeight="1">
      <c r="A665" s="766"/>
      <c r="B665" s="771"/>
      <c r="C665" s="773"/>
      <c r="D665" s="766"/>
      <c r="E665" s="774"/>
      <c r="F665" s="766"/>
      <c r="G665" s="770"/>
    </row>
    <row r="666" spans="1:7" ht="9.75" customHeight="1">
      <c r="A666" s="766"/>
      <c r="B666" s="771"/>
      <c r="C666" s="773"/>
      <c r="D666" s="766"/>
      <c r="E666" s="774"/>
      <c r="F666" s="766"/>
      <c r="G666" s="770"/>
    </row>
    <row r="667" spans="1:7" ht="9.75" customHeight="1">
      <c r="A667" s="766"/>
      <c r="B667" s="771"/>
      <c r="C667" s="773"/>
      <c r="D667" s="766"/>
      <c r="E667" s="774"/>
      <c r="F667" s="766"/>
      <c r="G667" s="770"/>
    </row>
    <row r="668" spans="1:7" ht="9.75" customHeight="1">
      <c r="A668" s="766"/>
      <c r="B668" s="771"/>
      <c r="C668" s="772"/>
      <c r="D668" s="768"/>
      <c r="E668" s="769"/>
      <c r="F668" s="766"/>
      <c r="G668" s="770"/>
    </row>
    <row r="669" spans="1:7" ht="9.75" customHeight="1">
      <c r="A669" s="766"/>
      <c r="B669" s="771"/>
      <c r="C669" s="772"/>
      <c r="D669" s="768"/>
      <c r="E669" s="769"/>
      <c r="F669" s="766"/>
      <c r="G669" s="770"/>
    </row>
    <row r="670" spans="1:7" ht="9.75" customHeight="1">
      <c r="A670" s="766"/>
      <c r="B670" s="771"/>
      <c r="C670" s="772"/>
      <c r="D670" s="768"/>
      <c r="E670" s="769"/>
      <c r="F670" s="766"/>
      <c r="G670" s="770"/>
    </row>
    <row r="671" spans="1:7" ht="9.75" customHeight="1">
      <c r="A671" s="766"/>
      <c r="B671" s="771"/>
      <c r="C671" s="772"/>
      <c r="D671" s="768"/>
      <c r="E671" s="769"/>
      <c r="F671" s="766"/>
      <c r="G671" s="770"/>
    </row>
    <row r="672" spans="1:7" ht="9.75" customHeight="1">
      <c r="A672" s="766"/>
      <c r="B672" s="771"/>
      <c r="C672" s="772"/>
      <c r="D672" s="768"/>
      <c r="E672" s="769"/>
      <c r="F672" s="766"/>
      <c r="G672" s="770"/>
    </row>
    <row r="673" spans="1:7" ht="9.75" customHeight="1">
      <c r="A673" s="766"/>
      <c r="B673" s="771"/>
      <c r="C673" s="767"/>
      <c r="D673" s="768"/>
      <c r="E673" s="769"/>
      <c r="F673" s="766"/>
      <c r="G673" s="770"/>
    </row>
    <row r="674" spans="1:7" ht="9.75" customHeight="1">
      <c r="A674" s="766"/>
      <c r="B674" s="771"/>
      <c r="C674" s="767"/>
      <c r="D674" s="768"/>
      <c r="E674" s="769"/>
      <c r="F674" s="766"/>
      <c r="G674" s="770"/>
    </row>
    <row r="675" spans="1:7" ht="9.75" customHeight="1">
      <c r="A675" s="766"/>
      <c r="B675" s="771"/>
      <c r="C675" s="767"/>
      <c r="D675" s="768"/>
      <c r="E675" s="769"/>
      <c r="F675" s="766"/>
      <c r="G675" s="770"/>
    </row>
    <row r="676" spans="1:7" ht="9.75" customHeight="1">
      <c r="A676" s="766"/>
      <c r="B676" s="771"/>
      <c r="C676" s="767"/>
      <c r="D676" s="768"/>
      <c r="E676" s="769"/>
      <c r="F676" s="766"/>
      <c r="G676" s="770"/>
    </row>
    <row r="677" spans="1:7" ht="7.5" customHeight="1">
      <c r="A677" s="766"/>
      <c r="B677" s="771"/>
      <c r="C677" s="767"/>
      <c r="D677" s="768"/>
      <c r="E677" s="769"/>
      <c r="F677" s="766"/>
      <c r="G677" s="770"/>
    </row>
    <row r="678" spans="1:7" ht="9.75" customHeight="1">
      <c r="A678" s="766"/>
      <c r="B678" s="771"/>
      <c r="C678" s="767"/>
      <c r="D678" s="768"/>
      <c r="E678" s="769"/>
      <c r="F678" s="766"/>
      <c r="G678" s="770"/>
    </row>
    <row r="679" spans="1:7" ht="9.75" customHeight="1">
      <c r="A679" s="766"/>
      <c r="B679" s="771"/>
      <c r="C679" s="767"/>
      <c r="D679" s="768"/>
      <c r="E679" s="769"/>
      <c r="F679" s="766"/>
      <c r="G679" s="770"/>
    </row>
    <row r="680" spans="1:7" ht="9.75" customHeight="1">
      <c r="A680" s="766"/>
      <c r="B680" s="771"/>
      <c r="C680" s="767"/>
      <c r="D680" s="768"/>
      <c r="E680" s="769"/>
      <c r="F680" s="766"/>
      <c r="G680" s="770"/>
    </row>
    <row r="681" spans="1:7" ht="9.75" customHeight="1">
      <c r="A681" s="766"/>
      <c r="B681" s="771"/>
      <c r="C681" s="767"/>
      <c r="D681" s="768"/>
      <c r="E681" s="769"/>
      <c r="F681" s="766"/>
      <c r="G681" s="770"/>
    </row>
    <row r="682" spans="1:7" ht="9.75" customHeight="1">
      <c r="A682" s="766"/>
      <c r="B682" s="771"/>
      <c r="C682" s="767"/>
      <c r="D682" s="768"/>
      <c r="E682" s="769"/>
      <c r="F682" s="766"/>
      <c r="G682" s="770"/>
    </row>
    <row r="683" spans="1:7" ht="9.75" customHeight="1">
      <c r="A683" s="766"/>
      <c r="B683" s="771"/>
      <c r="C683" s="767"/>
      <c r="D683" s="768"/>
      <c r="E683" s="769"/>
      <c r="F683" s="766"/>
      <c r="G683" s="770"/>
    </row>
    <row r="684" spans="1:7" ht="9.75" customHeight="1">
      <c r="A684" s="766"/>
      <c r="B684" s="771"/>
      <c r="C684" s="767"/>
      <c r="D684" s="768"/>
      <c r="E684" s="769"/>
      <c r="F684" s="766"/>
      <c r="G684" s="770"/>
    </row>
    <row r="685" spans="1:7" ht="9.75" customHeight="1">
      <c r="A685" s="766"/>
      <c r="B685" s="771"/>
      <c r="C685" s="767"/>
      <c r="D685" s="768"/>
      <c r="E685" s="769"/>
      <c r="F685" s="766"/>
      <c r="G685" s="770"/>
    </row>
    <row r="686" spans="1:7" ht="9.75" customHeight="1">
      <c r="A686" s="766"/>
      <c r="B686" s="771"/>
      <c r="C686" s="767"/>
      <c r="D686" s="768"/>
      <c r="E686" s="769"/>
      <c r="F686" s="766"/>
      <c r="G686" s="770"/>
    </row>
    <row r="687" spans="1:7" ht="9.75" customHeight="1">
      <c r="A687" s="766"/>
      <c r="B687" s="771"/>
      <c r="C687" s="767"/>
      <c r="D687" s="768"/>
      <c r="E687" s="769"/>
      <c r="F687" s="766"/>
      <c r="G687" s="770"/>
    </row>
    <row r="688" spans="1:7" ht="9.75" customHeight="1">
      <c r="A688" s="766"/>
      <c r="B688" s="771"/>
      <c r="C688" s="767"/>
      <c r="D688" s="768"/>
      <c r="E688" s="769"/>
      <c r="F688" s="766"/>
      <c r="G688" s="770"/>
    </row>
    <row r="689" spans="1:7" ht="9.75" customHeight="1">
      <c r="A689" s="766"/>
      <c r="B689" s="771"/>
      <c r="C689" s="767"/>
      <c r="D689" s="768"/>
      <c r="E689" s="769"/>
      <c r="F689" s="766"/>
      <c r="G689" s="770"/>
    </row>
    <row r="690" spans="1:7" ht="9.75" customHeight="1">
      <c r="A690" s="766"/>
      <c r="B690" s="771"/>
      <c r="C690" s="767"/>
      <c r="D690" s="768"/>
      <c r="E690" s="769"/>
      <c r="F690" s="766"/>
      <c r="G690" s="770"/>
    </row>
    <row r="691" spans="1:7" ht="9.75" customHeight="1">
      <c r="A691" s="766"/>
      <c r="B691" s="771"/>
      <c r="C691" s="767"/>
      <c r="D691" s="768"/>
      <c r="E691" s="769"/>
      <c r="F691" s="766"/>
      <c r="G691" s="770"/>
    </row>
    <row r="692" spans="1:7" ht="9.75" customHeight="1">
      <c r="A692" s="766"/>
      <c r="B692" s="771"/>
      <c r="C692" s="767"/>
      <c r="D692" s="768"/>
      <c r="E692" s="769"/>
      <c r="F692" s="766"/>
      <c r="G692" s="770"/>
    </row>
    <row r="693" spans="1:7" ht="9.75" customHeight="1">
      <c r="A693" s="766"/>
      <c r="B693" s="771"/>
      <c r="C693" s="767"/>
      <c r="D693" s="768"/>
      <c r="E693" s="769"/>
      <c r="F693" s="766"/>
      <c r="G693" s="770"/>
    </row>
    <row r="694" spans="1:7" ht="9.75" customHeight="1">
      <c r="A694" s="766"/>
      <c r="B694" s="771"/>
      <c r="C694" s="767"/>
      <c r="D694" s="768"/>
      <c r="E694" s="769"/>
      <c r="F694" s="766"/>
      <c r="G694" s="770"/>
    </row>
    <row r="695" spans="1:7" ht="9.75" customHeight="1">
      <c r="A695" s="766"/>
      <c r="B695" s="771"/>
      <c r="C695" s="767"/>
      <c r="D695" s="768"/>
      <c r="E695" s="769"/>
      <c r="F695" s="766"/>
      <c r="G695" s="770"/>
    </row>
    <row r="696" spans="1:7" ht="9.75" customHeight="1">
      <c r="A696" s="766"/>
      <c r="B696" s="771"/>
      <c r="C696" s="767"/>
      <c r="D696" s="768"/>
      <c r="E696" s="769"/>
      <c r="F696" s="766"/>
      <c r="G696" s="770"/>
    </row>
    <row r="697" spans="1:7" ht="9.75" customHeight="1">
      <c r="A697" s="766"/>
      <c r="B697" s="771"/>
      <c r="C697" s="767"/>
      <c r="D697" s="768"/>
      <c r="E697" s="769"/>
      <c r="F697" s="766"/>
      <c r="G697" s="770"/>
    </row>
    <row r="698" spans="1:7" ht="9.75" customHeight="1">
      <c r="A698" s="766"/>
      <c r="B698" s="771"/>
      <c r="C698" s="773"/>
      <c r="D698" s="766"/>
      <c r="E698" s="774"/>
      <c r="F698" s="766"/>
      <c r="G698" s="770"/>
    </row>
    <row r="699" spans="1:7" ht="9.75" customHeight="1">
      <c r="A699" s="766"/>
      <c r="B699" s="771"/>
      <c r="C699" s="773"/>
      <c r="D699" s="766"/>
      <c r="E699" s="774"/>
      <c r="F699" s="766"/>
      <c r="G699" s="770"/>
    </row>
    <row r="700" spans="1:7" ht="9.75" customHeight="1">
      <c r="A700" s="766"/>
      <c r="B700" s="771"/>
      <c r="C700" s="773"/>
      <c r="D700" s="766"/>
      <c r="E700" s="774"/>
      <c r="F700" s="766"/>
      <c r="G700" s="770"/>
    </row>
    <row r="701" spans="1:7" ht="9.75" customHeight="1">
      <c r="A701" s="766"/>
      <c r="B701" s="771"/>
      <c r="C701" s="773"/>
      <c r="D701" s="766"/>
      <c r="E701" s="774"/>
      <c r="F701" s="766"/>
      <c r="G701" s="770"/>
    </row>
    <row r="702" spans="1:7" ht="9.75" customHeight="1">
      <c r="A702" s="766"/>
      <c r="B702" s="771"/>
      <c r="C702" s="773"/>
      <c r="D702" s="766"/>
      <c r="E702" s="774"/>
      <c r="F702" s="766"/>
      <c r="G702" s="770"/>
    </row>
    <row r="703" spans="1:7" ht="9.75" customHeight="1">
      <c r="A703" s="766"/>
      <c r="B703" s="771"/>
      <c r="C703" s="772"/>
      <c r="D703" s="768"/>
      <c r="E703" s="769"/>
      <c r="F703" s="766"/>
      <c r="G703" s="770"/>
    </row>
    <row r="704" spans="1:7" ht="9.75" customHeight="1">
      <c r="A704" s="766"/>
      <c r="B704" s="771"/>
      <c r="C704" s="772"/>
      <c r="D704" s="768"/>
      <c r="E704" s="769"/>
      <c r="F704" s="766"/>
      <c r="G704" s="770"/>
    </row>
    <row r="705" spans="1:7" ht="9.75" customHeight="1">
      <c r="A705" s="766"/>
      <c r="B705" s="771"/>
      <c r="C705" s="772"/>
      <c r="D705" s="768"/>
      <c r="E705" s="769"/>
      <c r="F705" s="766"/>
      <c r="G705" s="770"/>
    </row>
    <row r="706" spans="1:7" ht="9.75" customHeight="1">
      <c r="A706" s="766"/>
      <c r="B706" s="771"/>
      <c r="C706" s="772"/>
      <c r="D706" s="768"/>
      <c r="E706" s="769"/>
      <c r="F706" s="766"/>
      <c r="G706" s="770"/>
    </row>
    <row r="707" spans="1:7" ht="9.75" customHeight="1">
      <c r="A707" s="766"/>
      <c r="B707" s="771"/>
      <c r="C707" s="772"/>
      <c r="D707" s="768"/>
      <c r="E707" s="769"/>
      <c r="F707" s="766"/>
      <c r="G707" s="770"/>
    </row>
    <row r="708" spans="1:7" ht="9.75" customHeight="1">
      <c r="A708" s="766"/>
      <c r="B708" s="771"/>
      <c r="C708" s="767"/>
      <c r="D708" s="768"/>
      <c r="E708" s="769"/>
      <c r="F708" s="766"/>
      <c r="G708" s="770"/>
    </row>
    <row r="709" spans="1:7" ht="9.75" customHeight="1">
      <c r="A709" s="766"/>
      <c r="B709" s="771"/>
      <c r="C709" s="767"/>
      <c r="D709" s="768"/>
      <c r="E709" s="769"/>
      <c r="F709" s="766"/>
      <c r="G709" s="770"/>
    </row>
    <row r="710" spans="1:7" ht="9.75" customHeight="1">
      <c r="A710" s="766"/>
      <c r="B710" s="771"/>
      <c r="C710" s="767"/>
      <c r="D710" s="768"/>
      <c r="E710" s="769"/>
      <c r="F710" s="766"/>
      <c r="G710" s="770"/>
    </row>
    <row r="711" spans="1:7" ht="9.75" customHeight="1">
      <c r="A711" s="766"/>
      <c r="B711" s="771"/>
      <c r="C711" s="767"/>
      <c r="D711" s="768"/>
      <c r="E711" s="769"/>
      <c r="F711" s="766"/>
      <c r="G711" s="770"/>
    </row>
    <row r="712" spans="1:7" ht="9.75" customHeight="1">
      <c r="A712" s="766"/>
      <c r="B712" s="771"/>
      <c r="C712" s="767"/>
      <c r="D712" s="768"/>
      <c r="E712" s="769"/>
      <c r="F712" s="766"/>
      <c r="G712" s="770"/>
    </row>
    <row r="713" spans="1:7" ht="9.75" customHeight="1">
      <c r="A713" s="766"/>
      <c r="B713" s="771"/>
      <c r="C713" s="767"/>
      <c r="D713" s="768"/>
      <c r="E713" s="769"/>
      <c r="F713" s="766"/>
      <c r="G713" s="770"/>
    </row>
    <row r="714" spans="1:7" ht="9.75" customHeight="1">
      <c r="A714" s="766"/>
      <c r="B714" s="771"/>
      <c r="C714" s="767"/>
      <c r="D714" s="768"/>
      <c r="E714" s="769"/>
      <c r="F714" s="766"/>
      <c r="G714" s="770"/>
    </row>
    <row r="715" spans="1:7" ht="9.75" customHeight="1">
      <c r="A715" s="766"/>
      <c r="B715" s="771"/>
      <c r="C715" s="767"/>
      <c r="D715" s="768"/>
      <c r="E715" s="769"/>
      <c r="F715" s="766"/>
      <c r="G715" s="770"/>
    </row>
    <row r="716" spans="1:7" ht="9.75" customHeight="1">
      <c r="A716" s="766"/>
      <c r="B716" s="771"/>
      <c r="C716" s="767"/>
      <c r="D716" s="768"/>
      <c r="E716" s="769"/>
      <c r="F716" s="766"/>
      <c r="G716" s="770"/>
    </row>
    <row r="717" spans="1:7" ht="9.75" customHeight="1">
      <c r="A717" s="766"/>
      <c r="B717" s="771"/>
      <c r="C717" s="767"/>
      <c r="D717" s="768"/>
      <c r="E717" s="769"/>
      <c r="F717" s="766"/>
      <c r="G717" s="770"/>
    </row>
    <row r="718" spans="1:7" ht="9.75" customHeight="1">
      <c r="A718" s="766"/>
      <c r="B718" s="771"/>
      <c r="C718" s="767"/>
      <c r="D718" s="768"/>
      <c r="E718" s="769"/>
      <c r="F718" s="766"/>
      <c r="G718" s="770"/>
    </row>
    <row r="719" spans="1:7" ht="9.75" customHeight="1">
      <c r="A719" s="766"/>
      <c r="B719" s="771"/>
      <c r="C719" s="767"/>
      <c r="D719" s="768"/>
      <c r="E719" s="769"/>
      <c r="F719" s="766"/>
      <c r="G719" s="770"/>
    </row>
    <row r="720" spans="1:7" ht="9.75" customHeight="1">
      <c r="A720" s="766"/>
      <c r="B720" s="771"/>
      <c r="C720" s="767"/>
      <c r="D720" s="768"/>
      <c r="E720" s="769"/>
      <c r="F720" s="766"/>
      <c r="G720" s="770"/>
    </row>
    <row r="721" spans="1:7" ht="9.75" customHeight="1">
      <c r="A721" s="766"/>
      <c r="B721" s="771"/>
      <c r="C721" s="767"/>
      <c r="D721" s="768"/>
      <c r="E721" s="769"/>
      <c r="F721" s="766"/>
      <c r="G721" s="770"/>
    </row>
    <row r="722" spans="1:7" ht="9.75" customHeight="1">
      <c r="A722" s="766"/>
      <c r="B722" s="771"/>
      <c r="C722" s="767"/>
      <c r="D722" s="768"/>
      <c r="E722" s="769"/>
      <c r="F722" s="766"/>
      <c r="G722" s="770"/>
    </row>
    <row r="723" spans="1:7" ht="9.75" customHeight="1">
      <c r="A723" s="766"/>
      <c r="B723" s="771"/>
      <c r="C723" s="767"/>
      <c r="D723" s="768"/>
      <c r="E723" s="769"/>
      <c r="F723" s="766"/>
      <c r="G723" s="770"/>
    </row>
    <row r="724" spans="1:7" ht="9.75" customHeight="1">
      <c r="A724" s="766"/>
      <c r="B724" s="771"/>
      <c r="C724" s="767"/>
      <c r="D724" s="768"/>
      <c r="E724" s="769"/>
      <c r="F724" s="766"/>
      <c r="G724" s="770"/>
    </row>
    <row r="725" spans="1:7" ht="9.75" customHeight="1">
      <c r="A725" s="766"/>
      <c r="B725" s="771"/>
      <c r="C725" s="767"/>
      <c r="D725" s="768"/>
      <c r="E725" s="769"/>
      <c r="F725" s="766"/>
      <c r="G725" s="770"/>
    </row>
    <row r="726" spans="1:7" ht="9.75" customHeight="1">
      <c r="A726" s="766"/>
      <c r="B726" s="771"/>
      <c r="C726" s="767"/>
      <c r="D726" s="768"/>
      <c r="E726" s="769"/>
      <c r="F726" s="766"/>
      <c r="G726" s="770"/>
    </row>
    <row r="727" spans="1:7" ht="9.75" customHeight="1">
      <c r="A727" s="766"/>
      <c r="B727" s="771"/>
      <c r="C727" s="767"/>
      <c r="D727" s="768"/>
      <c r="E727" s="769"/>
      <c r="F727" s="766"/>
      <c r="G727" s="770"/>
    </row>
    <row r="728" spans="1:7" ht="9.75" customHeight="1">
      <c r="A728" s="766"/>
      <c r="B728" s="771"/>
      <c r="C728" s="767"/>
      <c r="D728" s="768"/>
      <c r="E728" s="769"/>
      <c r="F728" s="766"/>
      <c r="G728" s="770"/>
    </row>
    <row r="729" spans="1:7" ht="9.75" customHeight="1">
      <c r="A729" s="766"/>
      <c r="B729" s="771"/>
      <c r="C729" s="767"/>
      <c r="D729" s="768"/>
      <c r="E729" s="769"/>
      <c r="F729" s="766"/>
      <c r="G729" s="770"/>
    </row>
    <row r="730" spans="1:7" ht="9.75" customHeight="1">
      <c r="A730" s="766"/>
      <c r="B730" s="771"/>
      <c r="C730" s="767"/>
      <c r="D730" s="768"/>
      <c r="E730" s="769"/>
      <c r="F730" s="766"/>
      <c r="G730" s="770"/>
    </row>
    <row r="731" spans="1:7" ht="9.75" customHeight="1">
      <c r="A731" s="766"/>
      <c r="B731" s="771"/>
      <c r="C731" s="767"/>
      <c r="D731" s="768"/>
      <c r="E731" s="769"/>
      <c r="F731" s="766"/>
      <c r="G731" s="770"/>
    </row>
    <row r="732" spans="1:7" ht="9.75" customHeight="1">
      <c r="A732" s="766"/>
      <c r="B732" s="771"/>
      <c r="C732" s="767"/>
      <c r="D732" s="768"/>
      <c r="E732" s="769"/>
      <c r="F732" s="766"/>
      <c r="G732" s="770"/>
    </row>
    <row r="733" spans="1:7" ht="9.75" customHeight="1">
      <c r="A733" s="766"/>
      <c r="B733" s="771"/>
      <c r="C733" s="767"/>
      <c r="D733" s="768"/>
      <c r="E733" s="769"/>
      <c r="F733" s="766"/>
      <c r="G733" s="770"/>
    </row>
    <row r="734" spans="1:7" ht="9.75" customHeight="1">
      <c r="A734" s="766"/>
      <c r="B734" s="771"/>
      <c r="C734" s="767"/>
      <c r="D734" s="768"/>
      <c r="E734" s="769"/>
      <c r="F734" s="766"/>
      <c r="G734" s="770"/>
    </row>
    <row r="735" spans="1:7" ht="9.75" customHeight="1">
      <c r="A735" s="766"/>
      <c r="B735" s="771"/>
      <c r="C735" s="767"/>
      <c r="D735" s="768"/>
      <c r="E735" s="769"/>
      <c r="F735" s="766"/>
      <c r="G735" s="770"/>
    </row>
    <row r="736" spans="1:7" ht="9.75" customHeight="1">
      <c r="A736" s="766"/>
      <c r="B736" s="771"/>
      <c r="C736" s="767"/>
      <c r="D736" s="768"/>
      <c r="E736" s="769"/>
      <c r="F736" s="766"/>
      <c r="G736" s="770"/>
    </row>
    <row r="737" spans="1:7" ht="9.75" customHeight="1">
      <c r="A737" s="766"/>
      <c r="B737" s="771"/>
      <c r="C737" s="767"/>
      <c r="D737" s="768"/>
      <c r="E737" s="769"/>
      <c r="F737" s="766"/>
      <c r="G737" s="770"/>
    </row>
    <row r="738" spans="1:7" ht="9.75" customHeight="1">
      <c r="A738" s="766"/>
      <c r="B738" s="771"/>
      <c r="C738" s="767"/>
      <c r="D738" s="768"/>
      <c r="E738" s="769"/>
      <c r="F738" s="766"/>
      <c r="G738" s="770"/>
    </row>
    <row r="739" spans="1:7" ht="9.75" customHeight="1">
      <c r="A739" s="766"/>
      <c r="B739" s="771"/>
      <c r="C739" s="767"/>
      <c r="D739" s="768"/>
      <c r="E739" s="769"/>
      <c r="F739" s="766"/>
      <c r="G739" s="770"/>
    </row>
    <row r="740" spans="1:7" ht="9.75" customHeight="1">
      <c r="A740" s="766"/>
      <c r="B740" s="771"/>
      <c r="C740" s="767"/>
      <c r="D740" s="768"/>
      <c r="E740" s="769"/>
      <c r="F740" s="766"/>
      <c r="G740" s="770"/>
    </row>
    <row r="741" spans="1:7" ht="9.75" customHeight="1">
      <c r="A741" s="766"/>
      <c r="B741" s="771"/>
      <c r="C741" s="767"/>
      <c r="D741" s="768"/>
      <c r="E741" s="769"/>
      <c r="F741" s="766"/>
      <c r="G741" s="770"/>
    </row>
    <row r="742" spans="1:7" ht="9.75" customHeight="1">
      <c r="A742" s="766"/>
      <c r="B742" s="771"/>
      <c r="C742" s="767"/>
      <c r="D742" s="768"/>
      <c r="E742" s="769"/>
      <c r="F742" s="766"/>
      <c r="G742" s="770"/>
    </row>
    <row r="743" spans="1:7" ht="9.75" customHeight="1">
      <c r="A743" s="766"/>
      <c r="B743" s="771"/>
      <c r="C743" s="767"/>
      <c r="D743" s="768"/>
      <c r="E743" s="769"/>
      <c r="F743" s="766"/>
      <c r="G743" s="770"/>
    </row>
    <row r="744" spans="1:7" ht="9.75" customHeight="1">
      <c r="A744" s="766"/>
      <c r="B744" s="771"/>
      <c r="C744" s="767"/>
      <c r="D744" s="768"/>
      <c r="E744" s="769"/>
      <c r="F744" s="766"/>
      <c r="G744" s="770"/>
    </row>
    <row r="745" spans="1:7" ht="9.75" customHeight="1">
      <c r="A745" s="766"/>
      <c r="B745" s="771"/>
      <c r="C745" s="767"/>
      <c r="D745" s="768"/>
      <c r="E745" s="769"/>
      <c r="F745" s="766"/>
      <c r="G745" s="770"/>
    </row>
    <row r="746" spans="1:7" ht="9.75" customHeight="1">
      <c r="A746" s="766"/>
      <c r="B746" s="771"/>
      <c r="C746" s="767"/>
      <c r="D746" s="768"/>
      <c r="E746" s="769"/>
      <c r="F746" s="766"/>
      <c r="G746" s="770"/>
    </row>
    <row r="747" spans="1:7" ht="9.75" customHeight="1">
      <c r="A747" s="766"/>
      <c r="B747" s="771"/>
      <c r="C747" s="767"/>
      <c r="D747" s="768"/>
      <c r="E747" s="769"/>
      <c r="F747" s="766"/>
      <c r="G747" s="770"/>
    </row>
    <row r="748" spans="1:7" ht="9.75" customHeight="1">
      <c r="A748" s="766"/>
      <c r="B748" s="771"/>
      <c r="C748" s="767"/>
      <c r="D748" s="768"/>
      <c r="E748" s="769"/>
      <c r="F748" s="766"/>
      <c r="G748" s="770"/>
    </row>
    <row r="749" spans="1:7" ht="9.75" customHeight="1">
      <c r="A749" s="766"/>
      <c r="B749" s="771"/>
      <c r="C749" s="767"/>
      <c r="D749" s="768"/>
      <c r="E749" s="769"/>
      <c r="F749" s="766"/>
      <c r="G749" s="770"/>
    </row>
    <row r="750" spans="1:7" ht="9.75" customHeight="1">
      <c r="A750" s="766"/>
      <c r="B750" s="771"/>
      <c r="C750" s="767"/>
      <c r="D750" s="768"/>
      <c r="E750" s="769"/>
      <c r="F750" s="766"/>
      <c r="G750" s="770"/>
    </row>
    <row r="751" spans="1:7" ht="9.75" customHeight="1">
      <c r="A751" s="766"/>
      <c r="B751" s="771"/>
      <c r="C751" s="767"/>
      <c r="D751" s="768"/>
      <c r="E751" s="769"/>
      <c r="F751" s="766"/>
      <c r="G751" s="770"/>
    </row>
    <row r="752" spans="1:7" ht="9.75" customHeight="1">
      <c r="A752" s="766"/>
      <c r="B752" s="771"/>
      <c r="C752" s="767"/>
      <c r="D752" s="768"/>
      <c r="E752" s="769"/>
      <c r="F752" s="766"/>
      <c r="G752" s="770"/>
    </row>
    <row r="753" spans="1:7" ht="9.75" customHeight="1">
      <c r="A753" s="766"/>
      <c r="B753" s="771"/>
      <c r="C753" s="767"/>
      <c r="D753" s="768"/>
      <c r="E753" s="769"/>
      <c r="F753" s="766"/>
      <c r="G753" s="770"/>
    </row>
    <row r="754" spans="1:7" ht="9.75" customHeight="1">
      <c r="A754" s="766"/>
      <c r="B754" s="771"/>
      <c r="C754" s="767"/>
      <c r="D754" s="768"/>
      <c r="E754" s="769"/>
      <c r="F754" s="766"/>
      <c r="G754" s="770"/>
    </row>
    <row r="755" spans="1:7" ht="9.75" customHeight="1">
      <c r="A755" s="766"/>
      <c r="B755" s="771"/>
      <c r="C755" s="767"/>
      <c r="D755" s="768"/>
      <c r="E755" s="769"/>
      <c r="F755" s="766"/>
      <c r="G755" s="770"/>
    </row>
    <row r="756" spans="1:7" ht="9.75" customHeight="1">
      <c r="A756" s="766"/>
      <c r="B756" s="771"/>
      <c r="C756" s="767"/>
      <c r="D756" s="768"/>
      <c r="E756" s="769"/>
      <c r="F756" s="766"/>
      <c r="G756" s="770"/>
    </row>
    <row r="757" spans="1:7" ht="9.75" customHeight="1">
      <c r="A757" s="766"/>
      <c r="B757" s="771"/>
      <c r="C757" s="767"/>
      <c r="D757" s="768"/>
      <c r="E757" s="769"/>
      <c r="F757" s="766"/>
      <c r="G757" s="770"/>
    </row>
    <row r="758" spans="1:7" ht="9.75" customHeight="1">
      <c r="A758" s="766"/>
      <c r="B758" s="771"/>
      <c r="C758" s="767"/>
      <c r="D758" s="768"/>
      <c r="E758" s="769"/>
      <c r="F758" s="766"/>
      <c r="G758" s="770"/>
    </row>
    <row r="759" spans="1:7" ht="9.75" customHeight="1">
      <c r="A759" s="766"/>
      <c r="B759" s="771"/>
      <c r="C759" s="767"/>
      <c r="D759" s="768"/>
      <c r="E759" s="769"/>
      <c r="F759" s="766"/>
      <c r="G759" s="770"/>
    </row>
    <row r="760" spans="1:7" ht="9.75" customHeight="1">
      <c r="A760" s="766"/>
      <c r="B760" s="771"/>
      <c r="C760" s="767"/>
      <c r="D760" s="768"/>
      <c r="E760" s="769"/>
      <c r="F760" s="766"/>
      <c r="G760" s="770"/>
    </row>
    <row r="761" spans="1:7" ht="9.75" customHeight="1">
      <c r="A761" s="766"/>
      <c r="B761" s="771"/>
      <c r="C761" s="767"/>
      <c r="D761" s="768"/>
      <c r="E761" s="769"/>
      <c r="F761" s="766"/>
      <c r="G761" s="770"/>
    </row>
    <row r="762" spans="1:7" ht="9.75" customHeight="1">
      <c r="A762" s="766"/>
      <c r="B762" s="771"/>
      <c r="C762" s="767"/>
      <c r="D762" s="768"/>
      <c r="E762" s="769"/>
      <c r="F762" s="766"/>
      <c r="G762" s="770"/>
    </row>
    <row r="763" spans="1:7" ht="9.75" customHeight="1">
      <c r="A763" s="766"/>
      <c r="B763" s="771"/>
      <c r="C763" s="767"/>
      <c r="D763" s="768"/>
      <c r="E763" s="769"/>
      <c r="F763" s="766"/>
      <c r="G763" s="770"/>
    </row>
    <row r="764" spans="1:7" ht="9.75" customHeight="1">
      <c r="A764" s="766"/>
      <c r="B764" s="771"/>
      <c r="C764" s="767"/>
      <c r="D764" s="768"/>
      <c r="E764" s="769"/>
      <c r="F764" s="766"/>
      <c r="G764" s="770"/>
    </row>
    <row r="765" spans="1:7" ht="9.75" customHeight="1">
      <c r="A765" s="766"/>
      <c r="B765" s="771"/>
      <c r="C765" s="767"/>
      <c r="D765" s="768"/>
      <c r="E765" s="769"/>
      <c r="F765" s="766"/>
      <c r="G765" s="770"/>
    </row>
    <row r="766" spans="1:7" ht="9.75" customHeight="1">
      <c r="A766" s="766"/>
      <c r="B766" s="771"/>
      <c r="C766" s="767"/>
      <c r="D766" s="768"/>
      <c r="E766" s="769"/>
      <c r="F766" s="766"/>
      <c r="G766" s="770"/>
    </row>
    <row r="767" spans="1:7" ht="9.75" customHeight="1">
      <c r="A767" s="766"/>
      <c r="B767" s="771"/>
      <c r="C767" s="767"/>
      <c r="D767" s="768"/>
      <c r="E767" s="769"/>
      <c r="F767" s="766"/>
      <c r="G767" s="770"/>
    </row>
    <row r="768" spans="1:7" ht="9.75" customHeight="1">
      <c r="A768" s="766"/>
      <c r="B768" s="771"/>
      <c r="C768" s="767"/>
      <c r="D768" s="768"/>
      <c r="E768" s="769"/>
      <c r="F768" s="766"/>
      <c r="G768" s="770"/>
    </row>
    <row r="769" spans="1:7" ht="9.75" customHeight="1">
      <c r="A769" s="766"/>
      <c r="B769" s="771"/>
      <c r="C769" s="767"/>
      <c r="D769" s="768"/>
      <c r="E769" s="769"/>
      <c r="F769" s="766"/>
      <c r="G769" s="770"/>
    </row>
    <row r="770" spans="1:7" ht="9.75" customHeight="1">
      <c r="A770" s="766"/>
      <c r="B770" s="771"/>
      <c r="C770" s="767"/>
      <c r="D770" s="768"/>
      <c r="E770" s="769"/>
      <c r="F770" s="766"/>
      <c r="G770" s="770"/>
    </row>
    <row r="771" spans="1:7" ht="9.75" customHeight="1">
      <c r="A771" s="766"/>
      <c r="B771" s="771"/>
      <c r="C771" s="767"/>
      <c r="D771" s="768"/>
      <c r="E771" s="769"/>
      <c r="F771" s="766"/>
      <c r="G771" s="770"/>
    </row>
    <row r="772" spans="1:7" ht="9.75" customHeight="1">
      <c r="A772" s="766"/>
      <c r="B772" s="771"/>
      <c r="C772" s="767"/>
      <c r="D772" s="768"/>
      <c r="E772" s="769"/>
      <c r="F772" s="766"/>
      <c r="G772" s="770"/>
    </row>
    <row r="773" spans="1:7" ht="9.75" customHeight="1">
      <c r="A773" s="766"/>
      <c r="B773" s="771"/>
      <c r="C773" s="767"/>
      <c r="D773" s="768"/>
      <c r="E773" s="769"/>
      <c r="F773" s="766"/>
      <c r="G773" s="770"/>
    </row>
    <row r="774" spans="1:7" ht="9.75" customHeight="1">
      <c r="A774" s="766"/>
      <c r="B774" s="771"/>
      <c r="C774" s="767"/>
      <c r="D774" s="768"/>
      <c r="E774" s="769"/>
      <c r="F774" s="766"/>
      <c r="G774" s="770"/>
    </row>
    <row r="775" spans="1:7" ht="9.75" customHeight="1">
      <c r="A775" s="766"/>
      <c r="B775" s="771"/>
      <c r="C775" s="767"/>
      <c r="D775" s="768"/>
      <c r="E775" s="769"/>
      <c r="F775" s="766"/>
      <c r="G775" s="770"/>
    </row>
    <row r="776" spans="1:7" ht="9.75" customHeight="1">
      <c r="A776" s="766"/>
      <c r="B776" s="771"/>
      <c r="C776" s="767"/>
      <c r="D776" s="768"/>
      <c r="E776" s="769"/>
      <c r="F776" s="766"/>
      <c r="G776" s="770"/>
    </row>
    <row r="777" spans="1:7" ht="9.75" customHeight="1">
      <c r="A777" s="766"/>
      <c r="B777" s="771"/>
      <c r="C777" s="767"/>
      <c r="D777" s="768"/>
      <c r="E777" s="769"/>
      <c r="F777" s="766"/>
      <c r="G777" s="770"/>
    </row>
    <row r="778" spans="1:7" ht="9.75" customHeight="1">
      <c r="A778" s="766"/>
      <c r="B778" s="771"/>
      <c r="C778" s="767"/>
      <c r="D778" s="768"/>
      <c r="E778" s="769"/>
      <c r="F778" s="766"/>
      <c r="G778" s="770"/>
    </row>
    <row r="779" spans="1:7" ht="9.75" customHeight="1">
      <c r="A779" s="766"/>
      <c r="B779" s="771"/>
      <c r="C779" s="767"/>
      <c r="D779" s="768"/>
      <c r="E779" s="769"/>
      <c r="F779" s="766"/>
      <c r="G779" s="770"/>
    </row>
    <row r="780" spans="1:7" ht="9.75" customHeight="1">
      <c r="A780" s="766"/>
      <c r="B780" s="771"/>
      <c r="C780" s="767"/>
      <c r="D780" s="768"/>
      <c r="E780" s="769"/>
      <c r="F780" s="766"/>
      <c r="G780" s="770"/>
    </row>
    <row r="781" spans="1:7" ht="9.75" customHeight="1">
      <c r="A781" s="766"/>
      <c r="B781" s="771"/>
      <c r="C781" s="767"/>
      <c r="D781" s="768"/>
      <c r="E781" s="769"/>
      <c r="F781" s="766"/>
      <c r="G781" s="770"/>
    </row>
    <row r="782" spans="1:7" ht="9.75" customHeight="1">
      <c r="A782" s="766"/>
      <c r="B782" s="771"/>
      <c r="C782" s="767"/>
      <c r="D782" s="768"/>
      <c r="E782" s="769"/>
      <c r="F782" s="766"/>
      <c r="G782" s="770"/>
    </row>
    <row r="783" spans="1:7" ht="9.75" customHeight="1">
      <c r="A783" s="766"/>
      <c r="B783" s="771"/>
      <c r="C783" s="777"/>
      <c r="D783" s="766"/>
      <c r="E783" s="776"/>
      <c r="F783" s="766"/>
      <c r="G783" s="770"/>
    </row>
    <row r="784" spans="1:7" ht="9.75" customHeight="1">
      <c r="A784" s="766"/>
      <c r="B784" s="771"/>
      <c r="C784" s="777"/>
      <c r="D784" s="766"/>
      <c r="E784" s="776"/>
      <c r="F784" s="766"/>
      <c r="G784" s="770"/>
    </row>
    <row r="785" spans="1:7" ht="9.75" customHeight="1">
      <c r="A785" s="766"/>
      <c r="B785" s="771"/>
      <c r="C785" s="777"/>
      <c r="D785" s="766"/>
      <c r="E785" s="776"/>
      <c r="F785" s="766"/>
      <c r="G785" s="770"/>
    </row>
    <row r="786" spans="1:7" ht="9.75" customHeight="1">
      <c r="A786" s="766"/>
      <c r="B786" s="771"/>
      <c r="C786" s="777"/>
      <c r="D786" s="766"/>
      <c r="E786" s="776"/>
      <c r="F786" s="766"/>
      <c r="G786" s="770"/>
    </row>
    <row r="787" spans="1:7" ht="9.75" customHeight="1">
      <c r="A787" s="766"/>
      <c r="B787" s="771"/>
      <c r="C787" s="777"/>
      <c r="D787" s="766"/>
      <c r="E787" s="776"/>
      <c r="F787" s="766"/>
      <c r="G787" s="770"/>
    </row>
    <row r="788" spans="1:7" ht="9.75" customHeight="1">
      <c r="A788" s="766"/>
      <c r="B788" s="771"/>
      <c r="C788" s="777"/>
      <c r="D788" s="766"/>
      <c r="E788" s="779"/>
      <c r="F788" s="766"/>
      <c r="G788" s="770"/>
    </row>
    <row r="789" spans="1:7" ht="9.75" customHeight="1">
      <c r="A789" s="766"/>
      <c r="B789" s="771"/>
      <c r="C789" s="777"/>
      <c r="D789" s="766"/>
      <c r="E789" s="779"/>
      <c r="F789" s="766"/>
      <c r="G789" s="770"/>
    </row>
    <row r="790" spans="1:7" ht="9.75" customHeight="1">
      <c r="A790" s="766"/>
      <c r="B790" s="771"/>
      <c r="C790" s="777"/>
      <c r="D790" s="766"/>
      <c r="E790" s="779"/>
      <c r="F790" s="766"/>
      <c r="G790" s="770"/>
    </row>
    <row r="791" spans="1:7" ht="9.75" customHeight="1">
      <c r="A791" s="766"/>
      <c r="B791" s="771"/>
      <c r="C791" s="777"/>
      <c r="D791" s="766"/>
      <c r="E791" s="779"/>
      <c r="F791" s="766"/>
      <c r="G791" s="770"/>
    </row>
    <row r="792" spans="1:7" ht="9.75" customHeight="1">
      <c r="A792" s="766"/>
      <c r="B792" s="771"/>
      <c r="C792" s="777"/>
      <c r="D792" s="766"/>
      <c r="E792" s="779"/>
      <c r="F792" s="766"/>
      <c r="G792" s="770"/>
    </row>
    <row r="793" spans="1:7" ht="9.75" customHeight="1">
      <c r="A793" s="766"/>
      <c r="B793" s="771"/>
      <c r="C793" s="767"/>
      <c r="D793" s="768"/>
      <c r="E793" s="769"/>
      <c r="F793" s="766"/>
      <c r="G793" s="770"/>
    </row>
    <row r="794" spans="1:7" ht="9.75" customHeight="1">
      <c r="A794" s="766"/>
      <c r="B794" s="771"/>
      <c r="C794" s="767"/>
      <c r="D794" s="768"/>
      <c r="E794" s="769"/>
      <c r="F794" s="766"/>
      <c r="G794" s="770"/>
    </row>
    <row r="795" spans="1:7" ht="9.75" customHeight="1">
      <c r="A795" s="766"/>
      <c r="B795" s="771"/>
      <c r="C795" s="767"/>
      <c r="D795" s="768"/>
      <c r="E795" s="769"/>
      <c r="F795" s="766"/>
      <c r="G795" s="770"/>
    </row>
    <row r="796" spans="1:7" ht="9.75" customHeight="1">
      <c r="A796" s="766"/>
      <c r="B796" s="771"/>
      <c r="C796" s="767"/>
      <c r="D796" s="768"/>
      <c r="E796" s="769"/>
      <c r="F796" s="766"/>
      <c r="G796" s="770"/>
    </row>
    <row r="797" spans="1:7" ht="9.75" customHeight="1">
      <c r="A797" s="766"/>
      <c r="B797" s="771"/>
      <c r="C797" s="767"/>
      <c r="D797" s="768"/>
      <c r="E797" s="769"/>
      <c r="F797" s="766"/>
      <c r="G797" s="770"/>
    </row>
    <row r="798" spans="1:7" ht="9.75" customHeight="1">
      <c r="A798" s="766"/>
      <c r="B798" s="771"/>
      <c r="C798" s="767"/>
      <c r="D798" s="768"/>
      <c r="E798" s="769"/>
      <c r="F798" s="766"/>
      <c r="G798" s="770"/>
    </row>
    <row r="799" spans="1:7" ht="9.75" customHeight="1">
      <c r="A799" s="766"/>
      <c r="B799" s="771"/>
      <c r="C799" s="767"/>
      <c r="D799" s="768"/>
      <c r="E799" s="769"/>
      <c r="F799" s="766"/>
      <c r="G799" s="770"/>
    </row>
    <row r="800" spans="1:7" ht="9.75" customHeight="1">
      <c r="A800" s="766"/>
      <c r="B800" s="771"/>
      <c r="C800" s="767"/>
      <c r="D800" s="768"/>
      <c r="E800" s="769"/>
      <c r="F800" s="766"/>
      <c r="G800" s="770"/>
    </row>
    <row r="801" spans="1:7" ht="9.75" customHeight="1">
      <c r="A801" s="766"/>
      <c r="B801" s="771"/>
      <c r="C801" s="767"/>
      <c r="D801" s="768"/>
      <c r="E801" s="769"/>
      <c r="F801" s="766"/>
      <c r="G801" s="770"/>
    </row>
    <row r="802" spans="1:7" ht="9.75" customHeight="1">
      <c r="A802" s="766"/>
      <c r="B802" s="771"/>
      <c r="C802" s="767"/>
      <c r="D802" s="768"/>
      <c r="E802" s="769"/>
      <c r="F802" s="766"/>
      <c r="G802" s="770"/>
    </row>
    <row r="803" spans="1:7" ht="9.75" customHeight="1">
      <c r="A803" s="766"/>
      <c r="B803" s="771"/>
      <c r="C803" s="767"/>
      <c r="D803" s="768"/>
      <c r="E803" s="769"/>
      <c r="F803" s="766"/>
      <c r="G803" s="770"/>
    </row>
    <row r="804" spans="1:7" ht="9.75" customHeight="1">
      <c r="A804" s="766"/>
      <c r="B804" s="771"/>
      <c r="C804" s="767"/>
      <c r="D804" s="768"/>
      <c r="E804" s="769"/>
      <c r="F804" s="766"/>
      <c r="G804" s="770"/>
    </row>
    <row r="805" spans="1:7" ht="9.75" customHeight="1">
      <c r="A805" s="766"/>
      <c r="B805" s="771"/>
      <c r="C805" s="767"/>
      <c r="D805" s="768"/>
      <c r="E805" s="769"/>
      <c r="F805" s="766"/>
      <c r="G805" s="770"/>
    </row>
    <row r="806" spans="1:7" ht="9.75" customHeight="1">
      <c r="A806" s="766"/>
      <c r="B806" s="771"/>
      <c r="C806" s="767"/>
      <c r="D806" s="768"/>
      <c r="E806" s="769"/>
      <c r="F806" s="766"/>
      <c r="G806" s="770"/>
    </row>
    <row r="807" spans="1:7" ht="9.75" customHeight="1">
      <c r="A807" s="766"/>
      <c r="B807" s="771"/>
      <c r="C807" s="767"/>
      <c r="D807" s="768"/>
      <c r="E807" s="769"/>
      <c r="F807" s="766"/>
      <c r="G807" s="770"/>
    </row>
    <row r="808" spans="1:7" ht="9.75" customHeight="1">
      <c r="A808" s="766"/>
      <c r="B808" s="771"/>
      <c r="C808" s="767"/>
      <c r="D808" s="768"/>
      <c r="E808" s="769"/>
      <c r="F808" s="766"/>
      <c r="G808" s="770"/>
    </row>
    <row r="809" spans="1:7" ht="9.75" customHeight="1">
      <c r="A809" s="766"/>
      <c r="B809" s="771"/>
      <c r="C809" s="767"/>
      <c r="D809" s="768"/>
      <c r="E809" s="769"/>
      <c r="F809" s="766"/>
      <c r="G809" s="770"/>
    </row>
    <row r="810" spans="1:7" ht="9.75" customHeight="1">
      <c r="A810" s="766"/>
      <c r="B810" s="771"/>
      <c r="C810" s="767"/>
      <c r="D810" s="768"/>
      <c r="E810" s="769"/>
      <c r="F810" s="766"/>
      <c r="G810" s="770"/>
    </row>
    <row r="811" spans="1:7" ht="9.75" customHeight="1">
      <c r="A811" s="766"/>
      <c r="B811" s="771"/>
      <c r="C811" s="767"/>
      <c r="D811" s="768"/>
      <c r="E811" s="769"/>
      <c r="F811" s="766"/>
      <c r="G811" s="770"/>
    </row>
    <row r="812" spans="1:7" ht="9.75" customHeight="1">
      <c r="A812" s="766"/>
      <c r="B812" s="771"/>
      <c r="C812" s="767"/>
      <c r="D812" s="768"/>
      <c r="E812" s="769"/>
      <c r="F812" s="766"/>
      <c r="G812" s="770"/>
    </row>
    <row r="813" spans="1:7" ht="9.75" customHeight="1">
      <c r="A813" s="766"/>
      <c r="B813" s="771"/>
      <c r="C813" s="767"/>
      <c r="D813" s="768"/>
      <c r="E813" s="769"/>
      <c r="F813" s="766"/>
      <c r="G813" s="770"/>
    </row>
    <row r="814" spans="1:7" ht="9.75" customHeight="1">
      <c r="A814" s="766"/>
      <c r="B814" s="771"/>
      <c r="C814" s="767"/>
      <c r="D814" s="768"/>
      <c r="E814" s="769"/>
      <c r="F814" s="766"/>
      <c r="G814" s="770"/>
    </row>
    <row r="815" spans="1:7" ht="9.75" customHeight="1">
      <c r="A815" s="766"/>
      <c r="B815" s="771"/>
      <c r="C815" s="767"/>
      <c r="D815" s="768"/>
      <c r="E815" s="769"/>
      <c r="F815" s="766"/>
      <c r="G815" s="770"/>
    </row>
    <row r="816" spans="1:7" ht="9.75" customHeight="1">
      <c r="A816" s="766"/>
      <c r="B816" s="771"/>
      <c r="C816" s="767"/>
      <c r="D816" s="768"/>
      <c r="E816" s="769"/>
      <c r="F816" s="766"/>
      <c r="G816" s="770"/>
    </row>
    <row r="817" spans="1:7" ht="9.75" customHeight="1">
      <c r="A817" s="766"/>
      <c r="B817" s="771"/>
      <c r="C817" s="767"/>
      <c r="D817" s="768"/>
      <c r="E817" s="769"/>
      <c r="F817" s="766"/>
      <c r="G817" s="770"/>
    </row>
    <row r="818" spans="1:7" ht="9.75" customHeight="1">
      <c r="A818" s="766"/>
      <c r="B818" s="771"/>
      <c r="C818" s="767"/>
      <c r="D818" s="768"/>
      <c r="E818" s="769"/>
      <c r="F818" s="766"/>
      <c r="G818" s="770"/>
    </row>
    <row r="819" spans="1:7" ht="9.75" customHeight="1">
      <c r="A819" s="766"/>
      <c r="B819" s="771"/>
      <c r="C819" s="767"/>
      <c r="D819" s="768"/>
      <c r="E819" s="769"/>
      <c r="F819" s="766"/>
      <c r="G819" s="770"/>
    </row>
    <row r="820" spans="1:7" ht="9.75" customHeight="1">
      <c r="A820" s="766"/>
      <c r="B820" s="771"/>
      <c r="C820" s="767"/>
      <c r="D820" s="768"/>
      <c r="E820" s="769"/>
      <c r="F820" s="766"/>
      <c r="G820" s="770"/>
    </row>
    <row r="821" spans="1:7" ht="9.75" customHeight="1">
      <c r="A821" s="766"/>
      <c r="B821" s="771"/>
      <c r="C821" s="767"/>
      <c r="D821" s="768"/>
      <c r="E821" s="769"/>
      <c r="F821" s="766"/>
      <c r="G821" s="770"/>
    </row>
    <row r="822" spans="1:7" ht="7.5" customHeight="1">
      <c r="A822" s="766"/>
      <c r="B822" s="771"/>
      <c r="C822" s="767"/>
      <c r="D822" s="768"/>
      <c r="E822" s="769"/>
      <c r="F822" s="766"/>
      <c r="G822" s="770"/>
    </row>
    <row r="823" spans="1:7" ht="9.75" customHeight="1">
      <c r="A823" s="766"/>
      <c r="B823" s="771"/>
      <c r="C823" s="767"/>
      <c r="D823" s="768"/>
      <c r="E823" s="769"/>
      <c r="F823" s="766"/>
      <c r="G823" s="770"/>
    </row>
    <row r="824" spans="1:7" ht="9.75" customHeight="1">
      <c r="A824" s="766"/>
      <c r="B824" s="771"/>
      <c r="C824" s="767"/>
      <c r="D824" s="768"/>
      <c r="E824" s="769"/>
      <c r="F824" s="766"/>
      <c r="G824" s="770"/>
    </row>
    <row r="825" spans="1:7" ht="9.75" customHeight="1">
      <c r="A825" s="766"/>
      <c r="B825" s="771"/>
      <c r="C825" s="767"/>
      <c r="D825" s="768"/>
      <c r="E825" s="769"/>
      <c r="F825" s="766"/>
      <c r="G825" s="770"/>
    </row>
    <row r="826" spans="1:7" ht="9.75" customHeight="1">
      <c r="A826" s="766"/>
      <c r="B826" s="771"/>
      <c r="C826" s="767"/>
      <c r="D826" s="768"/>
      <c r="E826" s="769"/>
      <c r="F826" s="766"/>
      <c r="G826" s="770"/>
    </row>
    <row r="827" spans="1:7" ht="9.75" customHeight="1">
      <c r="A827" s="766"/>
      <c r="B827" s="771"/>
      <c r="C827" s="767"/>
      <c r="D827" s="768"/>
      <c r="E827" s="769"/>
      <c r="F827" s="766"/>
      <c r="G827" s="770"/>
    </row>
    <row r="828" spans="1:7" ht="9.75" customHeight="1">
      <c r="A828" s="766"/>
      <c r="B828" s="771"/>
      <c r="C828" s="767"/>
      <c r="D828" s="768"/>
      <c r="E828" s="769"/>
      <c r="F828" s="766"/>
      <c r="G828" s="770"/>
    </row>
    <row r="829" spans="1:7" ht="9.75" customHeight="1">
      <c r="A829" s="766"/>
      <c r="B829" s="771"/>
      <c r="C829" s="767"/>
      <c r="D829" s="768"/>
      <c r="E829" s="769"/>
      <c r="F829" s="766"/>
      <c r="G829" s="770"/>
    </row>
    <row r="830" spans="1:7" ht="9.75" customHeight="1">
      <c r="A830" s="766"/>
      <c r="B830" s="771"/>
      <c r="C830" s="767"/>
      <c r="D830" s="768"/>
      <c r="E830" s="769"/>
      <c r="F830" s="766"/>
      <c r="G830" s="770"/>
    </row>
    <row r="831" spans="1:7" ht="9.75" customHeight="1">
      <c r="A831" s="766"/>
      <c r="B831" s="771"/>
      <c r="C831" s="767"/>
      <c r="D831" s="768"/>
      <c r="E831" s="769"/>
      <c r="F831" s="766"/>
      <c r="G831" s="770"/>
    </row>
    <row r="832" spans="1:7" ht="6.75" customHeight="1">
      <c r="A832" s="766"/>
      <c r="B832" s="771"/>
      <c r="C832" s="767"/>
      <c r="D832" s="768"/>
      <c r="E832" s="769"/>
      <c r="F832" s="766"/>
      <c r="G832" s="770"/>
    </row>
    <row r="833" spans="1:7" ht="9.75" customHeight="1">
      <c r="A833" s="766"/>
      <c r="B833" s="771"/>
      <c r="C833" s="767"/>
      <c r="D833" s="768"/>
      <c r="E833" s="778"/>
      <c r="F833" s="766"/>
      <c r="G833" s="770"/>
    </row>
    <row r="834" spans="1:7" ht="9.75" customHeight="1">
      <c r="A834" s="766"/>
      <c r="B834" s="771"/>
      <c r="C834" s="767"/>
      <c r="D834" s="768"/>
      <c r="E834" s="778"/>
      <c r="F834" s="766"/>
      <c r="G834" s="770"/>
    </row>
    <row r="835" spans="1:7" ht="9.75" customHeight="1">
      <c r="A835" s="766"/>
      <c r="B835" s="771"/>
      <c r="C835" s="767"/>
      <c r="D835" s="768"/>
      <c r="E835" s="778"/>
      <c r="F835" s="766"/>
      <c r="G835" s="770"/>
    </row>
    <row r="836" spans="1:7" ht="9.75" customHeight="1">
      <c r="A836" s="766"/>
      <c r="B836" s="771"/>
      <c r="C836" s="767"/>
      <c r="D836" s="768"/>
      <c r="E836" s="778"/>
      <c r="F836" s="766"/>
      <c r="G836" s="770"/>
    </row>
    <row r="837" spans="1:7" ht="9.75" customHeight="1">
      <c r="A837" s="766"/>
      <c r="B837" s="771"/>
      <c r="C837" s="767"/>
      <c r="D837" s="768"/>
      <c r="E837" s="778"/>
      <c r="F837" s="766"/>
      <c r="G837" s="770"/>
    </row>
    <row r="838" spans="1:7" ht="9.75" customHeight="1">
      <c r="A838" s="766"/>
      <c r="B838" s="771"/>
      <c r="C838" s="767"/>
      <c r="D838" s="768"/>
      <c r="E838" s="769"/>
      <c r="F838" s="766"/>
      <c r="G838" s="770"/>
    </row>
    <row r="839" spans="1:7" ht="9.75" customHeight="1">
      <c r="A839" s="766"/>
      <c r="B839" s="771"/>
      <c r="C839" s="767"/>
      <c r="D839" s="768"/>
      <c r="E839" s="769"/>
      <c r="F839" s="766"/>
      <c r="G839" s="770"/>
    </row>
    <row r="840" spans="1:7" ht="9.75" customHeight="1">
      <c r="A840" s="766"/>
      <c r="B840" s="771"/>
      <c r="C840" s="767"/>
      <c r="D840" s="768"/>
      <c r="E840" s="769"/>
      <c r="F840" s="766"/>
      <c r="G840" s="770"/>
    </row>
    <row r="841" spans="1:7" ht="9.75" customHeight="1">
      <c r="A841" s="766"/>
      <c r="B841" s="771"/>
      <c r="C841" s="767"/>
      <c r="D841" s="768"/>
      <c r="E841" s="769"/>
      <c r="F841" s="766"/>
      <c r="G841" s="770"/>
    </row>
    <row r="842" spans="1:7" ht="9.75" customHeight="1">
      <c r="A842" s="766"/>
      <c r="B842" s="771"/>
      <c r="C842" s="767"/>
      <c r="D842" s="768"/>
      <c r="E842" s="769"/>
      <c r="F842" s="766"/>
      <c r="G842" s="770"/>
    </row>
    <row r="843" spans="1:7" ht="9.75" customHeight="1">
      <c r="A843" s="766"/>
      <c r="B843" s="771"/>
      <c r="C843" s="777"/>
      <c r="D843" s="766"/>
      <c r="E843" s="776"/>
      <c r="F843" s="766"/>
      <c r="G843" s="770"/>
    </row>
    <row r="844" spans="1:7" ht="9.75" customHeight="1">
      <c r="A844" s="766"/>
      <c r="B844" s="771"/>
      <c r="C844" s="777"/>
      <c r="D844" s="766"/>
      <c r="E844" s="776"/>
      <c r="F844" s="766"/>
      <c r="G844" s="770"/>
    </row>
    <row r="845" spans="1:7" ht="9.75" customHeight="1">
      <c r="A845" s="766"/>
      <c r="B845" s="771"/>
      <c r="C845" s="777"/>
      <c r="D845" s="766"/>
      <c r="E845" s="776"/>
      <c r="F845" s="766"/>
      <c r="G845" s="770"/>
    </row>
    <row r="846" spans="1:7" ht="9.75" customHeight="1">
      <c r="A846" s="766"/>
      <c r="B846" s="771"/>
      <c r="C846" s="777"/>
      <c r="D846" s="766"/>
      <c r="E846" s="776"/>
      <c r="F846" s="766"/>
      <c r="G846" s="770"/>
    </row>
    <row r="847" spans="1:7" ht="9.75" customHeight="1">
      <c r="A847" s="766"/>
      <c r="B847" s="771"/>
      <c r="C847" s="777"/>
      <c r="D847" s="766"/>
      <c r="E847" s="776"/>
      <c r="F847" s="766"/>
      <c r="G847" s="770"/>
    </row>
    <row r="848" spans="1:7" ht="9.75" customHeight="1">
      <c r="A848" s="766"/>
      <c r="B848" s="771"/>
      <c r="C848" s="767"/>
      <c r="D848" s="768"/>
      <c r="E848" s="769"/>
      <c r="F848" s="766"/>
      <c r="G848" s="770"/>
    </row>
    <row r="849" spans="1:7" ht="9.75" customHeight="1">
      <c r="A849" s="766"/>
      <c r="B849" s="771"/>
      <c r="C849" s="767"/>
      <c r="D849" s="768"/>
      <c r="E849" s="769"/>
      <c r="F849" s="766"/>
      <c r="G849" s="770"/>
    </row>
    <row r="850" spans="1:7" ht="9.75" customHeight="1">
      <c r="A850" s="766"/>
      <c r="B850" s="771"/>
      <c r="C850" s="767"/>
      <c r="D850" s="768"/>
      <c r="E850" s="769"/>
      <c r="F850" s="766"/>
      <c r="G850" s="770"/>
    </row>
    <row r="851" spans="1:7" ht="9.75" customHeight="1">
      <c r="A851" s="766"/>
      <c r="B851" s="771"/>
      <c r="C851" s="767"/>
      <c r="D851" s="768"/>
      <c r="E851" s="769"/>
      <c r="F851" s="766"/>
      <c r="G851" s="770"/>
    </row>
    <row r="852" spans="1:7" ht="9.75" customHeight="1">
      <c r="A852" s="766"/>
      <c r="B852" s="771"/>
      <c r="C852" s="767"/>
      <c r="D852" s="768"/>
      <c r="E852" s="769"/>
      <c r="F852" s="766"/>
      <c r="G852" s="770"/>
    </row>
    <row r="853" spans="1:7" ht="9.75" customHeight="1">
      <c r="A853" s="766"/>
      <c r="B853" s="771"/>
      <c r="C853" s="775"/>
      <c r="D853" s="766"/>
      <c r="E853" s="776"/>
      <c r="F853" s="766"/>
      <c r="G853" s="770"/>
    </row>
    <row r="854" spans="1:7" ht="9.75" customHeight="1">
      <c r="A854" s="766"/>
      <c r="B854" s="771"/>
      <c r="C854" s="775"/>
      <c r="D854" s="766"/>
      <c r="E854" s="776"/>
      <c r="F854" s="766"/>
      <c r="G854" s="770"/>
    </row>
    <row r="855" spans="1:7" ht="9.75" customHeight="1">
      <c r="A855" s="766"/>
      <c r="B855" s="771"/>
      <c r="C855" s="775"/>
      <c r="D855" s="766"/>
      <c r="E855" s="776"/>
      <c r="F855" s="766"/>
      <c r="G855" s="770"/>
    </row>
    <row r="856" spans="1:7" ht="9.75" customHeight="1">
      <c r="A856" s="766"/>
      <c r="B856" s="771"/>
      <c r="C856" s="775"/>
      <c r="D856" s="766"/>
      <c r="E856" s="776"/>
      <c r="F856" s="766"/>
      <c r="G856" s="770"/>
    </row>
    <row r="857" spans="1:7" ht="9.75" customHeight="1">
      <c r="A857" s="766"/>
      <c r="B857" s="771"/>
      <c r="C857" s="775"/>
      <c r="D857" s="766"/>
      <c r="E857" s="776"/>
      <c r="F857" s="766"/>
      <c r="G857" s="770"/>
    </row>
    <row r="858" spans="1:7" ht="9.75" customHeight="1">
      <c r="A858" s="766"/>
      <c r="B858" s="771"/>
      <c r="C858" s="767"/>
      <c r="D858" s="768"/>
      <c r="E858" s="769"/>
      <c r="F858" s="766"/>
      <c r="G858" s="770"/>
    </row>
    <row r="859" spans="1:7" ht="9.75" customHeight="1">
      <c r="A859" s="766"/>
      <c r="B859" s="771"/>
      <c r="C859" s="767"/>
      <c r="D859" s="768"/>
      <c r="E859" s="769"/>
      <c r="F859" s="766"/>
      <c r="G859" s="770"/>
    </row>
    <row r="860" spans="1:7" ht="9.75" customHeight="1">
      <c r="A860" s="766"/>
      <c r="B860" s="771"/>
      <c r="C860" s="767"/>
      <c r="D860" s="768"/>
      <c r="E860" s="769"/>
      <c r="F860" s="766"/>
      <c r="G860" s="770"/>
    </row>
    <row r="861" spans="1:7" ht="9.75" customHeight="1">
      <c r="A861" s="766"/>
      <c r="B861" s="771"/>
      <c r="C861" s="767"/>
      <c r="D861" s="768"/>
      <c r="E861" s="769"/>
      <c r="F861" s="766"/>
      <c r="G861" s="770"/>
    </row>
    <row r="862" spans="1:7" ht="9.75" customHeight="1">
      <c r="A862" s="766"/>
      <c r="B862" s="771"/>
      <c r="C862" s="767"/>
      <c r="D862" s="768"/>
      <c r="E862" s="769"/>
      <c r="F862" s="766"/>
      <c r="G862" s="770"/>
    </row>
    <row r="863" spans="1:7" ht="9.75" customHeight="1">
      <c r="A863" s="766"/>
      <c r="B863" s="771"/>
      <c r="C863" s="767"/>
      <c r="D863" s="768"/>
      <c r="E863" s="769"/>
      <c r="F863" s="766"/>
      <c r="G863" s="770"/>
    </row>
    <row r="864" spans="1:7" ht="9.75" customHeight="1">
      <c r="A864" s="766"/>
      <c r="B864" s="771"/>
      <c r="C864" s="767"/>
      <c r="D864" s="768"/>
      <c r="E864" s="769"/>
      <c r="F864" s="766"/>
      <c r="G864" s="770"/>
    </row>
    <row r="865" spans="1:7" ht="9.75" customHeight="1">
      <c r="A865" s="766"/>
      <c r="B865" s="771"/>
      <c r="C865" s="767"/>
      <c r="D865" s="768"/>
      <c r="E865" s="769"/>
      <c r="F865" s="766"/>
      <c r="G865" s="770"/>
    </row>
    <row r="866" spans="1:7" ht="9.75" customHeight="1">
      <c r="A866" s="766"/>
      <c r="B866" s="771"/>
      <c r="C866" s="767"/>
      <c r="D866" s="768"/>
      <c r="E866" s="769"/>
      <c r="F866" s="766"/>
      <c r="G866" s="770"/>
    </row>
    <row r="867" spans="1:7" ht="9.75" customHeight="1">
      <c r="A867" s="766"/>
      <c r="B867" s="771"/>
      <c r="C867" s="767"/>
      <c r="D867" s="768"/>
      <c r="E867" s="769"/>
      <c r="F867" s="766"/>
      <c r="G867" s="770"/>
    </row>
    <row r="868" spans="1:7" ht="9.75" customHeight="1">
      <c r="A868" s="766"/>
      <c r="B868" s="771"/>
      <c r="C868" s="767"/>
      <c r="D868" s="768"/>
      <c r="E868" s="769"/>
      <c r="F868" s="766"/>
      <c r="G868" s="770"/>
    </row>
    <row r="869" spans="1:7" ht="9.75" customHeight="1">
      <c r="A869" s="766"/>
      <c r="B869" s="771"/>
      <c r="C869" s="767"/>
      <c r="D869" s="768"/>
      <c r="E869" s="769"/>
      <c r="F869" s="766"/>
      <c r="G869" s="770"/>
    </row>
    <row r="870" spans="1:7" ht="9.75" customHeight="1">
      <c r="A870" s="766"/>
      <c r="B870" s="771"/>
      <c r="C870" s="767"/>
      <c r="D870" s="768"/>
      <c r="E870" s="769"/>
      <c r="F870" s="766"/>
      <c r="G870" s="770"/>
    </row>
    <row r="871" spans="1:7" ht="9.75" customHeight="1">
      <c r="A871" s="766"/>
      <c r="B871" s="771"/>
      <c r="C871" s="767"/>
      <c r="D871" s="768"/>
      <c r="E871" s="769"/>
      <c r="F871" s="766"/>
      <c r="G871" s="770"/>
    </row>
    <row r="872" spans="1:7" ht="9.75" customHeight="1">
      <c r="A872" s="766"/>
      <c r="B872" s="771"/>
      <c r="C872" s="767"/>
      <c r="D872" s="768"/>
      <c r="E872" s="769"/>
      <c r="F872" s="766"/>
      <c r="G872" s="770"/>
    </row>
    <row r="873" spans="1:7" ht="9.75" customHeight="1">
      <c r="A873" s="766"/>
      <c r="B873" s="771"/>
      <c r="C873" s="767"/>
      <c r="D873" s="768"/>
      <c r="E873" s="769"/>
      <c r="F873" s="766"/>
      <c r="G873" s="770"/>
    </row>
    <row r="874" spans="1:7" ht="9.75" customHeight="1">
      <c r="A874" s="766"/>
      <c r="B874" s="771"/>
      <c r="C874" s="767"/>
      <c r="D874" s="768"/>
      <c r="E874" s="769"/>
      <c r="F874" s="766"/>
      <c r="G874" s="770"/>
    </row>
    <row r="875" spans="1:7" ht="9.75" customHeight="1">
      <c r="A875" s="766"/>
      <c r="B875" s="771"/>
      <c r="C875" s="767"/>
      <c r="D875" s="768"/>
      <c r="E875" s="769"/>
      <c r="F875" s="766"/>
      <c r="G875" s="770"/>
    </row>
    <row r="876" spans="1:7" ht="9.75" customHeight="1">
      <c r="A876" s="766"/>
      <c r="B876" s="771"/>
      <c r="C876" s="767"/>
      <c r="D876" s="768"/>
      <c r="E876" s="769"/>
      <c r="F876" s="766"/>
      <c r="G876" s="770"/>
    </row>
    <row r="877" spans="1:7" ht="9.75" customHeight="1">
      <c r="A877" s="766"/>
      <c r="B877" s="771"/>
      <c r="C877" s="767"/>
      <c r="D877" s="768"/>
      <c r="E877" s="769"/>
      <c r="F877" s="766"/>
      <c r="G877" s="770"/>
    </row>
    <row r="878" spans="1:7" ht="9.75" customHeight="1">
      <c r="A878" s="766"/>
      <c r="B878" s="771"/>
      <c r="C878" s="767"/>
      <c r="D878" s="768"/>
      <c r="E878" s="769"/>
      <c r="F878" s="766"/>
      <c r="G878" s="770"/>
    </row>
    <row r="879" spans="1:7" ht="9.75" customHeight="1">
      <c r="A879" s="766"/>
      <c r="B879" s="771"/>
      <c r="C879" s="767"/>
      <c r="D879" s="768"/>
      <c r="E879" s="769"/>
      <c r="F879" s="766"/>
      <c r="G879" s="770"/>
    </row>
    <row r="880" spans="1:7" ht="9.75" customHeight="1">
      <c r="A880" s="766"/>
      <c r="B880" s="771"/>
      <c r="C880" s="767"/>
      <c r="D880" s="768"/>
      <c r="E880" s="769"/>
      <c r="F880" s="766"/>
      <c r="G880" s="770"/>
    </row>
    <row r="881" spans="1:7" ht="9.75" customHeight="1">
      <c r="A881" s="766"/>
      <c r="B881" s="771"/>
      <c r="C881" s="767"/>
      <c r="D881" s="768"/>
      <c r="E881" s="769"/>
      <c r="F881" s="766"/>
      <c r="G881" s="770"/>
    </row>
    <row r="882" spans="1:7" ht="9.75" customHeight="1">
      <c r="A882" s="766"/>
      <c r="B882" s="771"/>
      <c r="C882" s="767"/>
      <c r="D882" s="768"/>
      <c r="E882" s="769"/>
      <c r="F882" s="766"/>
      <c r="G882" s="770"/>
    </row>
    <row r="883" spans="1:7" ht="9.75" customHeight="1">
      <c r="A883" s="766"/>
      <c r="B883" s="771"/>
      <c r="C883" s="767"/>
      <c r="D883" s="768"/>
      <c r="E883" s="769"/>
      <c r="F883" s="766"/>
      <c r="G883" s="770"/>
    </row>
    <row r="884" spans="1:7" ht="9.75" customHeight="1">
      <c r="A884" s="766"/>
      <c r="B884" s="771"/>
      <c r="C884" s="767"/>
      <c r="D884" s="768"/>
      <c r="E884" s="769"/>
      <c r="F884" s="766"/>
      <c r="G884" s="770"/>
    </row>
    <row r="885" spans="1:7" ht="9.75" customHeight="1">
      <c r="A885" s="766"/>
      <c r="B885" s="771"/>
      <c r="C885" s="767"/>
      <c r="D885" s="768"/>
      <c r="E885" s="769"/>
      <c r="F885" s="766"/>
      <c r="G885" s="770"/>
    </row>
    <row r="886" spans="1:7" ht="9.75" customHeight="1">
      <c r="A886" s="766"/>
      <c r="B886" s="771"/>
      <c r="C886" s="767"/>
      <c r="D886" s="768"/>
      <c r="E886" s="769"/>
      <c r="F886" s="766"/>
      <c r="G886" s="770"/>
    </row>
    <row r="887" spans="1:7" ht="9.75" customHeight="1">
      <c r="A887" s="766"/>
      <c r="B887" s="771"/>
      <c r="C887" s="767"/>
      <c r="D887" s="768"/>
      <c r="E887" s="769"/>
      <c r="F887" s="766"/>
      <c r="G887" s="770"/>
    </row>
    <row r="888" spans="1:7" ht="9.75" customHeight="1">
      <c r="A888" s="766"/>
      <c r="B888" s="771"/>
      <c r="C888" s="767"/>
      <c r="D888" s="768"/>
      <c r="E888" s="769"/>
      <c r="F888" s="766"/>
      <c r="G888" s="770"/>
    </row>
    <row r="889" spans="1:7" ht="9.75" customHeight="1">
      <c r="A889" s="766"/>
      <c r="B889" s="771"/>
      <c r="C889" s="767"/>
      <c r="D889" s="768"/>
      <c r="E889" s="769"/>
      <c r="F889" s="766"/>
      <c r="G889" s="770"/>
    </row>
    <row r="890" spans="1:7" ht="9.75" customHeight="1">
      <c r="A890" s="766"/>
      <c r="B890" s="771"/>
      <c r="C890" s="767"/>
      <c r="D890" s="768"/>
      <c r="E890" s="769"/>
      <c r="F890" s="766"/>
      <c r="G890" s="770"/>
    </row>
    <row r="891" spans="1:7" ht="9.75" customHeight="1">
      <c r="A891" s="766"/>
      <c r="B891" s="771"/>
      <c r="C891" s="767"/>
      <c r="D891" s="768"/>
      <c r="E891" s="769"/>
      <c r="F891" s="766"/>
      <c r="G891" s="770"/>
    </row>
    <row r="892" spans="1:7" ht="9.75" customHeight="1">
      <c r="A892" s="766"/>
      <c r="B892" s="771"/>
      <c r="C892" s="767"/>
      <c r="D892" s="768"/>
      <c r="E892" s="769"/>
      <c r="F892" s="766"/>
      <c r="G892" s="770"/>
    </row>
    <row r="893" spans="1:7" ht="9.75" customHeight="1">
      <c r="A893" s="766"/>
      <c r="B893" s="771"/>
      <c r="C893" s="773"/>
      <c r="D893" s="766"/>
      <c r="E893" s="774"/>
      <c r="F893" s="766"/>
      <c r="G893" s="770"/>
    </row>
    <row r="894" spans="1:7" ht="9.75" customHeight="1">
      <c r="A894" s="766"/>
      <c r="B894" s="771"/>
      <c r="C894" s="773"/>
      <c r="D894" s="766"/>
      <c r="E894" s="774"/>
      <c r="F894" s="766"/>
      <c r="G894" s="770"/>
    </row>
    <row r="895" spans="1:7" ht="9.75" customHeight="1">
      <c r="A895" s="766"/>
      <c r="B895" s="771"/>
      <c r="C895" s="773"/>
      <c r="D895" s="766"/>
      <c r="E895" s="774"/>
      <c r="F895" s="766"/>
      <c r="G895" s="770"/>
    </row>
    <row r="896" spans="1:7" ht="9.75" customHeight="1">
      <c r="A896" s="766"/>
      <c r="B896" s="771"/>
      <c r="C896" s="773"/>
      <c r="D896" s="766"/>
      <c r="E896" s="774"/>
      <c r="F896" s="766"/>
      <c r="G896" s="770"/>
    </row>
    <row r="897" spans="1:7" ht="9.75" customHeight="1">
      <c r="A897" s="766"/>
      <c r="B897" s="771"/>
      <c r="C897" s="773"/>
      <c r="D897" s="766"/>
      <c r="E897" s="774"/>
      <c r="F897" s="766"/>
      <c r="G897" s="770"/>
    </row>
    <row r="898" spans="1:7" ht="9.75" customHeight="1">
      <c r="A898" s="766"/>
      <c r="B898" s="771"/>
      <c r="C898" s="772"/>
      <c r="D898" s="768"/>
      <c r="E898" s="769"/>
      <c r="F898" s="766"/>
      <c r="G898" s="770"/>
    </row>
    <row r="899" spans="1:7" ht="9.75" customHeight="1">
      <c r="A899" s="766"/>
      <c r="B899" s="771"/>
      <c r="C899" s="772"/>
      <c r="D899" s="768"/>
      <c r="E899" s="769"/>
      <c r="F899" s="766"/>
      <c r="G899" s="770"/>
    </row>
    <row r="900" spans="1:7" ht="9.75" customHeight="1">
      <c r="A900" s="766"/>
      <c r="B900" s="771"/>
      <c r="C900" s="772"/>
      <c r="D900" s="768"/>
      <c r="E900" s="769"/>
      <c r="F900" s="766"/>
      <c r="G900" s="770"/>
    </row>
    <row r="901" spans="1:7" ht="9.75" customHeight="1">
      <c r="A901" s="766"/>
      <c r="B901" s="771"/>
      <c r="C901" s="772"/>
      <c r="D901" s="768"/>
      <c r="E901" s="769"/>
      <c r="F901" s="766"/>
      <c r="G901" s="770"/>
    </row>
    <row r="902" spans="1:7" ht="9.75" customHeight="1">
      <c r="A902" s="766"/>
      <c r="B902" s="771"/>
      <c r="C902" s="772"/>
      <c r="D902" s="768"/>
      <c r="E902" s="769"/>
      <c r="F902" s="766"/>
      <c r="G902" s="770"/>
    </row>
    <row r="903" spans="1:7" ht="9.75" customHeight="1">
      <c r="A903" s="766"/>
      <c r="B903" s="771"/>
      <c r="C903" s="767"/>
      <c r="D903" s="768"/>
      <c r="E903" s="769"/>
      <c r="F903" s="766"/>
      <c r="G903" s="770"/>
    </row>
    <row r="904" spans="1:7" ht="9.75" customHeight="1">
      <c r="A904" s="766"/>
      <c r="B904" s="771"/>
      <c r="C904" s="767"/>
      <c r="D904" s="768"/>
      <c r="E904" s="769"/>
      <c r="F904" s="766"/>
      <c r="G904" s="770"/>
    </row>
    <row r="905" spans="1:7" ht="9.75" customHeight="1">
      <c r="A905" s="766"/>
      <c r="B905" s="771"/>
      <c r="C905" s="767"/>
      <c r="D905" s="768"/>
      <c r="E905" s="769"/>
      <c r="F905" s="766"/>
      <c r="G905" s="770"/>
    </row>
    <row r="906" spans="1:7" ht="9.75" customHeight="1">
      <c r="A906" s="766"/>
      <c r="B906" s="771"/>
      <c r="C906" s="767"/>
      <c r="D906" s="768"/>
      <c r="E906" s="769"/>
      <c r="F906" s="766"/>
      <c r="G906" s="770"/>
    </row>
    <row r="907" spans="1:7" ht="7.5" customHeight="1">
      <c r="A907" s="766"/>
      <c r="B907" s="771"/>
      <c r="C907" s="767"/>
      <c r="D907" s="768"/>
      <c r="E907" s="769"/>
      <c r="F907" s="766"/>
      <c r="G907" s="770"/>
    </row>
    <row r="908" spans="1:7" ht="9.75" customHeight="1">
      <c r="A908" s="766"/>
      <c r="B908" s="771"/>
      <c r="C908" s="767"/>
      <c r="D908" s="768"/>
      <c r="E908" s="769"/>
      <c r="F908" s="766"/>
      <c r="G908" s="770"/>
    </row>
    <row r="909" spans="1:7" ht="9.75" customHeight="1">
      <c r="A909" s="766"/>
      <c r="B909" s="771"/>
      <c r="C909" s="767"/>
      <c r="D909" s="768"/>
      <c r="E909" s="769"/>
      <c r="F909" s="766"/>
      <c r="G909" s="770"/>
    </row>
    <row r="910" spans="1:7" ht="9.75" customHeight="1">
      <c r="A910" s="766"/>
      <c r="B910" s="771"/>
      <c r="C910" s="767"/>
      <c r="D910" s="768"/>
      <c r="E910" s="769"/>
      <c r="F910" s="766"/>
      <c r="G910" s="770"/>
    </row>
    <row r="911" spans="1:7" ht="9.75" customHeight="1">
      <c r="A911" s="766"/>
      <c r="B911" s="771"/>
      <c r="C911" s="767"/>
      <c r="D911" s="768"/>
      <c r="E911" s="769"/>
      <c r="F911" s="766"/>
      <c r="G911" s="770"/>
    </row>
    <row r="912" spans="1:7" ht="9.75" customHeight="1">
      <c r="A912" s="766"/>
      <c r="B912" s="771"/>
      <c r="C912" s="767"/>
      <c r="D912" s="768"/>
      <c r="E912" s="769"/>
      <c r="F912" s="766"/>
      <c r="G912" s="770"/>
    </row>
    <row r="913" spans="1:7" ht="9.75" customHeight="1">
      <c r="A913" s="766"/>
      <c r="B913" s="771"/>
      <c r="C913" s="767"/>
      <c r="D913" s="768"/>
      <c r="E913" s="769"/>
      <c r="F913" s="766"/>
      <c r="G913" s="770"/>
    </row>
    <row r="914" spans="1:7" ht="9.75" customHeight="1">
      <c r="A914" s="766"/>
      <c r="B914" s="771"/>
      <c r="C914" s="767"/>
      <c r="D914" s="768"/>
      <c r="E914" s="769"/>
      <c r="F914" s="766"/>
      <c r="G914" s="770"/>
    </row>
    <row r="915" spans="1:7" ht="9.75" customHeight="1">
      <c r="A915" s="766"/>
      <c r="B915" s="771"/>
      <c r="C915" s="767"/>
      <c r="D915" s="768"/>
      <c r="E915" s="769"/>
      <c r="F915" s="766"/>
      <c r="G915" s="770"/>
    </row>
    <row r="916" spans="1:7" ht="9.75" customHeight="1">
      <c r="A916" s="766"/>
      <c r="B916" s="771"/>
      <c r="C916" s="767"/>
      <c r="D916" s="768"/>
      <c r="E916" s="769"/>
      <c r="F916" s="766"/>
      <c r="G916" s="770"/>
    </row>
    <row r="917" spans="1:7" ht="9.75" customHeight="1">
      <c r="A917" s="766"/>
      <c r="B917" s="771"/>
      <c r="C917" s="767"/>
      <c r="D917" s="768"/>
      <c r="E917" s="769"/>
      <c r="F917" s="766"/>
      <c r="G917" s="770"/>
    </row>
    <row r="918" spans="1:7" ht="9.75" customHeight="1">
      <c r="A918" s="766"/>
      <c r="B918" s="771"/>
      <c r="C918" s="767"/>
      <c r="D918" s="768"/>
      <c r="E918" s="769"/>
      <c r="F918" s="766"/>
      <c r="G918" s="770"/>
    </row>
    <row r="919" spans="1:7" ht="9.75" customHeight="1">
      <c r="A919" s="766"/>
      <c r="B919" s="771"/>
      <c r="C919" s="767"/>
      <c r="D919" s="768"/>
      <c r="E919" s="769"/>
      <c r="F919" s="766"/>
      <c r="G919" s="770"/>
    </row>
    <row r="920" spans="1:7" ht="9.75" customHeight="1">
      <c r="A920" s="766"/>
      <c r="B920" s="771"/>
      <c r="C920" s="767"/>
      <c r="D920" s="768"/>
      <c r="E920" s="769"/>
      <c r="F920" s="766"/>
      <c r="G920" s="770"/>
    </row>
    <row r="921" spans="1:7" ht="9.75" customHeight="1">
      <c r="A921" s="766"/>
      <c r="B921" s="771"/>
      <c r="C921" s="767"/>
      <c r="D921" s="768"/>
      <c r="E921" s="769"/>
      <c r="F921" s="766"/>
      <c r="G921" s="770"/>
    </row>
    <row r="922" spans="1:7" ht="9.75" customHeight="1">
      <c r="A922" s="766"/>
      <c r="B922" s="771"/>
      <c r="C922" s="767"/>
      <c r="D922" s="768"/>
      <c r="E922" s="769"/>
      <c r="F922" s="766"/>
      <c r="G922" s="770"/>
    </row>
    <row r="923" spans="1:7" ht="9.75" customHeight="1">
      <c r="A923" s="766"/>
      <c r="B923" s="771"/>
      <c r="C923" s="767"/>
      <c r="D923" s="768"/>
      <c r="E923" s="769"/>
      <c r="F923" s="766"/>
      <c r="G923" s="770"/>
    </row>
    <row r="924" spans="1:7" ht="9.75" customHeight="1">
      <c r="A924" s="766"/>
      <c r="B924" s="771"/>
      <c r="C924" s="767"/>
      <c r="D924" s="768"/>
      <c r="E924" s="769"/>
      <c r="F924" s="766"/>
      <c r="G924" s="770"/>
    </row>
    <row r="925" spans="1:7" ht="9.75" customHeight="1">
      <c r="A925" s="766"/>
      <c r="B925" s="771"/>
      <c r="C925" s="767"/>
      <c r="D925" s="768"/>
      <c r="E925" s="769"/>
      <c r="F925" s="766"/>
      <c r="G925" s="770"/>
    </row>
    <row r="926" spans="1:7" ht="9.75" customHeight="1">
      <c r="A926" s="766"/>
      <c r="B926" s="771"/>
      <c r="C926" s="767"/>
      <c r="D926" s="768"/>
      <c r="E926" s="769"/>
      <c r="F926" s="766"/>
      <c r="G926" s="770"/>
    </row>
    <row r="927" spans="1:7" ht="9.75" customHeight="1">
      <c r="A927" s="766"/>
      <c r="B927" s="771"/>
      <c r="C927" s="767"/>
      <c r="D927" s="768"/>
      <c r="E927" s="769"/>
      <c r="F927" s="766"/>
      <c r="G927" s="770"/>
    </row>
    <row r="928" spans="1:7" ht="9.75" customHeight="1">
      <c r="A928" s="766"/>
      <c r="B928" s="771"/>
      <c r="C928" s="773"/>
      <c r="D928" s="766"/>
      <c r="E928" s="774"/>
      <c r="F928" s="766"/>
      <c r="G928" s="770"/>
    </row>
    <row r="929" spans="1:7" ht="9.75" customHeight="1">
      <c r="A929" s="766"/>
      <c r="B929" s="771"/>
      <c r="C929" s="773"/>
      <c r="D929" s="766"/>
      <c r="E929" s="774"/>
      <c r="F929" s="766"/>
      <c r="G929" s="770"/>
    </row>
    <row r="930" spans="1:7" ht="9.75" customHeight="1">
      <c r="A930" s="766"/>
      <c r="B930" s="771"/>
      <c r="C930" s="773"/>
      <c r="D930" s="766"/>
      <c r="E930" s="774"/>
      <c r="F930" s="766"/>
      <c r="G930" s="770"/>
    </row>
    <row r="931" spans="1:7" ht="9.75" customHeight="1">
      <c r="A931" s="766"/>
      <c r="B931" s="771"/>
      <c r="C931" s="773"/>
      <c r="D931" s="766"/>
      <c r="E931" s="774"/>
      <c r="F931" s="766"/>
      <c r="G931" s="770"/>
    </row>
    <row r="932" spans="1:7" ht="9.75" customHeight="1">
      <c r="A932" s="766"/>
      <c r="B932" s="771"/>
      <c r="C932" s="773"/>
      <c r="D932" s="766"/>
      <c r="E932" s="774"/>
      <c r="F932" s="766"/>
      <c r="G932" s="770"/>
    </row>
    <row r="933" spans="1:7" ht="9.75" customHeight="1">
      <c r="A933" s="766"/>
      <c r="B933" s="771"/>
      <c r="C933" s="772"/>
      <c r="D933" s="768"/>
      <c r="E933" s="769"/>
      <c r="F933" s="766"/>
      <c r="G933" s="770"/>
    </row>
    <row r="934" spans="1:7" ht="9.75" customHeight="1">
      <c r="A934" s="766"/>
      <c r="B934" s="771"/>
      <c r="C934" s="772"/>
      <c r="D934" s="768"/>
      <c r="E934" s="769"/>
      <c r="F934" s="766"/>
      <c r="G934" s="770"/>
    </row>
    <row r="935" spans="1:7" ht="9.75" customHeight="1">
      <c r="A935" s="766"/>
      <c r="B935" s="771"/>
      <c r="C935" s="772"/>
      <c r="D935" s="768"/>
      <c r="E935" s="769"/>
      <c r="F935" s="766"/>
      <c r="G935" s="770"/>
    </row>
    <row r="936" spans="1:7" ht="9.75" customHeight="1">
      <c r="A936" s="766"/>
      <c r="B936" s="771"/>
      <c r="C936" s="772"/>
      <c r="D936" s="768"/>
      <c r="E936" s="769"/>
      <c r="F936" s="766"/>
      <c r="G936" s="770"/>
    </row>
    <row r="937" spans="1:7" ht="9.75" customHeight="1">
      <c r="A937" s="766"/>
      <c r="B937" s="771"/>
      <c r="C937" s="772"/>
      <c r="D937" s="768"/>
      <c r="E937" s="769"/>
      <c r="F937" s="766"/>
      <c r="G937" s="770"/>
    </row>
    <row r="938" spans="1:7" ht="9.75" customHeight="1">
      <c r="A938" s="766"/>
      <c r="B938" s="771"/>
      <c r="C938" s="767"/>
      <c r="D938" s="768"/>
      <c r="E938" s="769"/>
      <c r="F938" s="766"/>
      <c r="G938" s="770"/>
    </row>
    <row r="939" spans="1:7" ht="9.75" customHeight="1">
      <c r="A939" s="766"/>
      <c r="B939" s="771"/>
      <c r="C939" s="767"/>
      <c r="D939" s="768"/>
      <c r="E939" s="769"/>
      <c r="F939" s="766"/>
      <c r="G939" s="770"/>
    </row>
    <row r="940" spans="1:7" ht="9.75" customHeight="1">
      <c r="A940" s="766"/>
      <c r="B940" s="771"/>
      <c r="C940" s="767"/>
      <c r="D940" s="768"/>
      <c r="E940" s="769"/>
      <c r="F940" s="766"/>
      <c r="G940" s="770"/>
    </row>
    <row r="941" spans="1:7" ht="9.75" customHeight="1">
      <c r="A941" s="766"/>
      <c r="B941" s="771"/>
      <c r="C941" s="767"/>
      <c r="D941" s="768"/>
      <c r="E941" s="769"/>
      <c r="F941" s="766"/>
      <c r="G941" s="770"/>
    </row>
    <row r="942" spans="1:7" ht="9.75" customHeight="1">
      <c r="A942" s="766"/>
      <c r="B942" s="771"/>
      <c r="C942" s="767"/>
      <c r="D942" s="768"/>
      <c r="E942" s="769"/>
      <c r="F942" s="766"/>
      <c r="G942" s="770"/>
    </row>
    <row r="943" spans="1:7" ht="9.75" customHeight="1">
      <c r="A943" s="766"/>
      <c r="B943" s="771"/>
      <c r="C943" s="767"/>
      <c r="D943" s="768"/>
      <c r="E943" s="769"/>
      <c r="F943" s="766"/>
      <c r="G943" s="770"/>
    </row>
    <row r="944" spans="1:7" ht="9.75" customHeight="1">
      <c r="A944" s="766"/>
      <c r="B944" s="771"/>
      <c r="C944" s="767"/>
      <c r="D944" s="768"/>
      <c r="E944" s="769"/>
      <c r="F944" s="766"/>
      <c r="G944" s="770"/>
    </row>
    <row r="945" spans="1:7" ht="9.75" customHeight="1">
      <c r="A945" s="766"/>
      <c r="B945" s="771"/>
      <c r="C945" s="767"/>
      <c r="D945" s="768"/>
      <c r="E945" s="769"/>
      <c r="F945" s="766"/>
      <c r="G945" s="770"/>
    </row>
    <row r="946" spans="1:7" ht="9.75" customHeight="1">
      <c r="A946" s="766"/>
      <c r="B946" s="771"/>
      <c r="C946" s="767"/>
      <c r="D946" s="768"/>
      <c r="E946" s="769"/>
      <c r="F946" s="766"/>
      <c r="G946" s="770"/>
    </row>
    <row r="947" spans="1:7" ht="9.75" customHeight="1">
      <c r="A947" s="766"/>
      <c r="B947" s="771"/>
      <c r="C947" s="767"/>
      <c r="D947" s="768"/>
      <c r="E947" s="769"/>
      <c r="F947" s="766"/>
      <c r="G947" s="770"/>
    </row>
    <row r="948" spans="1:7" ht="9.75" customHeight="1">
      <c r="A948" s="766"/>
      <c r="B948" s="771"/>
      <c r="C948" s="767"/>
      <c r="D948" s="768"/>
      <c r="E948" s="769"/>
      <c r="F948" s="766"/>
      <c r="G948" s="770"/>
    </row>
    <row r="949" spans="1:7" ht="9.75" customHeight="1">
      <c r="A949" s="766"/>
      <c r="B949" s="771"/>
      <c r="C949" s="767"/>
      <c r="D949" s="768"/>
      <c r="E949" s="769"/>
      <c r="F949" s="766"/>
      <c r="G949" s="770"/>
    </row>
    <row r="950" spans="1:7" ht="9.75" customHeight="1">
      <c r="A950" s="766"/>
      <c r="B950" s="771"/>
      <c r="C950" s="767"/>
      <c r="D950" s="768"/>
      <c r="E950" s="769"/>
      <c r="F950" s="766"/>
      <c r="G950" s="770"/>
    </row>
    <row r="951" spans="1:7" ht="9.75" customHeight="1">
      <c r="A951" s="766"/>
      <c r="B951" s="771"/>
      <c r="C951" s="767"/>
      <c r="D951" s="768"/>
      <c r="E951" s="769"/>
      <c r="F951" s="766"/>
      <c r="G951" s="770"/>
    </row>
    <row r="952" spans="1:7" ht="9.75" customHeight="1">
      <c r="A952" s="766"/>
      <c r="B952" s="771"/>
      <c r="C952" s="767"/>
      <c r="D952" s="768"/>
      <c r="E952" s="769"/>
      <c r="F952" s="766"/>
      <c r="G952" s="770"/>
    </row>
    <row r="953" spans="1:7" ht="9.75" customHeight="1">
      <c r="A953" s="766"/>
      <c r="B953" s="771"/>
      <c r="C953" s="767"/>
      <c r="D953" s="768"/>
      <c r="E953" s="769"/>
      <c r="F953" s="766"/>
      <c r="G953" s="770"/>
    </row>
    <row r="954" spans="1:7" ht="9.75" customHeight="1">
      <c r="A954" s="766"/>
      <c r="B954" s="771"/>
      <c r="C954" s="767"/>
      <c r="D954" s="768"/>
      <c r="E954" s="769"/>
      <c r="F954" s="766"/>
      <c r="G954" s="770"/>
    </row>
    <row r="955" spans="1:7" ht="9.75" customHeight="1">
      <c r="A955" s="766"/>
      <c r="B955" s="771"/>
      <c r="C955" s="767"/>
      <c r="D955" s="768"/>
      <c r="E955" s="769"/>
      <c r="F955" s="766"/>
      <c r="G955" s="770"/>
    </row>
    <row r="956" spans="1:7" ht="9.75" customHeight="1">
      <c r="A956" s="766"/>
      <c r="B956" s="771"/>
      <c r="C956" s="767"/>
      <c r="D956" s="768"/>
      <c r="E956" s="769"/>
      <c r="F956" s="766"/>
      <c r="G956" s="770"/>
    </row>
    <row r="957" spans="1:7" ht="9.75" customHeight="1">
      <c r="A957" s="766"/>
      <c r="B957" s="771"/>
      <c r="C957" s="767"/>
      <c r="D957" s="768"/>
      <c r="E957" s="769"/>
      <c r="F957" s="766"/>
      <c r="G957" s="770"/>
    </row>
    <row r="958" spans="1:7" ht="9.75" customHeight="1">
      <c r="A958" s="766"/>
      <c r="B958" s="771"/>
      <c r="C958" s="767"/>
      <c r="D958" s="768"/>
      <c r="E958" s="769"/>
      <c r="F958" s="766"/>
      <c r="G958" s="770"/>
    </row>
    <row r="959" spans="1:7" ht="9.75" customHeight="1">
      <c r="A959" s="766"/>
      <c r="B959" s="771"/>
      <c r="C959" s="767"/>
      <c r="D959" s="768"/>
      <c r="E959" s="769"/>
      <c r="F959" s="766"/>
      <c r="G959" s="770"/>
    </row>
    <row r="960" spans="1:7" ht="9.75" customHeight="1">
      <c r="A960" s="766"/>
      <c r="B960" s="771"/>
      <c r="C960" s="767"/>
      <c r="D960" s="768"/>
      <c r="E960" s="769"/>
      <c r="F960" s="766"/>
      <c r="G960" s="770"/>
    </row>
    <row r="961" spans="1:7" ht="9.75" customHeight="1">
      <c r="A961" s="766"/>
      <c r="B961" s="771"/>
      <c r="C961" s="767"/>
      <c r="D961" s="768"/>
      <c r="E961" s="769"/>
      <c r="F961" s="766"/>
      <c r="G961" s="770"/>
    </row>
    <row r="962" spans="1:7" ht="9.75" customHeight="1">
      <c r="A962" s="766"/>
      <c r="B962" s="771"/>
      <c r="C962" s="767"/>
      <c r="D962" s="768"/>
      <c r="E962" s="769"/>
      <c r="F962" s="766"/>
      <c r="G962" s="770"/>
    </row>
    <row r="963" spans="1:7" ht="9.75" customHeight="1">
      <c r="A963" s="766"/>
      <c r="B963" s="771"/>
      <c r="C963" s="767"/>
      <c r="D963" s="768"/>
      <c r="E963" s="769"/>
      <c r="F963" s="766"/>
      <c r="G963" s="770"/>
    </row>
    <row r="964" spans="1:7" ht="9.75" customHeight="1">
      <c r="A964" s="766"/>
      <c r="B964" s="771"/>
      <c r="C964" s="767"/>
      <c r="D964" s="768"/>
      <c r="E964" s="769"/>
      <c r="F964" s="766"/>
      <c r="G964" s="770"/>
    </row>
    <row r="965" spans="1:7" ht="9.75" customHeight="1">
      <c r="A965" s="766"/>
      <c r="B965" s="771"/>
      <c r="C965" s="767"/>
      <c r="D965" s="768"/>
      <c r="E965" s="769"/>
      <c r="F965" s="766"/>
      <c r="G965" s="770"/>
    </row>
    <row r="966" spans="1:7" ht="9.75" customHeight="1">
      <c r="A966" s="766"/>
      <c r="B966" s="771"/>
      <c r="C966" s="767"/>
      <c r="D966" s="768"/>
      <c r="E966" s="769"/>
      <c r="F966" s="766"/>
      <c r="G966" s="770"/>
    </row>
    <row r="967" spans="1:7" ht="9.75" customHeight="1">
      <c r="A967" s="766"/>
      <c r="B967" s="771"/>
      <c r="C967" s="767"/>
      <c r="D967" s="768"/>
      <c r="E967" s="769"/>
      <c r="F967" s="766"/>
      <c r="G967" s="770"/>
    </row>
    <row r="968" spans="1:7" ht="9.75" customHeight="1">
      <c r="A968" s="766"/>
      <c r="B968" s="771"/>
      <c r="C968" s="767"/>
      <c r="D968" s="768"/>
      <c r="E968" s="769"/>
      <c r="F968" s="766"/>
      <c r="G968" s="770"/>
    </row>
    <row r="969" spans="1:7" ht="9.75" customHeight="1">
      <c r="A969" s="766"/>
      <c r="B969" s="771"/>
      <c r="C969" s="767"/>
      <c r="D969" s="768"/>
      <c r="E969" s="769"/>
      <c r="F969" s="766"/>
      <c r="G969" s="770"/>
    </row>
    <row r="970" spans="1:7" ht="9.75" customHeight="1">
      <c r="A970" s="766"/>
      <c r="B970" s="771"/>
      <c r="C970" s="767"/>
      <c r="D970" s="768"/>
      <c r="E970" s="769"/>
      <c r="F970" s="766"/>
      <c r="G970" s="770"/>
    </row>
    <row r="971" spans="1:7" ht="9.75" customHeight="1">
      <c r="A971" s="766"/>
      <c r="B971" s="771"/>
      <c r="C971" s="767"/>
      <c r="D971" s="768"/>
      <c r="E971" s="769"/>
      <c r="F971" s="766"/>
      <c r="G971" s="770"/>
    </row>
    <row r="972" spans="1:7" ht="9.75" customHeight="1">
      <c r="A972" s="766"/>
      <c r="B972" s="771"/>
      <c r="C972" s="767"/>
      <c r="D972" s="768"/>
      <c r="E972" s="769"/>
      <c r="F972" s="766"/>
      <c r="G972" s="770"/>
    </row>
    <row r="973" spans="1:7" ht="9.75" customHeight="1">
      <c r="A973" s="766"/>
      <c r="B973" s="771"/>
      <c r="C973" s="767"/>
      <c r="D973" s="768"/>
      <c r="E973" s="769"/>
      <c r="F973" s="766"/>
      <c r="G973" s="770"/>
    </row>
    <row r="974" spans="1:7" ht="9.75" customHeight="1">
      <c r="A974" s="766"/>
      <c r="B974" s="771"/>
      <c r="C974" s="767"/>
      <c r="D974" s="768"/>
      <c r="E974" s="769"/>
      <c r="F974" s="766"/>
      <c r="G974" s="770"/>
    </row>
    <row r="975" spans="1:7" ht="9.75" customHeight="1">
      <c r="A975" s="766"/>
      <c r="B975" s="771"/>
      <c r="C975" s="767"/>
      <c r="D975" s="768"/>
      <c r="E975" s="769"/>
      <c r="F975" s="766"/>
      <c r="G975" s="770"/>
    </row>
    <row r="976" spans="1:7" ht="9.75" customHeight="1">
      <c r="A976" s="766"/>
      <c r="B976" s="771"/>
      <c r="C976" s="767"/>
      <c r="D976" s="768"/>
      <c r="E976" s="769"/>
      <c r="F976" s="766"/>
      <c r="G976" s="770"/>
    </row>
    <row r="977" spans="1:7" ht="9.75" customHeight="1">
      <c r="A977" s="766"/>
      <c r="B977" s="771"/>
      <c r="C977" s="767"/>
      <c r="D977" s="768"/>
      <c r="E977" s="769"/>
      <c r="F977" s="766"/>
      <c r="G977" s="770"/>
    </row>
    <row r="978" spans="1:7" ht="9.75" customHeight="1">
      <c r="A978" s="766"/>
      <c r="B978" s="771"/>
      <c r="C978" s="767"/>
      <c r="D978" s="768"/>
      <c r="E978" s="769"/>
      <c r="F978" s="766"/>
      <c r="G978" s="770"/>
    </row>
    <row r="979" spans="1:7" ht="9.75" customHeight="1">
      <c r="A979" s="766"/>
      <c r="B979" s="771"/>
      <c r="C979" s="767"/>
      <c r="D979" s="768"/>
      <c r="E979" s="769"/>
      <c r="F979" s="766"/>
      <c r="G979" s="770"/>
    </row>
    <row r="980" spans="1:7" ht="9.75" customHeight="1">
      <c r="A980" s="766"/>
      <c r="B980" s="771"/>
      <c r="C980" s="767"/>
      <c r="D980" s="768"/>
      <c r="E980" s="769"/>
      <c r="F980" s="766"/>
      <c r="G980" s="770"/>
    </row>
    <row r="981" spans="1:7" ht="9.75" customHeight="1">
      <c r="A981" s="766"/>
      <c r="B981" s="771"/>
      <c r="C981" s="767"/>
      <c r="D981" s="768"/>
      <c r="E981" s="769"/>
      <c r="F981" s="766"/>
      <c r="G981" s="770"/>
    </row>
    <row r="982" spans="1:7" ht="9.75" customHeight="1">
      <c r="A982" s="766"/>
      <c r="B982" s="771"/>
      <c r="C982" s="767"/>
      <c r="D982" s="768"/>
      <c r="E982" s="769"/>
      <c r="F982" s="766"/>
      <c r="G982" s="770"/>
    </row>
    <row r="983" spans="1:7" ht="9.75" customHeight="1">
      <c r="A983" s="766"/>
      <c r="B983" s="771"/>
      <c r="C983" s="767"/>
      <c r="D983" s="768"/>
      <c r="E983" s="769"/>
      <c r="F983" s="766"/>
      <c r="G983" s="770"/>
    </row>
    <row r="984" spans="1:7" ht="9.75" customHeight="1">
      <c r="A984" s="766"/>
      <c r="B984" s="771"/>
      <c r="C984" s="767"/>
      <c r="D984" s="768"/>
      <c r="E984" s="769"/>
      <c r="F984" s="766"/>
      <c r="G984" s="770"/>
    </row>
    <row r="985" spans="1:7" ht="9.75" customHeight="1">
      <c r="A985" s="766"/>
      <c r="B985" s="771"/>
      <c r="C985" s="767"/>
      <c r="D985" s="768"/>
      <c r="E985" s="769"/>
      <c r="F985" s="766"/>
      <c r="G985" s="770"/>
    </row>
    <row r="986" spans="1:7" ht="9.75" customHeight="1">
      <c r="A986" s="766"/>
      <c r="B986" s="771"/>
      <c r="C986" s="767"/>
      <c r="D986" s="768"/>
      <c r="E986" s="769"/>
      <c r="F986" s="766"/>
      <c r="G986" s="770"/>
    </row>
    <row r="987" spans="1:7" ht="8.25" customHeight="1">
      <c r="A987" s="766"/>
      <c r="B987" s="771"/>
      <c r="C987" s="767"/>
      <c r="D987" s="768"/>
      <c r="E987" s="769"/>
      <c r="F987" s="766"/>
      <c r="G987" s="770"/>
    </row>
    <row r="988" spans="1:7" ht="9.75" customHeight="1">
      <c r="A988" s="766"/>
      <c r="B988" s="771"/>
      <c r="C988" s="767"/>
      <c r="D988" s="768"/>
      <c r="E988" s="769"/>
      <c r="F988" s="766"/>
      <c r="G988" s="770"/>
    </row>
    <row r="989" spans="1:7" ht="9.75" customHeight="1">
      <c r="A989" s="766"/>
      <c r="B989" s="771"/>
      <c r="C989" s="767"/>
      <c r="D989" s="768"/>
      <c r="E989" s="769"/>
      <c r="F989" s="766"/>
      <c r="G989" s="770"/>
    </row>
    <row r="990" spans="1:7" ht="9.75" customHeight="1">
      <c r="A990" s="766"/>
      <c r="B990" s="771"/>
      <c r="C990" s="767"/>
      <c r="D990" s="768"/>
      <c r="E990" s="769"/>
      <c r="F990" s="766"/>
      <c r="G990" s="770"/>
    </row>
    <row r="991" spans="1:7" ht="9.75" customHeight="1">
      <c r="A991" s="766"/>
      <c r="B991" s="771"/>
      <c r="C991" s="767"/>
      <c r="D991" s="768"/>
      <c r="E991" s="769"/>
      <c r="F991" s="766"/>
      <c r="G991" s="770"/>
    </row>
    <row r="992" spans="1:7" ht="9.75" customHeight="1">
      <c r="A992" s="766"/>
      <c r="B992" s="771"/>
      <c r="C992" s="767"/>
      <c r="D992" s="768"/>
      <c r="E992" s="769"/>
      <c r="F992" s="766"/>
      <c r="G992" s="770"/>
    </row>
    <row r="993" spans="1:7" ht="9.75" customHeight="1">
      <c r="A993" s="766"/>
      <c r="B993" s="771"/>
      <c r="C993" s="767"/>
      <c r="D993" s="768"/>
      <c r="E993" s="769"/>
      <c r="F993" s="766"/>
      <c r="G993" s="770"/>
    </row>
    <row r="994" spans="1:7" ht="9.75" customHeight="1">
      <c r="A994" s="766"/>
      <c r="B994" s="771"/>
      <c r="C994" s="767"/>
      <c r="D994" s="768"/>
      <c r="E994" s="769"/>
      <c r="F994" s="766"/>
      <c r="G994" s="770"/>
    </row>
    <row r="995" spans="1:7" ht="9.75" customHeight="1">
      <c r="A995" s="766"/>
      <c r="B995" s="771"/>
      <c r="C995" s="767"/>
      <c r="D995" s="768"/>
      <c r="E995" s="769"/>
      <c r="F995" s="766"/>
      <c r="G995" s="770"/>
    </row>
    <row r="996" spans="1:7" ht="9.75" customHeight="1">
      <c r="A996" s="766"/>
      <c r="B996" s="771"/>
      <c r="C996" s="767"/>
      <c r="D996" s="768"/>
      <c r="E996" s="769"/>
      <c r="F996" s="766"/>
      <c r="G996" s="770"/>
    </row>
    <row r="997" spans="1:7" ht="9.75" customHeight="1">
      <c r="A997" s="766"/>
      <c r="B997" s="771"/>
      <c r="C997" s="767"/>
      <c r="D997" s="768"/>
      <c r="E997" s="769"/>
      <c r="F997" s="766"/>
      <c r="G997" s="770"/>
    </row>
    <row r="998" spans="1:7" ht="9.75" customHeight="1">
      <c r="A998" s="766"/>
      <c r="B998" s="771"/>
      <c r="C998" s="767"/>
      <c r="D998" s="768"/>
      <c r="E998" s="769"/>
      <c r="F998" s="766"/>
      <c r="G998" s="770"/>
    </row>
    <row r="999" spans="1:7" ht="9.75" customHeight="1">
      <c r="A999" s="766"/>
      <c r="B999" s="771"/>
      <c r="C999" s="767"/>
      <c r="D999" s="768"/>
      <c r="E999" s="769"/>
      <c r="F999" s="766"/>
      <c r="G999" s="770"/>
    </row>
    <row r="1000" spans="1:7" ht="9.75" customHeight="1">
      <c r="A1000" s="766"/>
      <c r="B1000" s="771"/>
      <c r="C1000" s="767"/>
      <c r="D1000" s="768"/>
      <c r="E1000" s="769"/>
      <c r="F1000" s="766"/>
      <c r="G1000" s="770"/>
    </row>
    <row r="1001" spans="1:7" ht="9.75" customHeight="1">
      <c r="A1001" s="766"/>
      <c r="B1001" s="771"/>
      <c r="C1001" s="767"/>
      <c r="D1001" s="768"/>
      <c r="E1001" s="769"/>
      <c r="F1001" s="766"/>
      <c r="G1001" s="770"/>
    </row>
    <row r="1002" spans="1:7" ht="9.75" customHeight="1">
      <c r="A1002" s="766"/>
      <c r="B1002" s="771"/>
      <c r="C1002" s="767"/>
      <c r="D1002" s="768"/>
      <c r="E1002" s="769"/>
      <c r="F1002" s="766"/>
      <c r="G1002" s="770"/>
    </row>
    <row r="1003" spans="1:7" ht="9.75" customHeight="1">
      <c r="A1003" s="766"/>
      <c r="B1003" s="771"/>
      <c r="C1003" s="767"/>
      <c r="D1003" s="768"/>
      <c r="E1003" s="769"/>
      <c r="F1003" s="766"/>
      <c r="G1003" s="770"/>
    </row>
    <row r="1004" spans="1:7" ht="9.75" customHeight="1">
      <c r="A1004" s="766"/>
      <c r="B1004" s="771"/>
      <c r="C1004" s="767"/>
      <c r="D1004" s="768"/>
      <c r="E1004" s="769"/>
      <c r="F1004" s="766"/>
      <c r="G1004" s="770"/>
    </row>
    <row r="1005" spans="1:7" ht="9.75" customHeight="1">
      <c r="A1005" s="766"/>
      <c r="B1005" s="771"/>
      <c r="C1005" s="767"/>
      <c r="D1005" s="768"/>
      <c r="E1005" s="769"/>
      <c r="F1005" s="766"/>
      <c r="G1005" s="770"/>
    </row>
    <row r="1006" spans="1:7" ht="9.75" customHeight="1">
      <c r="A1006" s="766"/>
      <c r="B1006" s="771"/>
      <c r="C1006" s="767"/>
      <c r="D1006" s="768"/>
      <c r="E1006" s="769"/>
      <c r="F1006" s="766"/>
      <c r="G1006" s="770"/>
    </row>
    <row r="1007" spans="1:7" ht="9.75" customHeight="1">
      <c r="A1007" s="766"/>
      <c r="B1007" s="771"/>
      <c r="C1007" s="767"/>
      <c r="D1007" s="768"/>
      <c r="E1007" s="769"/>
      <c r="F1007" s="766"/>
      <c r="G1007" s="770"/>
    </row>
    <row r="1008" spans="1:7" ht="9.75" customHeight="1">
      <c r="A1008" s="766"/>
      <c r="B1008" s="771"/>
      <c r="C1008" s="767"/>
      <c r="D1008" s="768"/>
      <c r="E1008" s="769"/>
      <c r="F1008" s="766"/>
      <c r="G1008" s="770"/>
    </row>
    <row r="1009" spans="1:7" ht="9.75" customHeight="1">
      <c r="A1009" s="766"/>
      <c r="B1009" s="771"/>
      <c r="C1009" s="767"/>
      <c r="D1009" s="768"/>
      <c r="E1009" s="769"/>
      <c r="F1009" s="766"/>
      <c r="G1009" s="770"/>
    </row>
    <row r="1010" spans="1:7" ht="9.75" customHeight="1">
      <c r="A1010" s="766"/>
      <c r="B1010" s="771"/>
      <c r="C1010" s="767"/>
      <c r="D1010" s="768"/>
      <c r="E1010" s="769"/>
      <c r="F1010" s="766"/>
      <c r="G1010" s="770"/>
    </row>
    <row r="1011" spans="1:7" ht="9.75" customHeight="1">
      <c r="A1011" s="766"/>
      <c r="B1011" s="771"/>
      <c r="C1011" s="767"/>
      <c r="D1011" s="768"/>
      <c r="E1011" s="769"/>
      <c r="F1011" s="766"/>
      <c r="G1011" s="770"/>
    </row>
    <row r="1012" spans="1:7" ht="9.75" customHeight="1">
      <c r="A1012" s="766"/>
      <c r="B1012" s="771"/>
      <c r="C1012" s="767"/>
      <c r="D1012" s="768"/>
      <c r="E1012" s="769"/>
      <c r="F1012" s="766"/>
      <c r="G1012" s="770"/>
    </row>
    <row r="1013" spans="1:7" ht="9.75" customHeight="1">
      <c r="A1013" s="766"/>
      <c r="B1013" s="771"/>
      <c r="C1013" s="777"/>
      <c r="D1013" s="766"/>
      <c r="E1013" s="776"/>
      <c r="F1013" s="766"/>
      <c r="G1013" s="770"/>
    </row>
    <row r="1014" spans="1:7" ht="9.75" customHeight="1">
      <c r="A1014" s="766"/>
      <c r="B1014" s="771"/>
      <c r="C1014" s="777"/>
      <c r="D1014" s="766"/>
      <c r="E1014" s="776"/>
      <c r="F1014" s="766"/>
      <c r="G1014" s="770"/>
    </row>
    <row r="1015" spans="1:7" ht="9.75" customHeight="1">
      <c r="A1015" s="766"/>
      <c r="B1015" s="771"/>
      <c r="C1015" s="777"/>
      <c r="D1015" s="766"/>
      <c r="E1015" s="776"/>
      <c r="F1015" s="766"/>
      <c r="G1015" s="770"/>
    </row>
    <row r="1016" spans="1:7" ht="9.75" customHeight="1">
      <c r="A1016" s="766"/>
      <c r="B1016" s="771"/>
      <c r="C1016" s="777"/>
      <c r="D1016" s="766"/>
      <c r="E1016" s="776"/>
      <c r="F1016" s="766"/>
      <c r="G1016" s="770"/>
    </row>
    <row r="1017" spans="1:7" ht="9.75" customHeight="1">
      <c r="A1017" s="766"/>
      <c r="B1017" s="771"/>
      <c r="C1017" s="777"/>
      <c r="D1017" s="766"/>
      <c r="E1017" s="776"/>
      <c r="F1017" s="766"/>
      <c r="G1017" s="770"/>
    </row>
    <row r="1018" spans="1:7" ht="9.75" customHeight="1">
      <c r="A1018" s="766"/>
      <c r="B1018" s="771"/>
      <c r="C1018" s="777"/>
      <c r="D1018" s="766"/>
      <c r="E1018" s="779"/>
      <c r="F1018" s="766"/>
      <c r="G1018" s="770"/>
    </row>
    <row r="1019" spans="1:7" ht="9.75" customHeight="1">
      <c r="A1019" s="766"/>
      <c r="B1019" s="771"/>
      <c r="C1019" s="777"/>
      <c r="D1019" s="766"/>
      <c r="E1019" s="779"/>
      <c r="F1019" s="766"/>
      <c r="G1019" s="770"/>
    </row>
    <row r="1020" spans="1:7" ht="9.75" customHeight="1">
      <c r="A1020" s="766"/>
      <c r="B1020" s="771"/>
      <c r="C1020" s="777"/>
      <c r="D1020" s="766"/>
      <c r="E1020" s="779"/>
      <c r="F1020" s="766"/>
      <c r="G1020" s="770"/>
    </row>
    <row r="1021" spans="1:7" ht="9.75" customHeight="1">
      <c r="A1021" s="766"/>
      <c r="B1021" s="771"/>
      <c r="C1021" s="777"/>
      <c r="D1021" s="766"/>
      <c r="E1021" s="779"/>
      <c r="F1021" s="766"/>
      <c r="G1021" s="770"/>
    </row>
    <row r="1022" spans="1:7" ht="9.75" customHeight="1">
      <c r="A1022" s="766"/>
      <c r="B1022" s="771"/>
      <c r="C1022" s="777"/>
      <c r="D1022" s="766"/>
      <c r="E1022" s="779"/>
      <c r="F1022" s="766"/>
      <c r="G1022" s="770"/>
    </row>
    <row r="1023" spans="1:7" ht="9.75" customHeight="1">
      <c r="A1023" s="766"/>
      <c r="B1023" s="771"/>
      <c r="C1023" s="767"/>
      <c r="D1023" s="768"/>
      <c r="E1023" s="769"/>
      <c r="F1023" s="766"/>
      <c r="G1023" s="770"/>
    </row>
    <row r="1024" spans="1:7" ht="9.75" customHeight="1">
      <c r="A1024" s="766"/>
      <c r="B1024" s="771"/>
      <c r="C1024" s="767"/>
      <c r="D1024" s="768"/>
      <c r="E1024" s="769"/>
      <c r="F1024" s="766"/>
      <c r="G1024" s="770"/>
    </row>
    <row r="1025" spans="1:7" ht="9.75" customHeight="1">
      <c r="A1025" s="766"/>
      <c r="B1025" s="771"/>
      <c r="C1025" s="767"/>
      <c r="D1025" s="768"/>
      <c r="E1025" s="769"/>
      <c r="F1025" s="766"/>
      <c r="G1025" s="770"/>
    </row>
    <row r="1026" spans="1:7" ht="9.75" customHeight="1">
      <c r="A1026" s="766"/>
      <c r="B1026" s="771"/>
      <c r="C1026" s="767"/>
      <c r="D1026" s="768"/>
      <c r="E1026" s="769"/>
      <c r="F1026" s="766"/>
      <c r="G1026" s="770"/>
    </row>
    <row r="1027" spans="1:7" ht="9.75" customHeight="1">
      <c r="A1027" s="766"/>
      <c r="B1027" s="771"/>
      <c r="C1027" s="767"/>
      <c r="D1027" s="768"/>
      <c r="E1027" s="769"/>
      <c r="F1027" s="766"/>
      <c r="G1027" s="770"/>
    </row>
    <row r="1028" spans="1:7" ht="9.75" customHeight="1">
      <c r="A1028" s="766"/>
      <c r="B1028" s="771"/>
      <c r="C1028" s="767"/>
      <c r="D1028" s="768"/>
      <c r="E1028" s="769"/>
      <c r="F1028" s="766"/>
      <c r="G1028" s="770"/>
    </row>
    <row r="1029" spans="1:7" ht="9.75" customHeight="1">
      <c r="A1029" s="766"/>
      <c r="B1029" s="771"/>
      <c r="C1029" s="767"/>
      <c r="D1029" s="768"/>
      <c r="E1029" s="769"/>
      <c r="F1029" s="766"/>
      <c r="G1029" s="770"/>
    </row>
    <row r="1030" spans="1:7" ht="9.75" customHeight="1">
      <c r="A1030" s="766"/>
      <c r="B1030" s="771"/>
      <c r="C1030" s="767"/>
      <c r="D1030" s="768"/>
      <c r="E1030" s="769"/>
      <c r="F1030" s="766"/>
      <c r="G1030" s="770"/>
    </row>
    <row r="1031" spans="1:7" ht="9.75" customHeight="1">
      <c r="A1031" s="766"/>
      <c r="B1031" s="771"/>
      <c r="C1031" s="767"/>
      <c r="D1031" s="768"/>
      <c r="E1031" s="769"/>
      <c r="F1031" s="766"/>
      <c r="G1031" s="770"/>
    </row>
    <row r="1032" spans="1:7" ht="9.75" customHeight="1">
      <c r="A1032" s="766"/>
      <c r="B1032" s="771"/>
      <c r="C1032" s="767"/>
      <c r="D1032" s="768"/>
      <c r="E1032" s="769"/>
      <c r="F1032" s="766"/>
      <c r="G1032" s="770"/>
    </row>
    <row r="1033" spans="1:7" ht="9.75" customHeight="1">
      <c r="A1033" s="766"/>
      <c r="B1033" s="771"/>
      <c r="C1033" s="767"/>
      <c r="D1033" s="768"/>
      <c r="E1033" s="769"/>
      <c r="F1033" s="766"/>
      <c r="G1033" s="770"/>
    </row>
    <row r="1034" spans="1:7" ht="9.75" customHeight="1">
      <c r="A1034" s="766"/>
      <c r="B1034" s="771"/>
      <c r="C1034" s="767"/>
      <c r="D1034" s="768"/>
      <c r="E1034" s="769"/>
      <c r="F1034" s="766"/>
      <c r="G1034" s="770"/>
    </row>
    <row r="1035" spans="1:7" ht="9.75" customHeight="1">
      <c r="A1035" s="766"/>
      <c r="B1035" s="771"/>
      <c r="C1035" s="767"/>
      <c r="D1035" s="768"/>
      <c r="E1035" s="769"/>
      <c r="F1035" s="766"/>
      <c r="G1035" s="770"/>
    </row>
    <row r="1036" spans="1:7" ht="9.75" customHeight="1">
      <c r="A1036" s="766"/>
      <c r="B1036" s="771"/>
      <c r="C1036" s="767"/>
      <c r="D1036" s="768"/>
      <c r="E1036" s="769"/>
      <c r="F1036" s="766"/>
      <c r="G1036" s="770"/>
    </row>
    <row r="1037" spans="1:7" ht="9.75" customHeight="1">
      <c r="A1037" s="766"/>
      <c r="B1037" s="771"/>
      <c r="C1037" s="767"/>
      <c r="D1037" s="768"/>
      <c r="E1037" s="769"/>
      <c r="F1037" s="766"/>
      <c r="G1037" s="770"/>
    </row>
    <row r="1038" spans="1:7" ht="9.75" customHeight="1">
      <c r="A1038" s="766"/>
      <c r="B1038" s="771"/>
      <c r="C1038" s="767"/>
      <c r="D1038" s="768"/>
      <c r="E1038" s="769"/>
      <c r="F1038" s="766"/>
      <c r="G1038" s="770"/>
    </row>
    <row r="1039" spans="1:7" ht="9.75" customHeight="1">
      <c r="A1039" s="766"/>
      <c r="B1039" s="771"/>
      <c r="C1039" s="767"/>
      <c r="D1039" s="768"/>
      <c r="E1039" s="769"/>
      <c r="F1039" s="766"/>
      <c r="G1039" s="770"/>
    </row>
    <row r="1040" spans="1:7" ht="9.75" customHeight="1">
      <c r="A1040" s="766"/>
      <c r="B1040" s="771"/>
      <c r="C1040" s="767"/>
      <c r="D1040" s="768"/>
      <c r="E1040" s="769"/>
      <c r="F1040" s="766"/>
      <c r="G1040" s="770"/>
    </row>
    <row r="1041" spans="1:7" ht="9.75" customHeight="1">
      <c r="A1041" s="766"/>
      <c r="B1041" s="771"/>
      <c r="C1041" s="767"/>
      <c r="D1041" s="768"/>
      <c r="E1041" s="769"/>
      <c r="F1041" s="766"/>
      <c r="G1041" s="770"/>
    </row>
    <row r="1042" spans="1:7" ht="9.75" customHeight="1">
      <c r="A1042" s="766"/>
      <c r="B1042" s="771"/>
      <c r="C1042" s="767"/>
      <c r="D1042" s="768"/>
      <c r="E1042" s="769"/>
      <c r="F1042" s="766"/>
      <c r="G1042" s="770"/>
    </row>
    <row r="1043" spans="1:7" ht="9.75" customHeight="1">
      <c r="A1043" s="766"/>
      <c r="B1043" s="771"/>
      <c r="C1043" s="767"/>
      <c r="D1043" s="768"/>
      <c r="E1043" s="769"/>
      <c r="F1043" s="766"/>
      <c r="G1043" s="770"/>
    </row>
    <row r="1044" spans="1:7" ht="9.75" customHeight="1">
      <c r="A1044" s="766"/>
      <c r="B1044" s="771"/>
      <c r="C1044" s="767"/>
      <c r="D1044" s="768"/>
      <c r="E1044" s="769"/>
      <c r="F1044" s="766"/>
      <c r="G1044" s="770"/>
    </row>
    <row r="1045" spans="1:7" ht="9.75" customHeight="1">
      <c r="A1045" s="766"/>
      <c r="B1045" s="771"/>
      <c r="C1045" s="767"/>
      <c r="D1045" s="768"/>
      <c r="E1045" s="769"/>
      <c r="F1045" s="766"/>
      <c r="G1045" s="770"/>
    </row>
    <row r="1046" spans="1:7" ht="9.75" customHeight="1">
      <c r="A1046" s="766"/>
      <c r="B1046" s="771"/>
      <c r="C1046" s="767"/>
      <c r="D1046" s="768"/>
      <c r="E1046" s="769"/>
      <c r="F1046" s="766"/>
      <c r="G1046" s="770"/>
    </row>
    <row r="1047" spans="1:7" ht="9.75" customHeight="1">
      <c r="A1047" s="766"/>
      <c r="B1047" s="771"/>
      <c r="C1047" s="767"/>
      <c r="D1047" s="768"/>
      <c r="E1047" s="769"/>
      <c r="F1047" s="766"/>
      <c r="G1047" s="770"/>
    </row>
    <row r="1048" spans="1:7" ht="9.75" customHeight="1">
      <c r="A1048" s="766"/>
      <c r="B1048" s="771"/>
      <c r="C1048" s="767"/>
      <c r="D1048" s="768"/>
      <c r="E1048" s="769"/>
      <c r="F1048" s="766"/>
      <c r="G1048" s="770"/>
    </row>
    <row r="1049" spans="1:7" ht="9.75" customHeight="1">
      <c r="A1049" s="766"/>
      <c r="B1049" s="771"/>
      <c r="C1049" s="767"/>
      <c r="D1049" s="768"/>
      <c r="E1049" s="769"/>
      <c r="F1049" s="766"/>
      <c r="G1049" s="770"/>
    </row>
    <row r="1050" spans="1:7" ht="9.75" customHeight="1">
      <c r="A1050" s="766"/>
      <c r="B1050" s="771"/>
      <c r="C1050" s="767"/>
      <c r="D1050" s="768"/>
      <c r="E1050" s="769"/>
      <c r="F1050" s="766"/>
      <c r="G1050" s="770"/>
    </row>
    <row r="1051" spans="1:7" ht="9.75" customHeight="1">
      <c r="A1051" s="766"/>
      <c r="B1051" s="771"/>
      <c r="C1051" s="767"/>
      <c r="D1051" s="768"/>
      <c r="E1051" s="769"/>
      <c r="F1051" s="766"/>
      <c r="G1051" s="770"/>
    </row>
    <row r="1052" spans="1:7" ht="9.75" customHeight="1">
      <c r="A1052" s="766"/>
      <c r="B1052" s="771"/>
      <c r="C1052" s="767"/>
      <c r="D1052" s="768"/>
      <c r="E1052" s="769"/>
      <c r="F1052" s="766"/>
      <c r="G1052" s="770"/>
    </row>
    <row r="1053" spans="1:7" ht="9.75" customHeight="1">
      <c r="A1053" s="766"/>
      <c r="B1053" s="771"/>
      <c r="C1053" s="767"/>
      <c r="D1053" s="768"/>
      <c r="E1053" s="769"/>
      <c r="F1053" s="766"/>
      <c r="G1053" s="770"/>
    </row>
    <row r="1054" spans="1:7" ht="9.75" customHeight="1">
      <c r="A1054" s="766"/>
      <c r="B1054" s="771"/>
      <c r="C1054" s="767"/>
      <c r="D1054" s="768"/>
      <c r="E1054" s="769"/>
      <c r="F1054" s="766"/>
      <c r="G1054" s="770"/>
    </row>
    <row r="1055" spans="1:7" ht="9.75" customHeight="1">
      <c r="A1055" s="766"/>
      <c r="B1055" s="771"/>
      <c r="C1055" s="767"/>
      <c r="D1055" s="768"/>
      <c r="E1055" s="769"/>
      <c r="F1055" s="766"/>
      <c r="G1055" s="770"/>
    </row>
    <row r="1056" spans="1:7" ht="9.75" customHeight="1">
      <c r="A1056" s="766"/>
      <c r="B1056" s="771"/>
      <c r="C1056" s="767"/>
      <c r="D1056" s="768"/>
      <c r="E1056" s="769"/>
      <c r="F1056" s="766"/>
      <c r="G1056" s="770"/>
    </row>
    <row r="1057" spans="1:7" ht="9.75" customHeight="1">
      <c r="A1057" s="766"/>
      <c r="B1057" s="771"/>
      <c r="C1057" s="767"/>
      <c r="D1057" s="768"/>
      <c r="E1057" s="769"/>
      <c r="F1057" s="766"/>
      <c r="G1057" s="770"/>
    </row>
    <row r="1058" spans="1:7" ht="9.75" customHeight="1">
      <c r="A1058" s="766"/>
      <c r="B1058" s="771"/>
      <c r="C1058" s="767"/>
      <c r="D1058" s="768"/>
      <c r="E1058" s="769"/>
      <c r="F1058" s="766"/>
      <c r="G1058" s="770"/>
    </row>
    <row r="1059" spans="1:7" ht="9.75" customHeight="1">
      <c r="A1059" s="766"/>
      <c r="B1059" s="771"/>
      <c r="C1059" s="767"/>
      <c r="D1059" s="768"/>
      <c r="E1059" s="769"/>
      <c r="F1059" s="766"/>
      <c r="G1059" s="770"/>
    </row>
    <row r="1060" spans="1:7" ht="9.75" customHeight="1">
      <c r="A1060" s="766"/>
      <c r="B1060" s="771"/>
      <c r="C1060" s="767"/>
      <c r="D1060" s="768"/>
      <c r="E1060" s="769"/>
      <c r="F1060" s="766"/>
      <c r="G1060" s="770"/>
    </row>
    <row r="1061" spans="1:7" ht="9.75" customHeight="1">
      <c r="A1061" s="766"/>
      <c r="B1061" s="771"/>
      <c r="C1061" s="767"/>
      <c r="D1061" s="768"/>
      <c r="E1061" s="769"/>
      <c r="F1061" s="766"/>
      <c r="G1061" s="770"/>
    </row>
    <row r="1062" spans="1:7" ht="6.75" customHeight="1">
      <c r="A1062" s="766"/>
      <c r="B1062" s="771"/>
      <c r="C1062" s="767"/>
      <c r="D1062" s="768"/>
      <c r="E1062" s="769"/>
      <c r="F1062" s="766"/>
      <c r="G1062" s="770"/>
    </row>
    <row r="1063" spans="1:7" ht="9.75" customHeight="1">
      <c r="A1063" s="766"/>
      <c r="B1063" s="771"/>
      <c r="C1063" s="767"/>
      <c r="D1063" s="768"/>
      <c r="E1063" s="778"/>
      <c r="F1063" s="766"/>
      <c r="G1063" s="770"/>
    </row>
    <row r="1064" spans="1:7" ht="9.75" customHeight="1">
      <c r="A1064" s="766"/>
      <c r="B1064" s="771"/>
      <c r="C1064" s="767"/>
      <c r="D1064" s="768"/>
      <c r="E1064" s="778"/>
      <c r="F1064" s="766"/>
      <c r="G1064" s="770"/>
    </row>
    <row r="1065" spans="1:7" ht="9.75" customHeight="1">
      <c r="A1065" s="766"/>
      <c r="B1065" s="771"/>
      <c r="C1065" s="767"/>
      <c r="D1065" s="768"/>
      <c r="E1065" s="778"/>
      <c r="F1065" s="766"/>
      <c r="G1065" s="770"/>
    </row>
    <row r="1066" spans="1:7" ht="9.75" customHeight="1">
      <c r="A1066" s="766"/>
      <c r="B1066" s="771"/>
      <c r="C1066" s="767"/>
      <c r="D1066" s="768"/>
      <c r="E1066" s="778"/>
      <c r="F1066" s="766"/>
      <c r="G1066" s="770"/>
    </row>
    <row r="1067" spans="1:7" ht="9.75" customHeight="1">
      <c r="A1067" s="766"/>
      <c r="B1067" s="771"/>
      <c r="C1067" s="767"/>
      <c r="D1067" s="768"/>
      <c r="E1067" s="778"/>
      <c r="F1067" s="766"/>
      <c r="G1067" s="770"/>
    </row>
    <row r="1068" spans="1:7" ht="9.75" customHeight="1">
      <c r="A1068" s="766"/>
      <c r="B1068" s="771"/>
      <c r="C1068" s="767"/>
      <c r="D1068" s="768"/>
      <c r="E1068" s="769"/>
      <c r="F1068" s="766"/>
      <c r="G1068" s="770"/>
    </row>
    <row r="1069" spans="1:7" ht="9.75" customHeight="1">
      <c r="A1069" s="766"/>
      <c r="B1069" s="771"/>
      <c r="C1069" s="767"/>
      <c r="D1069" s="768"/>
      <c r="E1069" s="769"/>
      <c r="F1069" s="766"/>
      <c r="G1069" s="770"/>
    </row>
    <row r="1070" spans="1:7" ht="9.75" customHeight="1">
      <c r="A1070" s="766"/>
      <c r="B1070" s="771"/>
      <c r="C1070" s="767"/>
      <c r="D1070" s="768"/>
      <c r="E1070" s="769"/>
      <c r="F1070" s="766"/>
      <c r="G1070" s="770"/>
    </row>
    <row r="1071" spans="1:7" ht="9.75" customHeight="1">
      <c r="A1071" s="766"/>
      <c r="B1071" s="771"/>
      <c r="C1071" s="767"/>
      <c r="D1071" s="768"/>
      <c r="E1071" s="769"/>
      <c r="F1071" s="766"/>
      <c r="G1071" s="770"/>
    </row>
    <row r="1072" spans="1:7" ht="9.75" customHeight="1">
      <c r="A1072" s="766"/>
      <c r="B1072" s="771"/>
      <c r="C1072" s="767"/>
      <c r="D1072" s="768"/>
      <c r="E1072" s="769"/>
      <c r="F1072" s="766"/>
      <c r="G1072" s="770"/>
    </row>
    <row r="1073" spans="1:7" ht="9.75" customHeight="1">
      <c r="A1073" s="766"/>
      <c r="B1073" s="771"/>
      <c r="C1073" s="777"/>
      <c r="D1073" s="766"/>
      <c r="E1073" s="776"/>
      <c r="F1073" s="766"/>
      <c r="G1073" s="770"/>
    </row>
    <row r="1074" spans="1:7" ht="9.75" customHeight="1">
      <c r="A1074" s="766"/>
      <c r="B1074" s="771"/>
      <c r="C1074" s="777"/>
      <c r="D1074" s="766"/>
      <c r="E1074" s="776"/>
      <c r="F1074" s="766"/>
      <c r="G1074" s="770"/>
    </row>
    <row r="1075" spans="1:7" ht="9.75" customHeight="1">
      <c r="A1075" s="766"/>
      <c r="B1075" s="771"/>
      <c r="C1075" s="777"/>
      <c r="D1075" s="766"/>
      <c r="E1075" s="776"/>
      <c r="F1075" s="766"/>
      <c r="G1075" s="770"/>
    </row>
    <row r="1076" spans="1:7" ht="9.75" customHeight="1">
      <c r="A1076" s="766"/>
      <c r="B1076" s="771"/>
      <c r="C1076" s="777"/>
      <c r="D1076" s="766"/>
      <c r="E1076" s="776"/>
      <c r="F1076" s="766"/>
      <c r="G1076" s="770"/>
    </row>
    <row r="1077" spans="1:7" ht="9.75" customHeight="1">
      <c r="A1077" s="766"/>
      <c r="B1077" s="771"/>
      <c r="C1077" s="777"/>
      <c r="D1077" s="766"/>
      <c r="E1077" s="776"/>
      <c r="F1077" s="766"/>
      <c r="G1077" s="770"/>
    </row>
    <row r="1078" spans="1:7" ht="9.75" customHeight="1">
      <c r="A1078" s="766"/>
      <c r="B1078" s="771"/>
      <c r="C1078" s="767"/>
      <c r="D1078" s="768"/>
      <c r="E1078" s="769"/>
      <c r="F1078" s="766"/>
      <c r="G1078" s="770"/>
    </row>
    <row r="1079" spans="1:7" ht="9.75" customHeight="1">
      <c r="A1079" s="766"/>
      <c r="B1079" s="771"/>
      <c r="C1079" s="767"/>
      <c r="D1079" s="768"/>
      <c r="E1079" s="769"/>
      <c r="F1079" s="766"/>
      <c r="G1079" s="770"/>
    </row>
    <row r="1080" spans="1:7" ht="9.75" customHeight="1">
      <c r="A1080" s="766"/>
      <c r="B1080" s="771"/>
      <c r="C1080" s="767"/>
      <c r="D1080" s="768"/>
      <c r="E1080" s="769"/>
      <c r="F1080" s="766"/>
      <c r="G1080" s="770"/>
    </row>
    <row r="1081" spans="1:7" ht="9.75" customHeight="1">
      <c r="A1081" s="766"/>
      <c r="B1081" s="771"/>
      <c r="C1081" s="767"/>
      <c r="D1081" s="768"/>
      <c r="E1081" s="769"/>
      <c r="F1081" s="766"/>
      <c r="G1081" s="770"/>
    </row>
    <row r="1082" spans="1:7" ht="9.75" customHeight="1">
      <c r="A1082" s="766"/>
      <c r="B1082" s="771"/>
      <c r="C1082" s="767"/>
      <c r="D1082" s="768"/>
      <c r="E1082" s="769"/>
      <c r="F1082" s="766"/>
      <c r="G1082" s="770"/>
    </row>
    <row r="1083" spans="1:7" ht="9.75" customHeight="1">
      <c r="A1083" s="766"/>
      <c r="B1083" s="771"/>
      <c r="C1083" s="775"/>
      <c r="D1083" s="766"/>
      <c r="E1083" s="776"/>
      <c r="F1083" s="766"/>
      <c r="G1083" s="770"/>
    </row>
    <row r="1084" spans="1:7" ht="9.75" customHeight="1">
      <c r="A1084" s="766"/>
      <c r="B1084" s="771"/>
      <c r="C1084" s="775"/>
      <c r="D1084" s="766"/>
      <c r="E1084" s="776"/>
      <c r="F1084" s="766"/>
      <c r="G1084" s="770"/>
    </row>
    <row r="1085" spans="1:7" ht="9.75" customHeight="1">
      <c r="A1085" s="766"/>
      <c r="B1085" s="771"/>
      <c r="C1085" s="775"/>
      <c r="D1085" s="766"/>
      <c r="E1085" s="776"/>
      <c r="F1085" s="766"/>
      <c r="G1085" s="770"/>
    </row>
    <row r="1086" spans="1:7" ht="9.75" customHeight="1">
      <c r="A1086" s="766"/>
      <c r="B1086" s="771"/>
      <c r="C1086" s="775"/>
      <c r="D1086" s="766"/>
      <c r="E1086" s="776"/>
      <c r="F1086" s="766"/>
      <c r="G1086" s="770"/>
    </row>
    <row r="1087" spans="1:7" ht="9.75" customHeight="1">
      <c r="A1087" s="766"/>
      <c r="B1087" s="771"/>
      <c r="C1087" s="775"/>
      <c r="D1087" s="766"/>
      <c r="E1087" s="776"/>
      <c r="F1087" s="766"/>
      <c r="G1087" s="770"/>
    </row>
    <row r="1088" spans="1:7" ht="9.75" customHeight="1">
      <c r="A1088" s="766"/>
      <c r="B1088" s="771"/>
      <c r="C1088" s="767"/>
      <c r="D1088" s="768"/>
      <c r="E1088" s="769"/>
      <c r="F1088" s="766"/>
      <c r="G1088" s="770"/>
    </row>
    <row r="1089" spans="1:7" ht="9.75" customHeight="1">
      <c r="A1089" s="766"/>
      <c r="B1089" s="771"/>
      <c r="C1089" s="767"/>
      <c r="D1089" s="768"/>
      <c r="E1089" s="769"/>
      <c r="F1089" s="766"/>
      <c r="G1089" s="770"/>
    </row>
    <row r="1090" spans="1:7" ht="9.75" customHeight="1">
      <c r="A1090" s="766"/>
      <c r="B1090" s="771"/>
      <c r="C1090" s="767"/>
      <c r="D1090" s="768"/>
      <c r="E1090" s="769"/>
      <c r="F1090" s="766"/>
      <c r="G1090" s="770"/>
    </row>
    <row r="1091" spans="1:7" ht="9.75" customHeight="1">
      <c r="A1091" s="766"/>
      <c r="B1091" s="771"/>
      <c r="C1091" s="767"/>
      <c r="D1091" s="768"/>
      <c r="E1091" s="769"/>
      <c r="F1091" s="766"/>
      <c r="G1091" s="770"/>
    </row>
    <row r="1092" spans="1:7" ht="9.75" customHeight="1">
      <c r="A1092" s="766"/>
      <c r="B1092" s="771"/>
      <c r="C1092" s="767"/>
      <c r="D1092" s="768"/>
      <c r="E1092" s="769"/>
      <c r="F1092" s="766"/>
      <c r="G1092" s="770"/>
    </row>
    <row r="1093" spans="1:7" ht="9.75" customHeight="1">
      <c r="A1093" s="766"/>
      <c r="B1093" s="771"/>
      <c r="C1093" s="767"/>
      <c r="D1093" s="768"/>
      <c r="E1093" s="769"/>
      <c r="F1093" s="766"/>
      <c r="G1093" s="770"/>
    </row>
    <row r="1094" spans="1:7" ht="9.75" customHeight="1">
      <c r="A1094" s="766"/>
      <c r="B1094" s="771"/>
      <c r="C1094" s="767"/>
      <c r="D1094" s="768"/>
      <c r="E1094" s="769"/>
      <c r="F1094" s="766"/>
      <c r="G1094" s="770"/>
    </row>
    <row r="1095" spans="1:7" ht="9.75" customHeight="1">
      <c r="A1095" s="766"/>
      <c r="B1095" s="771"/>
      <c r="C1095" s="767"/>
      <c r="D1095" s="768"/>
      <c r="E1095" s="769"/>
      <c r="F1095" s="766"/>
      <c r="G1095" s="770"/>
    </row>
    <row r="1096" spans="1:7" ht="9.75" customHeight="1">
      <c r="A1096" s="766"/>
      <c r="B1096" s="771"/>
      <c r="C1096" s="767"/>
      <c r="D1096" s="768"/>
      <c r="E1096" s="769"/>
      <c r="F1096" s="766"/>
      <c r="G1096" s="770"/>
    </row>
    <row r="1097" spans="1:7" ht="9.75" customHeight="1">
      <c r="A1097" s="766"/>
      <c r="B1097" s="771"/>
      <c r="C1097" s="767"/>
      <c r="D1097" s="768"/>
      <c r="E1097" s="769"/>
      <c r="F1097" s="766"/>
      <c r="G1097" s="770"/>
    </row>
    <row r="1098" spans="1:7" ht="9.75" customHeight="1">
      <c r="A1098" s="766"/>
      <c r="B1098" s="771"/>
      <c r="C1098" s="767"/>
      <c r="D1098" s="768"/>
      <c r="E1098" s="769"/>
      <c r="F1098" s="766"/>
      <c r="G1098" s="770"/>
    </row>
    <row r="1099" spans="1:7" ht="9.75" customHeight="1">
      <c r="A1099" s="766"/>
      <c r="B1099" s="771"/>
      <c r="C1099" s="767"/>
      <c r="D1099" s="768"/>
      <c r="E1099" s="769"/>
      <c r="F1099" s="766"/>
      <c r="G1099" s="770"/>
    </row>
    <row r="1100" spans="1:7" ht="9.75" customHeight="1">
      <c r="A1100" s="766"/>
      <c r="B1100" s="771"/>
      <c r="C1100" s="767"/>
      <c r="D1100" s="768"/>
      <c r="E1100" s="769"/>
      <c r="F1100" s="766"/>
      <c r="G1100" s="770"/>
    </row>
    <row r="1101" spans="1:7" ht="9.75" customHeight="1">
      <c r="A1101" s="766"/>
      <c r="B1101" s="771"/>
      <c r="C1101" s="767"/>
      <c r="D1101" s="768"/>
      <c r="E1101" s="769"/>
      <c r="F1101" s="766"/>
      <c r="G1101" s="770"/>
    </row>
    <row r="1102" spans="1:7" ht="9.75" customHeight="1">
      <c r="A1102" s="766"/>
      <c r="B1102" s="771"/>
      <c r="C1102" s="767"/>
      <c r="D1102" s="768"/>
      <c r="E1102" s="769"/>
      <c r="F1102" s="766"/>
      <c r="G1102" s="770"/>
    </row>
    <row r="1103" spans="1:7" ht="9.75" customHeight="1">
      <c r="A1103" s="766"/>
      <c r="B1103" s="771"/>
      <c r="C1103" s="767"/>
      <c r="D1103" s="768"/>
      <c r="E1103" s="769"/>
      <c r="F1103" s="766"/>
      <c r="G1103" s="770"/>
    </row>
    <row r="1104" spans="1:7" ht="9.75" customHeight="1">
      <c r="A1104" s="766"/>
      <c r="B1104" s="771"/>
      <c r="C1104" s="767"/>
      <c r="D1104" s="768"/>
      <c r="E1104" s="769"/>
      <c r="F1104" s="766"/>
      <c r="G1104" s="770"/>
    </row>
    <row r="1105" spans="1:7" ht="9.75" customHeight="1">
      <c r="A1105" s="766"/>
      <c r="B1105" s="771"/>
      <c r="C1105" s="767"/>
      <c r="D1105" s="768"/>
      <c r="E1105" s="769"/>
      <c r="F1105" s="766"/>
      <c r="G1105" s="770"/>
    </row>
    <row r="1106" spans="1:7" ht="9.75" customHeight="1">
      <c r="A1106" s="766"/>
      <c r="B1106" s="771"/>
      <c r="C1106" s="767"/>
      <c r="D1106" s="768"/>
      <c r="E1106" s="769"/>
      <c r="F1106" s="766"/>
      <c r="G1106" s="770"/>
    </row>
    <row r="1107" spans="1:7" ht="9.75" customHeight="1">
      <c r="A1107" s="766"/>
      <c r="B1107" s="771"/>
      <c r="C1107" s="767"/>
      <c r="D1107" s="768"/>
      <c r="E1107" s="769"/>
      <c r="F1107" s="766"/>
      <c r="G1107" s="770"/>
    </row>
    <row r="1108" spans="1:7" ht="9.75" customHeight="1">
      <c r="A1108" s="766"/>
      <c r="B1108" s="771"/>
      <c r="C1108" s="767"/>
      <c r="D1108" s="768"/>
      <c r="E1108" s="769"/>
      <c r="F1108" s="766"/>
      <c r="G1108" s="770"/>
    </row>
    <row r="1109" spans="1:7" ht="9.75" customHeight="1">
      <c r="A1109" s="766"/>
      <c r="B1109" s="771"/>
      <c r="C1109" s="767"/>
      <c r="D1109" s="768"/>
      <c r="E1109" s="769"/>
      <c r="F1109" s="766"/>
      <c r="G1109" s="770"/>
    </row>
    <row r="1110" spans="1:7" ht="9.75" customHeight="1">
      <c r="A1110" s="766"/>
      <c r="B1110" s="771"/>
      <c r="C1110" s="767"/>
      <c r="D1110" s="768"/>
      <c r="E1110" s="769"/>
      <c r="F1110" s="766"/>
      <c r="G1110" s="770"/>
    </row>
    <row r="1111" spans="1:7" ht="9.75" customHeight="1">
      <c r="A1111" s="766"/>
      <c r="B1111" s="771"/>
      <c r="C1111" s="767"/>
      <c r="D1111" s="768"/>
      <c r="E1111" s="769"/>
      <c r="F1111" s="766"/>
      <c r="G1111" s="770"/>
    </row>
    <row r="1112" spans="1:7" ht="9.75" customHeight="1">
      <c r="A1112" s="766"/>
      <c r="B1112" s="771"/>
      <c r="C1112" s="767"/>
      <c r="D1112" s="768"/>
      <c r="E1112" s="769"/>
      <c r="F1112" s="766"/>
      <c r="G1112" s="770"/>
    </row>
    <row r="1113" spans="1:7" ht="9.75" customHeight="1">
      <c r="A1113" s="766"/>
      <c r="B1113" s="771"/>
      <c r="C1113" s="767"/>
      <c r="D1113" s="768"/>
      <c r="E1113" s="769"/>
      <c r="F1113" s="766"/>
      <c r="G1113" s="770"/>
    </row>
    <row r="1114" spans="1:7" ht="9.75" customHeight="1">
      <c r="A1114" s="766"/>
      <c r="B1114" s="771"/>
      <c r="C1114" s="767"/>
      <c r="D1114" s="768"/>
      <c r="E1114" s="769"/>
      <c r="F1114" s="766"/>
      <c r="G1114" s="770"/>
    </row>
    <row r="1115" spans="1:7" ht="9.75" customHeight="1">
      <c r="A1115" s="766"/>
      <c r="B1115" s="771"/>
      <c r="C1115" s="767"/>
      <c r="D1115" s="768"/>
      <c r="E1115" s="769"/>
      <c r="F1115" s="766"/>
      <c r="G1115" s="770"/>
    </row>
    <row r="1116" spans="1:7" ht="9.75" customHeight="1">
      <c r="A1116" s="766"/>
      <c r="B1116" s="771"/>
      <c r="C1116" s="767"/>
      <c r="D1116" s="768"/>
      <c r="E1116" s="769"/>
      <c r="F1116" s="766"/>
      <c r="G1116" s="770"/>
    </row>
    <row r="1117" spans="1:7" ht="9.75" customHeight="1">
      <c r="A1117" s="766"/>
      <c r="B1117" s="771"/>
      <c r="C1117" s="767"/>
      <c r="D1117" s="768"/>
      <c r="E1117" s="769"/>
      <c r="F1117" s="766"/>
      <c r="G1117" s="770"/>
    </row>
    <row r="1118" spans="1:7" ht="9.75" customHeight="1">
      <c r="A1118" s="766"/>
      <c r="B1118" s="771"/>
      <c r="C1118" s="767"/>
      <c r="D1118" s="768"/>
      <c r="E1118" s="769"/>
      <c r="F1118" s="766"/>
      <c r="G1118" s="770"/>
    </row>
    <row r="1119" spans="1:7" ht="9.75" customHeight="1">
      <c r="A1119" s="766"/>
      <c r="B1119" s="771"/>
      <c r="C1119" s="767"/>
      <c r="D1119" s="768"/>
      <c r="E1119" s="769"/>
      <c r="F1119" s="766"/>
      <c r="G1119" s="770"/>
    </row>
    <row r="1120" spans="1:7" ht="9.75" customHeight="1">
      <c r="A1120" s="766"/>
      <c r="B1120" s="771"/>
      <c r="C1120" s="767"/>
      <c r="D1120" s="768"/>
      <c r="E1120" s="769"/>
      <c r="F1120" s="766"/>
      <c r="G1120" s="770"/>
    </row>
    <row r="1121" spans="1:7" ht="9.75" customHeight="1">
      <c r="A1121" s="766"/>
      <c r="B1121" s="771"/>
      <c r="C1121" s="767"/>
      <c r="D1121" s="768"/>
      <c r="E1121" s="769"/>
      <c r="F1121" s="766"/>
      <c r="G1121" s="770"/>
    </row>
    <row r="1122" spans="1:7" ht="9.75" customHeight="1">
      <c r="A1122" s="766"/>
      <c r="B1122" s="771"/>
      <c r="C1122" s="767"/>
      <c r="D1122" s="768"/>
      <c r="E1122" s="769"/>
      <c r="F1122" s="766"/>
      <c r="G1122" s="770"/>
    </row>
    <row r="1123" spans="1:7" ht="9.75" customHeight="1">
      <c r="A1123" s="766"/>
      <c r="B1123" s="771"/>
      <c r="C1123" s="773"/>
      <c r="D1123" s="766"/>
      <c r="E1123" s="774"/>
      <c r="F1123" s="766"/>
      <c r="G1123" s="770"/>
    </row>
    <row r="1124" spans="1:7" ht="9.75" customHeight="1">
      <c r="A1124" s="766"/>
      <c r="B1124" s="771"/>
      <c r="C1124" s="773"/>
      <c r="D1124" s="766"/>
      <c r="E1124" s="774"/>
      <c r="F1124" s="766"/>
      <c r="G1124" s="770"/>
    </row>
    <row r="1125" spans="1:7" ht="9.75" customHeight="1">
      <c r="A1125" s="766"/>
      <c r="B1125" s="771"/>
      <c r="C1125" s="773"/>
      <c r="D1125" s="766"/>
      <c r="E1125" s="774"/>
      <c r="F1125" s="766"/>
      <c r="G1125" s="770"/>
    </row>
    <row r="1126" spans="1:7" ht="9.75" customHeight="1">
      <c r="A1126" s="766"/>
      <c r="B1126" s="771"/>
      <c r="C1126" s="773"/>
      <c r="D1126" s="766"/>
      <c r="E1126" s="774"/>
      <c r="F1126" s="766"/>
      <c r="G1126" s="770"/>
    </row>
    <row r="1127" spans="1:7" ht="9.75" customHeight="1">
      <c r="A1127" s="766"/>
      <c r="B1127" s="771"/>
      <c r="C1127" s="773"/>
      <c r="D1127" s="766"/>
      <c r="E1127" s="774"/>
      <c r="F1127" s="766"/>
      <c r="G1127" s="770"/>
    </row>
    <row r="1128" spans="1:7" ht="9.75" customHeight="1">
      <c r="A1128" s="766"/>
      <c r="B1128" s="771"/>
      <c r="C1128" s="772"/>
      <c r="D1128" s="768"/>
      <c r="E1128" s="769"/>
      <c r="F1128" s="766"/>
      <c r="G1128" s="770"/>
    </row>
    <row r="1129" spans="1:7" ht="9.75" customHeight="1">
      <c r="A1129" s="766"/>
      <c r="B1129" s="771"/>
      <c r="C1129" s="772"/>
      <c r="D1129" s="768"/>
      <c r="E1129" s="769"/>
      <c r="F1129" s="766"/>
      <c r="G1129" s="770"/>
    </row>
    <row r="1130" spans="1:7" ht="9.75" customHeight="1">
      <c r="A1130" s="766"/>
      <c r="B1130" s="771"/>
      <c r="C1130" s="772"/>
      <c r="D1130" s="768"/>
      <c r="E1130" s="769"/>
      <c r="F1130" s="766"/>
      <c r="G1130" s="770"/>
    </row>
    <row r="1131" spans="1:7" ht="9.75" customHeight="1">
      <c r="A1131" s="766"/>
      <c r="B1131" s="771"/>
      <c r="C1131" s="772"/>
      <c r="D1131" s="768"/>
      <c r="E1131" s="769"/>
      <c r="F1131" s="766"/>
      <c r="G1131" s="770"/>
    </row>
    <row r="1132" spans="1:7" ht="9.75" customHeight="1">
      <c r="A1132" s="766"/>
      <c r="B1132" s="771"/>
      <c r="C1132" s="772"/>
      <c r="D1132" s="768"/>
      <c r="E1132" s="769"/>
      <c r="F1132" s="766"/>
      <c r="G1132" s="770"/>
    </row>
    <row r="1133" spans="1:7" ht="9.75" customHeight="1">
      <c r="A1133" s="766"/>
      <c r="B1133" s="771"/>
      <c r="C1133" s="767"/>
      <c r="D1133" s="768"/>
      <c r="E1133" s="769"/>
      <c r="F1133" s="766"/>
      <c r="G1133" s="770"/>
    </row>
    <row r="1134" spans="1:7" ht="9.75" customHeight="1">
      <c r="A1134" s="766"/>
      <c r="B1134" s="771"/>
      <c r="C1134" s="767"/>
      <c r="D1134" s="768"/>
      <c r="E1134" s="769"/>
      <c r="F1134" s="766"/>
      <c r="G1134" s="770"/>
    </row>
    <row r="1135" spans="1:7" ht="9.75" customHeight="1">
      <c r="A1135" s="766"/>
      <c r="B1135" s="771"/>
      <c r="C1135" s="767"/>
      <c r="D1135" s="768"/>
      <c r="E1135" s="769"/>
      <c r="F1135" s="766"/>
      <c r="G1135" s="770"/>
    </row>
    <row r="1136" spans="1:7" ht="9.75" customHeight="1">
      <c r="A1136" s="766"/>
      <c r="B1136" s="771"/>
      <c r="C1136" s="767"/>
      <c r="D1136" s="768"/>
      <c r="E1136" s="769"/>
      <c r="F1136" s="766"/>
      <c r="G1136" s="770"/>
    </row>
    <row r="1137" spans="1:7" ht="7.5" customHeight="1">
      <c r="A1137" s="766"/>
      <c r="B1137" s="771"/>
      <c r="C1137" s="767"/>
      <c r="D1137" s="768"/>
      <c r="E1137" s="769"/>
      <c r="F1137" s="766"/>
      <c r="G1137" s="770"/>
    </row>
    <row r="1138" spans="1:7" ht="9.75" customHeight="1">
      <c r="A1138" s="766"/>
      <c r="B1138" s="771"/>
      <c r="C1138" s="767"/>
      <c r="D1138" s="768"/>
      <c r="E1138" s="769"/>
      <c r="F1138" s="766"/>
      <c r="G1138" s="770"/>
    </row>
    <row r="1139" spans="1:7" ht="9.75" customHeight="1">
      <c r="A1139" s="766"/>
      <c r="B1139" s="771"/>
      <c r="C1139" s="767"/>
      <c r="D1139" s="768"/>
      <c r="E1139" s="769"/>
      <c r="F1139" s="766"/>
      <c r="G1139" s="770"/>
    </row>
    <row r="1140" spans="1:7" ht="9.75" customHeight="1">
      <c r="A1140" s="766"/>
      <c r="B1140" s="771"/>
      <c r="C1140" s="767"/>
      <c r="D1140" s="768"/>
      <c r="E1140" s="769"/>
      <c r="F1140" s="766"/>
      <c r="G1140" s="770"/>
    </row>
    <row r="1141" spans="1:7" ht="9.75" customHeight="1">
      <c r="A1141" s="766"/>
      <c r="B1141" s="771"/>
      <c r="C1141" s="767"/>
      <c r="D1141" s="768"/>
      <c r="E1141" s="769"/>
      <c r="F1141" s="766"/>
      <c r="G1141" s="770"/>
    </row>
    <row r="1142" spans="1:7" ht="9.75" customHeight="1">
      <c r="A1142" s="766"/>
      <c r="B1142" s="771"/>
      <c r="C1142" s="767"/>
      <c r="D1142" s="768"/>
      <c r="E1142" s="769"/>
      <c r="F1142" s="766"/>
      <c r="G1142" s="770"/>
    </row>
    <row r="1143" spans="1:7" ht="9.75" customHeight="1">
      <c r="A1143" s="766"/>
      <c r="B1143" s="771"/>
      <c r="C1143" s="767"/>
      <c r="D1143" s="768"/>
      <c r="E1143" s="769"/>
      <c r="F1143" s="766"/>
      <c r="G1143" s="770"/>
    </row>
    <row r="1144" spans="1:7" ht="9.75" customHeight="1">
      <c r="A1144" s="766"/>
      <c r="B1144" s="771"/>
      <c r="C1144" s="767"/>
      <c r="D1144" s="768"/>
      <c r="E1144" s="769"/>
      <c r="F1144" s="766"/>
      <c r="G1144" s="770"/>
    </row>
    <row r="1145" spans="1:7" ht="9.75" customHeight="1">
      <c r="A1145" s="766"/>
      <c r="B1145" s="771"/>
      <c r="C1145" s="767"/>
      <c r="D1145" s="768"/>
      <c r="E1145" s="769"/>
      <c r="F1145" s="766"/>
      <c r="G1145" s="770"/>
    </row>
    <row r="1146" spans="1:7" ht="9.75" customHeight="1">
      <c r="A1146" s="766"/>
      <c r="B1146" s="771"/>
      <c r="C1146" s="767"/>
      <c r="D1146" s="768"/>
      <c r="E1146" s="769"/>
      <c r="F1146" s="766"/>
      <c r="G1146" s="770"/>
    </row>
    <row r="1147" spans="1:7" ht="9.75" customHeight="1">
      <c r="A1147" s="766"/>
      <c r="B1147" s="771"/>
      <c r="C1147" s="767"/>
      <c r="D1147" s="768"/>
      <c r="E1147" s="769"/>
      <c r="F1147" s="766"/>
      <c r="G1147" s="770"/>
    </row>
    <row r="1148" spans="1:7" ht="9.75" customHeight="1">
      <c r="A1148" s="766"/>
      <c r="B1148" s="771"/>
      <c r="C1148" s="767"/>
      <c r="D1148" s="768"/>
      <c r="E1148" s="769"/>
      <c r="F1148" s="766"/>
      <c r="G1148" s="770"/>
    </row>
    <row r="1149" spans="1:7" ht="9.75" customHeight="1">
      <c r="A1149" s="766"/>
      <c r="B1149" s="771"/>
      <c r="C1149" s="767"/>
      <c r="D1149" s="768"/>
      <c r="E1149" s="769"/>
      <c r="F1149" s="766"/>
      <c r="G1149" s="770"/>
    </row>
    <row r="1150" spans="1:7" ht="9.75" customHeight="1">
      <c r="A1150" s="766"/>
      <c r="B1150" s="771"/>
      <c r="C1150" s="767"/>
      <c r="D1150" s="768"/>
      <c r="E1150" s="769"/>
      <c r="F1150" s="766"/>
      <c r="G1150" s="770"/>
    </row>
    <row r="1151" spans="1:7" ht="9.75" customHeight="1">
      <c r="A1151" s="766"/>
      <c r="B1151" s="771"/>
      <c r="C1151" s="767"/>
      <c r="D1151" s="768"/>
      <c r="E1151" s="769"/>
      <c r="F1151" s="766"/>
      <c r="G1151" s="770"/>
    </row>
    <row r="1152" spans="1:7" ht="9.75" customHeight="1">
      <c r="A1152" s="766"/>
      <c r="B1152" s="771"/>
      <c r="C1152" s="767"/>
      <c r="D1152" s="768"/>
      <c r="E1152" s="769"/>
      <c r="F1152" s="766"/>
      <c r="G1152" s="770"/>
    </row>
    <row r="1153" spans="1:7" ht="9.75" customHeight="1">
      <c r="A1153" s="766"/>
      <c r="B1153" s="771"/>
      <c r="C1153" s="767"/>
      <c r="D1153" s="768"/>
      <c r="E1153" s="769"/>
      <c r="F1153" s="766"/>
      <c r="G1153" s="770"/>
    </row>
    <row r="1154" spans="1:7" ht="9.75" customHeight="1">
      <c r="A1154" s="766"/>
      <c r="B1154" s="771"/>
      <c r="C1154" s="767"/>
      <c r="D1154" s="768"/>
      <c r="E1154" s="769"/>
      <c r="F1154" s="766"/>
      <c r="G1154" s="770"/>
    </row>
    <row r="1155" spans="1:7" ht="9.75" customHeight="1">
      <c r="A1155" s="766"/>
      <c r="B1155" s="771"/>
      <c r="C1155" s="767"/>
      <c r="D1155" s="768"/>
      <c r="E1155" s="769"/>
      <c r="F1155" s="766"/>
      <c r="G1155" s="770"/>
    </row>
    <row r="1156" spans="1:7" ht="9.75" customHeight="1">
      <c r="A1156" s="766"/>
      <c r="B1156" s="771"/>
      <c r="C1156" s="767"/>
      <c r="D1156" s="768"/>
      <c r="E1156" s="769"/>
      <c r="F1156" s="766"/>
      <c r="G1156" s="770"/>
    </row>
    <row r="1157" spans="1:7" ht="9.75" customHeight="1">
      <c r="A1157" s="766"/>
      <c r="B1157" s="771"/>
      <c r="C1157" s="767"/>
      <c r="D1157" s="768"/>
      <c r="E1157" s="769"/>
      <c r="F1157" s="766"/>
      <c r="G1157" s="770"/>
    </row>
    <row r="1158" spans="1:7" ht="9.75" customHeight="1">
      <c r="A1158" s="766"/>
      <c r="B1158" s="771"/>
      <c r="C1158" s="773"/>
      <c r="D1158" s="766"/>
      <c r="E1158" s="774"/>
      <c r="F1158" s="766"/>
      <c r="G1158" s="770"/>
    </row>
    <row r="1159" spans="1:7" ht="9.75" customHeight="1">
      <c r="A1159" s="766"/>
      <c r="B1159" s="771"/>
      <c r="C1159" s="773"/>
      <c r="D1159" s="766"/>
      <c r="E1159" s="774"/>
      <c r="F1159" s="766"/>
      <c r="G1159" s="770"/>
    </row>
    <row r="1160" spans="1:7" ht="9.75" customHeight="1">
      <c r="A1160" s="766"/>
      <c r="B1160" s="771"/>
      <c r="C1160" s="773"/>
      <c r="D1160" s="766"/>
      <c r="E1160" s="774"/>
      <c r="F1160" s="766"/>
      <c r="G1160" s="770"/>
    </row>
    <row r="1161" spans="1:7" ht="9.75" customHeight="1">
      <c r="A1161" s="766"/>
      <c r="B1161" s="771"/>
      <c r="C1161" s="773"/>
      <c r="D1161" s="766"/>
      <c r="E1161" s="774"/>
      <c r="F1161" s="766"/>
      <c r="G1161" s="770"/>
    </row>
    <row r="1162" spans="1:7" ht="9.75" customHeight="1">
      <c r="A1162" s="766"/>
      <c r="B1162" s="771"/>
      <c r="C1162" s="773"/>
      <c r="D1162" s="766"/>
      <c r="E1162" s="774"/>
      <c r="F1162" s="766"/>
      <c r="G1162" s="770"/>
    </row>
    <row r="1163" spans="1:7" ht="9.75" customHeight="1">
      <c r="A1163" s="766"/>
      <c r="B1163" s="771"/>
      <c r="C1163" s="772"/>
      <c r="D1163" s="768"/>
      <c r="E1163" s="769"/>
      <c r="F1163" s="766"/>
      <c r="G1163" s="770"/>
    </row>
    <row r="1164" spans="1:7" ht="9.75" customHeight="1">
      <c r="A1164" s="766"/>
      <c r="B1164" s="771"/>
      <c r="C1164" s="772"/>
      <c r="D1164" s="768"/>
      <c r="E1164" s="769"/>
      <c r="F1164" s="766"/>
      <c r="G1164" s="770"/>
    </row>
    <row r="1165" spans="1:7" ht="9.75" customHeight="1">
      <c r="A1165" s="766"/>
      <c r="B1165" s="771"/>
      <c r="C1165" s="772"/>
      <c r="D1165" s="768"/>
      <c r="E1165" s="769"/>
      <c r="F1165" s="766"/>
      <c r="G1165" s="770"/>
    </row>
    <row r="1166" spans="1:7" ht="9.75" customHeight="1">
      <c r="A1166" s="766"/>
      <c r="B1166" s="771"/>
      <c r="C1166" s="772"/>
      <c r="D1166" s="768"/>
      <c r="E1166" s="769"/>
      <c r="F1166" s="766"/>
      <c r="G1166" s="770"/>
    </row>
    <row r="1167" spans="1:7" ht="9.75" customHeight="1">
      <c r="A1167" s="766"/>
      <c r="B1167" s="771"/>
      <c r="C1167" s="772"/>
      <c r="D1167" s="768"/>
      <c r="E1167" s="769"/>
      <c r="F1167" s="766"/>
      <c r="G1167" s="770"/>
    </row>
    <row r="1168" spans="1:7" ht="9.75" customHeight="1">
      <c r="A1168" s="766"/>
      <c r="B1168" s="771"/>
      <c r="C1168" s="767"/>
      <c r="D1168" s="768"/>
      <c r="E1168" s="769"/>
      <c r="F1168" s="766"/>
      <c r="G1168" s="770"/>
    </row>
    <row r="1169" spans="1:7" ht="9.75" customHeight="1">
      <c r="A1169" s="766"/>
      <c r="B1169" s="771"/>
      <c r="C1169" s="767"/>
      <c r="D1169" s="768"/>
      <c r="E1169" s="769"/>
      <c r="F1169" s="766"/>
      <c r="G1169" s="770"/>
    </row>
    <row r="1170" spans="1:7" ht="9.75" customHeight="1">
      <c r="A1170" s="766"/>
      <c r="B1170" s="771"/>
      <c r="C1170" s="767"/>
      <c r="D1170" s="768"/>
      <c r="E1170" s="769"/>
      <c r="F1170" s="766"/>
      <c r="G1170" s="770"/>
    </row>
    <row r="1171" spans="1:7" ht="9.75" customHeight="1">
      <c r="A1171" s="766"/>
      <c r="B1171" s="771"/>
      <c r="C1171" s="767"/>
      <c r="D1171" s="768"/>
      <c r="E1171" s="769"/>
      <c r="F1171" s="766"/>
      <c r="G1171" s="770"/>
    </row>
    <row r="1172" spans="1:7" ht="9.75" customHeight="1">
      <c r="A1172" s="766"/>
      <c r="B1172" s="771"/>
      <c r="C1172" s="767"/>
      <c r="D1172" s="768"/>
      <c r="E1172" s="769"/>
      <c r="F1172" s="766"/>
      <c r="G1172" s="770"/>
    </row>
    <row r="1173" spans="1:7" ht="9.75" customHeight="1">
      <c r="A1173" s="766"/>
      <c r="B1173" s="771"/>
      <c r="C1173" s="767"/>
      <c r="D1173" s="768"/>
      <c r="E1173" s="769"/>
      <c r="F1173" s="766"/>
      <c r="G1173" s="770"/>
    </row>
    <row r="1174" spans="1:7" ht="9.75" customHeight="1">
      <c r="A1174" s="766"/>
      <c r="B1174" s="771"/>
      <c r="C1174" s="767"/>
      <c r="D1174" s="768"/>
      <c r="E1174" s="769"/>
      <c r="F1174" s="766"/>
      <c r="G1174" s="770"/>
    </row>
    <row r="1175" spans="1:7" ht="9.75" customHeight="1">
      <c r="A1175" s="766"/>
      <c r="B1175" s="771"/>
      <c r="C1175" s="767"/>
      <c r="D1175" s="768"/>
      <c r="E1175" s="769"/>
      <c r="F1175" s="766"/>
      <c r="G1175" s="770"/>
    </row>
    <row r="1176" spans="1:7" ht="9.75" customHeight="1">
      <c r="A1176" s="766"/>
      <c r="B1176" s="771"/>
      <c r="C1176" s="767"/>
      <c r="D1176" s="768"/>
      <c r="E1176" s="769"/>
      <c r="F1176" s="766"/>
      <c r="G1176" s="770"/>
    </row>
    <row r="1177" spans="1:7" ht="9.75" customHeight="1">
      <c r="A1177" s="766"/>
      <c r="B1177" s="771"/>
      <c r="C1177" s="767"/>
      <c r="D1177" s="768"/>
      <c r="E1177" s="769"/>
      <c r="F1177" s="766"/>
      <c r="G1177" s="770"/>
    </row>
    <row r="1178" spans="1:7" ht="9.75" customHeight="1">
      <c r="A1178" s="766"/>
      <c r="B1178" s="771"/>
      <c r="C1178" s="767"/>
      <c r="D1178" s="768"/>
      <c r="E1178" s="769"/>
      <c r="F1178" s="766"/>
      <c r="G1178" s="770"/>
    </row>
    <row r="1179" spans="1:7" ht="9.75" customHeight="1">
      <c r="A1179" s="766"/>
      <c r="B1179" s="771"/>
      <c r="C1179" s="767"/>
      <c r="D1179" s="768"/>
      <c r="E1179" s="769"/>
      <c r="F1179" s="766"/>
      <c r="G1179" s="770"/>
    </row>
    <row r="1180" spans="1:7" ht="9.75" customHeight="1">
      <c r="A1180" s="766"/>
      <c r="B1180" s="771"/>
      <c r="C1180" s="767"/>
      <c r="D1180" s="768"/>
      <c r="E1180" s="769"/>
      <c r="F1180" s="766"/>
      <c r="G1180" s="770"/>
    </row>
    <row r="1181" spans="1:7" ht="9.75" customHeight="1">
      <c r="A1181" s="766"/>
      <c r="B1181" s="771"/>
      <c r="C1181" s="767"/>
      <c r="D1181" s="768"/>
      <c r="E1181" s="769"/>
      <c r="F1181" s="766"/>
      <c r="G1181" s="770"/>
    </row>
    <row r="1182" spans="1:7" ht="9.75" customHeight="1">
      <c r="A1182" s="766"/>
      <c r="B1182" s="771"/>
      <c r="C1182" s="767"/>
      <c r="D1182" s="768"/>
      <c r="E1182" s="769"/>
      <c r="F1182" s="766"/>
      <c r="G1182" s="770"/>
    </row>
    <row r="1183" spans="1:7" ht="9.75" customHeight="1">
      <c r="A1183" s="766"/>
      <c r="B1183" s="771"/>
      <c r="C1183" s="767"/>
      <c r="D1183" s="768"/>
      <c r="E1183" s="769"/>
      <c r="F1183" s="766"/>
      <c r="G1183" s="770"/>
    </row>
    <row r="1184" spans="1:7" ht="9.75" customHeight="1">
      <c r="A1184" s="766"/>
      <c r="B1184" s="771"/>
      <c r="C1184" s="767"/>
      <c r="D1184" s="768"/>
      <c r="E1184" s="769"/>
      <c r="F1184" s="766"/>
      <c r="G1184" s="770"/>
    </row>
    <row r="1185" spans="1:7" ht="9.75" customHeight="1">
      <c r="A1185" s="766"/>
      <c r="B1185" s="771"/>
      <c r="C1185" s="767"/>
      <c r="D1185" s="768"/>
      <c r="E1185" s="769"/>
      <c r="F1185" s="766"/>
      <c r="G1185" s="770"/>
    </row>
    <row r="1186" spans="1:7" ht="9.75" customHeight="1">
      <c r="A1186" s="766"/>
      <c r="B1186" s="771"/>
      <c r="C1186" s="767"/>
      <c r="D1186" s="768"/>
      <c r="E1186" s="769"/>
      <c r="F1186" s="766"/>
      <c r="G1186" s="770"/>
    </row>
    <row r="1187" spans="1:7" ht="9.75" customHeight="1">
      <c r="A1187" s="766"/>
      <c r="B1187" s="771"/>
      <c r="C1187" s="767"/>
      <c r="D1187" s="768"/>
      <c r="E1187" s="769"/>
      <c r="F1187" s="766"/>
      <c r="G1187" s="770"/>
    </row>
    <row r="1188" spans="1:7" ht="9.75" customHeight="1">
      <c r="A1188" s="766"/>
      <c r="B1188" s="771"/>
      <c r="C1188" s="767"/>
      <c r="D1188" s="768"/>
      <c r="E1188" s="769"/>
      <c r="F1188" s="766"/>
      <c r="G1188" s="770"/>
    </row>
    <row r="1189" spans="1:7" ht="9.75" customHeight="1">
      <c r="A1189" s="766"/>
      <c r="B1189" s="771"/>
      <c r="C1189" s="767"/>
      <c r="D1189" s="768"/>
      <c r="E1189" s="769"/>
      <c r="F1189" s="766"/>
      <c r="G1189" s="770"/>
    </row>
    <row r="1190" spans="1:7" ht="9.75" customHeight="1">
      <c r="A1190" s="766"/>
      <c r="B1190" s="771"/>
      <c r="C1190" s="767"/>
      <c r="D1190" s="768"/>
      <c r="E1190" s="769"/>
      <c r="F1190" s="766"/>
      <c r="G1190" s="770"/>
    </row>
    <row r="1191" spans="1:7" ht="9.75" customHeight="1">
      <c r="A1191" s="766"/>
      <c r="B1191" s="771"/>
      <c r="C1191" s="767"/>
      <c r="D1191" s="768"/>
      <c r="E1191" s="769"/>
      <c r="F1191" s="766"/>
      <c r="G1191" s="770"/>
    </row>
    <row r="1192" spans="1:7" ht="9.75" customHeight="1">
      <c r="A1192" s="766"/>
      <c r="B1192" s="771"/>
      <c r="C1192" s="767"/>
      <c r="D1192" s="768"/>
      <c r="E1192" s="769"/>
      <c r="F1192" s="766"/>
      <c r="G1192" s="770"/>
    </row>
    <row r="1193" spans="1:7" ht="9.75" customHeight="1">
      <c r="A1193" s="766"/>
      <c r="B1193" s="771"/>
      <c r="C1193" s="767"/>
      <c r="D1193" s="768"/>
      <c r="E1193" s="769"/>
      <c r="F1193" s="766"/>
      <c r="G1193" s="770"/>
    </row>
    <row r="1194" spans="1:7" ht="9.75" customHeight="1">
      <c r="A1194" s="766"/>
      <c r="B1194" s="771"/>
      <c r="C1194" s="767"/>
      <c r="D1194" s="768"/>
      <c r="E1194" s="769"/>
      <c r="F1194" s="766"/>
      <c r="G1194" s="770"/>
    </row>
    <row r="1195" spans="1:7" ht="9.75" customHeight="1">
      <c r="A1195" s="766"/>
      <c r="B1195" s="771"/>
      <c r="C1195" s="767"/>
      <c r="D1195" s="768"/>
      <c r="E1195" s="769"/>
      <c r="F1195" s="766"/>
      <c r="G1195" s="770"/>
    </row>
    <row r="1196" spans="1:7" ht="9.75" customHeight="1">
      <c r="A1196" s="766"/>
      <c r="B1196" s="771"/>
      <c r="C1196" s="767"/>
      <c r="D1196" s="768"/>
      <c r="E1196" s="769"/>
      <c r="F1196" s="766"/>
      <c r="G1196" s="770"/>
    </row>
    <row r="1197" spans="1:7" ht="9.75" customHeight="1">
      <c r="A1197" s="766"/>
      <c r="B1197" s="771"/>
      <c r="C1197" s="767"/>
      <c r="D1197" s="768"/>
      <c r="E1197" s="769"/>
      <c r="F1197" s="766"/>
      <c r="G1197" s="770"/>
    </row>
    <row r="1198" spans="1:7" ht="9.75" customHeight="1">
      <c r="A1198" s="766"/>
      <c r="B1198" s="771"/>
      <c r="C1198" s="767"/>
      <c r="D1198" s="768"/>
      <c r="E1198" s="769"/>
      <c r="F1198" s="766"/>
      <c r="G1198" s="770"/>
    </row>
    <row r="1199" spans="1:7" ht="9.75" customHeight="1">
      <c r="A1199" s="766"/>
      <c r="B1199" s="771"/>
      <c r="C1199" s="767"/>
      <c r="D1199" s="768"/>
      <c r="E1199" s="769"/>
      <c r="F1199" s="766"/>
      <c r="G1199" s="770"/>
    </row>
    <row r="1200" spans="1:7" ht="9.75" customHeight="1">
      <c r="A1200" s="766"/>
      <c r="B1200" s="771"/>
      <c r="C1200" s="767"/>
      <c r="D1200" s="768"/>
      <c r="E1200" s="769"/>
      <c r="F1200" s="766"/>
      <c r="G1200" s="770"/>
    </row>
    <row r="1201" spans="1:7" ht="9.75" customHeight="1">
      <c r="A1201" s="766"/>
      <c r="B1201" s="771"/>
      <c r="C1201" s="767"/>
      <c r="D1201" s="768"/>
      <c r="E1201" s="769"/>
      <c r="F1201" s="766"/>
      <c r="G1201" s="770"/>
    </row>
    <row r="1202" spans="1:7" ht="9.75" customHeight="1">
      <c r="A1202" s="766"/>
      <c r="B1202" s="771"/>
      <c r="C1202" s="767"/>
      <c r="D1202" s="768"/>
      <c r="E1202" s="769"/>
      <c r="F1202" s="766"/>
      <c r="G1202" s="770"/>
    </row>
    <row r="1203" spans="1:7" ht="9.75" customHeight="1">
      <c r="A1203" s="766"/>
      <c r="B1203" s="771"/>
      <c r="C1203" s="767"/>
      <c r="D1203" s="768"/>
      <c r="E1203" s="769"/>
      <c r="F1203" s="766"/>
      <c r="G1203" s="770"/>
    </row>
    <row r="1204" spans="1:7" ht="9.75" customHeight="1">
      <c r="A1204" s="766"/>
      <c r="B1204" s="771"/>
      <c r="C1204" s="767"/>
      <c r="D1204" s="768"/>
      <c r="E1204" s="769"/>
      <c r="F1204" s="766"/>
      <c r="G1204" s="770"/>
    </row>
    <row r="1205" spans="1:7" ht="9.75" customHeight="1">
      <c r="A1205" s="766"/>
      <c r="B1205" s="771"/>
      <c r="C1205" s="767"/>
      <c r="D1205" s="768"/>
      <c r="E1205" s="769"/>
      <c r="F1205" s="766"/>
      <c r="G1205" s="770"/>
    </row>
    <row r="1206" spans="1:7" ht="9.75" customHeight="1">
      <c r="A1206" s="766"/>
      <c r="B1206" s="771"/>
      <c r="C1206" s="767"/>
      <c r="D1206" s="768"/>
      <c r="E1206" s="769"/>
      <c r="F1206" s="766"/>
      <c r="G1206" s="770"/>
    </row>
    <row r="1207" spans="1:7" ht="7.5" customHeight="1">
      <c r="A1207" s="766"/>
      <c r="B1207" s="771"/>
      <c r="C1207" s="767"/>
      <c r="D1207" s="768"/>
      <c r="E1207" s="769"/>
      <c r="F1207" s="766"/>
      <c r="G1207" s="770"/>
    </row>
    <row r="1208" spans="1:7" ht="9.75" customHeight="1">
      <c r="A1208" s="766"/>
      <c r="B1208" s="771"/>
      <c r="C1208" s="767"/>
      <c r="D1208" s="768"/>
      <c r="E1208" s="769"/>
      <c r="F1208" s="766"/>
      <c r="G1208" s="770"/>
    </row>
    <row r="1209" spans="1:7" ht="9.75" customHeight="1">
      <c r="A1209" s="766"/>
      <c r="B1209" s="771"/>
      <c r="C1209" s="767"/>
      <c r="D1209" s="768"/>
      <c r="E1209" s="769"/>
      <c r="F1209" s="766"/>
      <c r="G1209" s="770"/>
    </row>
    <row r="1210" spans="1:7" ht="9.75" customHeight="1">
      <c r="A1210" s="766"/>
      <c r="B1210" s="771"/>
      <c r="C1210" s="767"/>
      <c r="D1210" s="768"/>
      <c r="E1210" s="769"/>
      <c r="F1210" s="766"/>
      <c r="G1210" s="770"/>
    </row>
    <row r="1211" spans="1:7" ht="9.75" customHeight="1">
      <c r="A1211" s="766"/>
      <c r="B1211" s="771"/>
      <c r="C1211" s="767"/>
      <c r="D1211" s="768"/>
      <c r="E1211" s="769"/>
      <c r="F1211" s="766"/>
      <c r="G1211" s="770"/>
    </row>
    <row r="1212" spans="1:7" ht="9.75" customHeight="1">
      <c r="A1212" s="766"/>
      <c r="B1212" s="771"/>
      <c r="C1212" s="767"/>
      <c r="D1212" s="768"/>
      <c r="E1212" s="769"/>
      <c r="F1212" s="766"/>
      <c r="G1212" s="770"/>
    </row>
    <row r="1213" spans="1:7" ht="9.75" customHeight="1">
      <c r="A1213" s="766"/>
      <c r="B1213" s="771"/>
      <c r="C1213" s="767"/>
      <c r="D1213" s="768"/>
      <c r="E1213" s="769"/>
      <c r="F1213" s="766"/>
      <c r="G1213" s="770"/>
    </row>
    <row r="1214" spans="1:7" ht="9.75" customHeight="1">
      <c r="A1214" s="766"/>
      <c r="B1214" s="771"/>
      <c r="C1214" s="767"/>
      <c r="D1214" s="768"/>
      <c r="E1214" s="769"/>
      <c r="F1214" s="766"/>
      <c r="G1214" s="770"/>
    </row>
    <row r="1215" spans="1:7" ht="9.75" customHeight="1">
      <c r="A1215" s="766"/>
      <c r="B1215" s="771"/>
      <c r="C1215" s="767"/>
      <c r="D1215" s="768"/>
      <c r="E1215" s="769"/>
      <c r="F1215" s="766"/>
      <c r="G1215" s="770"/>
    </row>
    <row r="1216" spans="1:7" ht="9.75" customHeight="1">
      <c r="A1216" s="766"/>
      <c r="B1216" s="771"/>
      <c r="C1216" s="767"/>
      <c r="D1216" s="768"/>
      <c r="E1216" s="769"/>
      <c r="F1216" s="766"/>
      <c r="G1216" s="770"/>
    </row>
    <row r="1217" spans="1:7" ht="9.75" customHeight="1">
      <c r="A1217" s="766"/>
      <c r="B1217" s="771"/>
      <c r="C1217" s="767"/>
      <c r="D1217" s="768"/>
      <c r="E1217" s="769"/>
      <c r="F1217" s="766"/>
      <c r="G1217" s="770"/>
    </row>
    <row r="1218" spans="1:7" ht="9.75" customHeight="1">
      <c r="A1218" s="766"/>
      <c r="B1218" s="771"/>
      <c r="C1218" s="767"/>
      <c r="D1218" s="768"/>
      <c r="E1218" s="769"/>
      <c r="F1218" s="766"/>
      <c r="G1218" s="770"/>
    </row>
    <row r="1219" spans="1:7" ht="9.75" customHeight="1">
      <c r="A1219" s="766"/>
      <c r="B1219" s="771"/>
      <c r="C1219" s="767"/>
      <c r="D1219" s="768"/>
      <c r="E1219" s="769"/>
      <c r="F1219" s="766"/>
      <c r="G1219" s="770"/>
    </row>
    <row r="1220" spans="1:7" ht="9.75" customHeight="1">
      <c r="A1220" s="766"/>
      <c r="B1220" s="771"/>
      <c r="C1220" s="767"/>
      <c r="D1220" s="768"/>
      <c r="E1220" s="769"/>
      <c r="F1220" s="766"/>
      <c r="G1220" s="770"/>
    </row>
    <row r="1221" spans="1:7" ht="9.75" customHeight="1">
      <c r="A1221" s="766"/>
      <c r="B1221" s="771"/>
      <c r="C1221" s="767"/>
      <c r="D1221" s="768"/>
      <c r="E1221" s="769"/>
      <c r="F1221" s="766"/>
      <c r="G1221" s="770"/>
    </row>
    <row r="1222" spans="1:7" ht="9.75" customHeight="1">
      <c r="A1222" s="766"/>
      <c r="B1222" s="771"/>
      <c r="C1222" s="767"/>
      <c r="D1222" s="768"/>
      <c r="E1222" s="769"/>
      <c r="F1222" s="766"/>
      <c r="G1222" s="770"/>
    </row>
    <row r="1223" spans="1:7" ht="9.75" customHeight="1">
      <c r="A1223" s="766"/>
      <c r="B1223" s="771"/>
      <c r="C1223" s="767"/>
      <c r="D1223" s="768"/>
      <c r="E1223" s="769"/>
      <c r="F1223" s="766"/>
      <c r="G1223" s="770"/>
    </row>
    <row r="1224" spans="1:7" ht="9.75" customHeight="1">
      <c r="A1224" s="766"/>
      <c r="B1224" s="771"/>
      <c r="C1224" s="767"/>
      <c r="D1224" s="768"/>
      <c r="E1224" s="769"/>
      <c r="F1224" s="766"/>
      <c r="G1224" s="770"/>
    </row>
    <row r="1225" spans="1:7" ht="9.75" customHeight="1">
      <c r="A1225" s="766"/>
      <c r="B1225" s="771"/>
      <c r="C1225" s="767"/>
      <c r="D1225" s="768"/>
      <c r="E1225" s="769"/>
      <c r="F1225" s="766"/>
      <c r="G1225" s="770"/>
    </row>
    <row r="1226" spans="1:7" ht="9.75" customHeight="1">
      <c r="A1226" s="766"/>
      <c r="B1226" s="771"/>
      <c r="C1226" s="767"/>
      <c r="D1226" s="768"/>
      <c r="E1226" s="769"/>
      <c r="F1226" s="766"/>
      <c r="G1226" s="770"/>
    </row>
    <row r="1227" spans="1:7" ht="9.75" customHeight="1">
      <c r="A1227" s="766"/>
      <c r="B1227" s="771"/>
      <c r="C1227" s="767"/>
      <c r="D1227" s="768"/>
      <c r="E1227" s="769"/>
      <c r="F1227" s="766"/>
      <c r="G1227" s="770"/>
    </row>
    <row r="1228" spans="1:7" ht="9.75" customHeight="1">
      <c r="A1228" s="766"/>
      <c r="B1228" s="771"/>
      <c r="C1228" s="767"/>
      <c r="D1228" s="768"/>
      <c r="E1228" s="769"/>
      <c r="F1228" s="766"/>
      <c r="G1228" s="770"/>
    </row>
    <row r="1229" spans="1:7" ht="9.75" customHeight="1">
      <c r="A1229" s="766"/>
      <c r="B1229" s="771"/>
      <c r="C1229" s="767"/>
      <c r="D1229" s="768"/>
      <c r="E1229" s="769"/>
      <c r="F1229" s="766"/>
      <c r="G1229" s="770"/>
    </row>
    <row r="1230" spans="1:7" ht="9.75" customHeight="1">
      <c r="A1230" s="766"/>
      <c r="B1230" s="771"/>
      <c r="C1230" s="767"/>
      <c r="D1230" s="768"/>
      <c r="E1230" s="769"/>
      <c r="F1230" s="766"/>
      <c r="G1230" s="770"/>
    </row>
    <row r="1231" spans="1:7" ht="9.75" customHeight="1">
      <c r="A1231" s="766"/>
      <c r="B1231" s="771"/>
      <c r="C1231" s="767"/>
      <c r="D1231" s="768"/>
      <c r="E1231" s="769"/>
      <c r="F1231" s="766"/>
      <c r="G1231" s="770"/>
    </row>
    <row r="1232" spans="1:7" ht="9.75" customHeight="1">
      <c r="A1232" s="766"/>
      <c r="B1232" s="771"/>
      <c r="C1232" s="767"/>
      <c r="D1232" s="768"/>
      <c r="E1232" s="769"/>
      <c r="F1232" s="766"/>
      <c r="G1232" s="770"/>
    </row>
    <row r="1233" spans="1:7" ht="9.75" customHeight="1">
      <c r="A1233" s="766"/>
      <c r="B1233" s="771"/>
      <c r="C1233" s="767"/>
      <c r="D1233" s="768"/>
      <c r="E1233" s="769"/>
      <c r="F1233" s="766"/>
      <c r="G1233" s="770"/>
    </row>
    <row r="1234" spans="1:7" ht="9.75" customHeight="1">
      <c r="A1234" s="766"/>
      <c r="B1234" s="771"/>
      <c r="C1234" s="767"/>
      <c r="D1234" s="768"/>
      <c r="E1234" s="769"/>
      <c r="F1234" s="766"/>
      <c r="G1234" s="770"/>
    </row>
    <row r="1235" spans="1:7" ht="9.75" customHeight="1">
      <c r="A1235" s="766"/>
      <c r="B1235" s="771"/>
      <c r="C1235" s="767"/>
      <c r="D1235" s="768"/>
      <c r="E1235" s="769"/>
      <c r="F1235" s="766"/>
      <c r="G1235" s="770"/>
    </row>
    <row r="1236" spans="1:7" ht="9.75" customHeight="1">
      <c r="A1236" s="766"/>
      <c r="B1236" s="771"/>
      <c r="C1236" s="767"/>
      <c r="D1236" s="768"/>
      <c r="E1236" s="769"/>
      <c r="F1236" s="766"/>
      <c r="G1236" s="770"/>
    </row>
    <row r="1237" spans="1:7" ht="9.75" customHeight="1">
      <c r="A1237" s="766"/>
      <c r="B1237" s="771"/>
      <c r="C1237" s="767"/>
      <c r="D1237" s="768"/>
      <c r="E1237" s="769"/>
      <c r="F1237" s="766"/>
      <c r="G1237" s="770"/>
    </row>
    <row r="1238" spans="1:7" ht="9.75" customHeight="1">
      <c r="A1238" s="766"/>
      <c r="B1238" s="771"/>
      <c r="C1238" s="767"/>
      <c r="D1238" s="768"/>
      <c r="E1238" s="769"/>
      <c r="F1238" s="766"/>
      <c r="G1238" s="770"/>
    </row>
    <row r="1239" spans="1:7" ht="9.75" customHeight="1">
      <c r="A1239" s="766"/>
      <c r="B1239" s="771"/>
      <c r="C1239" s="767"/>
      <c r="D1239" s="768"/>
      <c r="E1239" s="769"/>
      <c r="F1239" s="766"/>
      <c r="G1239" s="770"/>
    </row>
    <row r="1240" spans="1:7" ht="9.75" customHeight="1">
      <c r="A1240" s="766"/>
      <c r="B1240" s="771"/>
      <c r="C1240" s="767"/>
      <c r="D1240" s="768"/>
      <c r="E1240" s="769"/>
      <c r="F1240" s="766"/>
      <c r="G1240" s="770"/>
    </row>
    <row r="1241" spans="1:7" ht="9.75" customHeight="1">
      <c r="A1241" s="766"/>
      <c r="B1241" s="771"/>
      <c r="C1241" s="767"/>
      <c r="D1241" s="768"/>
      <c r="E1241" s="769"/>
      <c r="F1241" s="766"/>
      <c r="G1241" s="770"/>
    </row>
    <row r="1242" spans="1:7" ht="9.75" customHeight="1">
      <c r="A1242" s="766"/>
      <c r="B1242" s="771"/>
      <c r="C1242" s="767"/>
      <c r="D1242" s="768"/>
      <c r="E1242" s="769"/>
      <c r="F1242" s="766"/>
      <c r="G1242" s="770"/>
    </row>
    <row r="1243" spans="1:7" ht="9.75" customHeight="1">
      <c r="A1243" s="766"/>
      <c r="B1243" s="771"/>
      <c r="C1243" s="777"/>
      <c r="D1243" s="766"/>
      <c r="E1243" s="776"/>
      <c r="F1243" s="766"/>
      <c r="G1243" s="770"/>
    </row>
    <row r="1244" spans="1:7" ht="9.75" customHeight="1">
      <c r="A1244" s="766"/>
      <c r="B1244" s="771"/>
      <c r="C1244" s="777"/>
      <c r="D1244" s="766"/>
      <c r="E1244" s="776"/>
      <c r="F1244" s="766"/>
      <c r="G1244" s="770"/>
    </row>
    <row r="1245" spans="1:7" ht="9.75" customHeight="1">
      <c r="A1245" s="766"/>
      <c r="B1245" s="771"/>
      <c r="C1245" s="777"/>
      <c r="D1245" s="766"/>
      <c r="E1245" s="776"/>
      <c r="F1245" s="766"/>
      <c r="G1245" s="770"/>
    </row>
    <row r="1246" spans="1:7" ht="9.75" customHeight="1">
      <c r="A1246" s="766"/>
      <c r="B1246" s="771"/>
      <c r="C1246" s="777"/>
      <c r="D1246" s="766"/>
      <c r="E1246" s="776"/>
      <c r="F1246" s="766"/>
      <c r="G1246" s="770"/>
    </row>
    <row r="1247" spans="1:7" ht="9.75" customHeight="1">
      <c r="A1247" s="766"/>
      <c r="B1247" s="771"/>
      <c r="C1247" s="777"/>
      <c r="D1247" s="766"/>
      <c r="E1247" s="776"/>
      <c r="F1247" s="766"/>
      <c r="G1247" s="770"/>
    </row>
    <row r="1248" spans="1:7" ht="9.75" customHeight="1">
      <c r="A1248" s="766"/>
      <c r="B1248" s="771"/>
      <c r="C1248" s="777"/>
      <c r="D1248" s="766"/>
      <c r="E1248" s="779"/>
      <c r="F1248" s="766"/>
      <c r="G1248" s="770"/>
    </row>
    <row r="1249" spans="1:7" ht="9.75" customHeight="1">
      <c r="A1249" s="766"/>
      <c r="B1249" s="771"/>
      <c r="C1249" s="777"/>
      <c r="D1249" s="766"/>
      <c r="E1249" s="779"/>
      <c r="F1249" s="766"/>
      <c r="G1249" s="770"/>
    </row>
    <row r="1250" spans="1:7" ht="9.75" customHeight="1">
      <c r="A1250" s="766"/>
      <c r="B1250" s="771"/>
      <c r="C1250" s="777"/>
      <c r="D1250" s="766"/>
      <c r="E1250" s="779"/>
      <c r="F1250" s="766"/>
      <c r="G1250" s="770"/>
    </row>
    <row r="1251" spans="1:7" ht="9.75" customHeight="1">
      <c r="A1251" s="766"/>
      <c r="B1251" s="771"/>
      <c r="C1251" s="777"/>
      <c r="D1251" s="766"/>
      <c r="E1251" s="779"/>
      <c r="F1251" s="766"/>
      <c r="G1251" s="770"/>
    </row>
    <row r="1252" spans="1:7" ht="9.75" customHeight="1">
      <c r="A1252" s="766"/>
      <c r="B1252" s="771"/>
      <c r="C1252" s="777"/>
      <c r="D1252" s="766"/>
      <c r="E1252" s="779"/>
      <c r="F1252" s="766"/>
      <c r="G1252" s="770"/>
    </row>
    <row r="1253" spans="1:7" ht="9.75" customHeight="1">
      <c r="A1253" s="766"/>
      <c r="B1253" s="771"/>
      <c r="C1253" s="767"/>
      <c r="D1253" s="768"/>
      <c r="E1253" s="769"/>
      <c r="F1253" s="766"/>
      <c r="G1253" s="770"/>
    </row>
    <row r="1254" spans="1:7" ht="9.75" customHeight="1">
      <c r="A1254" s="766"/>
      <c r="B1254" s="771"/>
      <c r="C1254" s="767"/>
      <c r="D1254" s="768"/>
      <c r="E1254" s="769"/>
      <c r="F1254" s="766"/>
      <c r="G1254" s="770"/>
    </row>
    <row r="1255" spans="1:7" ht="9.75" customHeight="1">
      <c r="A1255" s="766"/>
      <c r="B1255" s="771"/>
      <c r="C1255" s="767"/>
      <c r="D1255" s="768"/>
      <c r="E1255" s="769"/>
      <c r="F1255" s="766"/>
      <c r="G1255" s="770"/>
    </row>
    <row r="1256" spans="1:7" ht="9.75" customHeight="1">
      <c r="A1256" s="766"/>
      <c r="B1256" s="771"/>
      <c r="C1256" s="767"/>
      <c r="D1256" s="768"/>
      <c r="E1256" s="769"/>
      <c r="F1256" s="766"/>
      <c r="G1256" s="770"/>
    </row>
    <row r="1257" spans="1:7" ht="9.75" customHeight="1">
      <c r="A1257" s="766"/>
      <c r="B1257" s="771"/>
      <c r="C1257" s="767"/>
      <c r="D1257" s="768"/>
      <c r="E1257" s="769"/>
      <c r="F1257" s="766"/>
      <c r="G1257" s="770"/>
    </row>
    <row r="1258" spans="1:7" ht="9.75" customHeight="1">
      <c r="A1258" s="766"/>
      <c r="B1258" s="771"/>
      <c r="C1258" s="767"/>
      <c r="D1258" s="768"/>
      <c r="E1258" s="769"/>
      <c r="F1258" s="766"/>
      <c r="G1258" s="770"/>
    </row>
    <row r="1259" spans="1:7" ht="9.75" customHeight="1">
      <c r="A1259" s="766"/>
      <c r="B1259" s="771"/>
      <c r="C1259" s="767"/>
      <c r="D1259" s="768"/>
      <c r="E1259" s="769"/>
      <c r="F1259" s="766"/>
      <c r="G1259" s="770"/>
    </row>
    <row r="1260" spans="1:7" ht="9.75" customHeight="1">
      <c r="A1260" s="766"/>
      <c r="B1260" s="771"/>
      <c r="C1260" s="767"/>
      <c r="D1260" s="768"/>
      <c r="E1260" s="769"/>
      <c r="F1260" s="766"/>
      <c r="G1260" s="770"/>
    </row>
    <row r="1261" spans="1:7" ht="9.75" customHeight="1">
      <c r="A1261" s="766"/>
      <c r="B1261" s="771"/>
      <c r="C1261" s="767"/>
      <c r="D1261" s="768"/>
      <c r="E1261" s="769"/>
      <c r="F1261" s="766"/>
      <c r="G1261" s="770"/>
    </row>
    <row r="1262" spans="1:7" ht="9.75" customHeight="1">
      <c r="A1262" s="766"/>
      <c r="B1262" s="771"/>
      <c r="C1262" s="767"/>
      <c r="D1262" s="768"/>
      <c r="E1262" s="769"/>
      <c r="F1262" s="766"/>
      <c r="G1262" s="770"/>
    </row>
    <row r="1263" spans="1:7" ht="9.75" customHeight="1">
      <c r="A1263" s="766"/>
      <c r="B1263" s="771"/>
      <c r="C1263" s="767"/>
      <c r="D1263" s="768"/>
      <c r="E1263" s="769"/>
      <c r="F1263" s="766"/>
      <c r="G1263" s="770"/>
    </row>
    <row r="1264" spans="1:7" ht="9.75" customHeight="1">
      <c r="A1264" s="766"/>
      <c r="B1264" s="771"/>
      <c r="C1264" s="767"/>
      <c r="D1264" s="768"/>
      <c r="E1264" s="769"/>
      <c r="F1264" s="766"/>
      <c r="G1264" s="770"/>
    </row>
    <row r="1265" spans="1:7" ht="9.75" customHeight="1">
      <c r="A1265" s="766"/>
      <c r="B1265" s="771"/>
      <c r="C1265" s="767"/>
      <c r="D1265" s="768"/>
      <c r="E1265" s="769"/>
      <c r="F1265" s="766"/>
      <c r="G1265" s="770"/>
    </row>
    <row r="1266" spans="1:7" ht="9.75" customHeight="1">
      <c r="A1266" s="766"/>
      <c r="B1266" s="771"/>
      <c r="C1266" s="767"/>
      <c r="D1266" s="768"/>
      <c r="E1266" s="769"/>
      <c r="F1266" s="766"/>
      <c r="G1266" s="770"/>
    </row>
    <row r="1267" spans="1:7" ht="9.75" customHeight="1">
      <c r="A1267" s="766"/>
      <c r="B1267" s="771"/>
      <c r="C1267" s="767"/>
      <c r="D1267" s="768"/>
      <c r="E1267" s="769"/>
      <c r="F1267" s="766"/>
      <c r="G1267" s="770"/>
    </row>
    <row r="1268" spans="1:7" ht="9.75" customHeight="1">
      <c r="A1268" s="766"/>
      <c r="B1268" s="771"/>
      <c r="C1268" s="767"/>
      <c r="D1268" s="768"/>
      <c r="E1268" s="769"/>
      <c r="F1268" s="766"/>
      <c r="G1268" s="770"/>
    </row>
    <row r="1269" spans="1:7" ht="9.75" customHeight="1">
      <c r="A1269" s="766"/>
      <c r="B1269" s="771"/>
      <c r="C1269" s="767"/>
      <c r="D1269" s="768"/>
      <c r="E1269" s="769"/>
      <c r="F1269" s="766"/>
      <c r="G1269" s="770"/>
    </row>
    <row r="1270" spans="1:7" ht="9.75" customHeight="1">
      <c r="A1270" s="766"/>
      <c r="B1270" s="771"/>
      <c r="C1270" s="767"/>
      <c r="D1270" s="768"/>
      <c r="E1270" s="769"/>
      <c r="F1270" s="766"/>
      <c r="G1270" s="770"/>
    </row>
    <row r="1271" spans="1:7" ht="9.75" customHeight="1">
      <c r="A1271" s="766"/>
      <c r="B1271" s="771"/>
      <c r="C1271" s="767"/>
      <c r="D1271" s="768"/>
      <c r="E1271" s="769"/>
      <c r="F1271" s="766"/>
      <c r="G1271" s="770"/>
    </row>
    <row r="1272" spans="1:7" ht="9.75" customHeight="1">
      <c r="A1272" s="766"/>
      <c r="B1272" s="771"/>
      <c r="C1272" s="767"/>
      <c r="D1272" s="768"/>
      <c r="E1272" s="769"/>
      <c r="F1272" s="766"/>
      <c r="G1272" s="770"/>
    </row>
    <row r="1273" spans="1:7" ht="9.75" customHeight="1">
      <c r="A1273" s="766"/>
      <c r="B1273" s="771"/>
      <c r="C1273" s="767"/>
      <c r="D1273" s="768"/>
      <c r="E1273" s="769"/>
      <c r="F1273" s="766"/>
      <c r="G1273" s="770"/>
    </row>
    <row r="1274" spans="1:7" ht="9.75" customHeight="1">
      <c r="A1274" s="766"/>
      <c r="B1274" s="771"/>
      <c r="C1274" s="767"/>
      <c r="D1274" s="768"/>
      <c r="E1274" s="769"/>
      <c r="F1274" s="766"/>
      <c r="G1274" s="770"/>
    </row>
    <row r="1275" spans="1:7" ht="9.75" customHeight="1">
      <c r="A1275" s="766"/>
      <c r="B1275" s="771"/>
      <c r="C1275" s="767"/>
      <c r="D1275" s="768"/>
      <c r="E1275" s="769"/>
      <c r="F1275" s="766"/>
      <c r="G1275" s="770"/>
    </row>
    <row r="1276" spans="1:7" ht="9.75" customHeight="1">
      <c r="A1276" s="766"/>
      <c r="B1276" s="771"/>
      <c r="C1276" s="767"/>
      <c r="D1276" s="768"/>
      <c r="E1276" s="769"/>
      <c r="F1276" s="766"/>
      <c r="G1276" s="770"/>
    </row>
    <row r="1277" spans="1:7" ht="9.75" customHeight="1">
      <c r="A1277" s="766"/>
      <c r="B1277" s="771"/>
      <c r="C1277" s="767"/>
      <c r="D1277" s="768"/>
      <c r="E1277" s="769"/>
      <c r="F1277" s="766"/>
      <c r="G1277" s="770"/>
    </row>
    <row r="1278" spans="1:7" ht="9.75" customHeight="1">
      <c r="A1278" s="766"/>
      <c r="B1278" s="771"/>
      <c r="C1278" s="767"/>
      <c r="D1278" s="768"/>
      <c r="E1278" s="769"/>
      <c r="F1278" s="766"/>
      <c r="G1278" s="770"/>
    </row>
    <row r="1279" spans="1:7" ht="9.75" customHeight="1">
      <c r="A1279" s="766"/>
      <c r="B1279" s="771"/>
      <c r="C1279" s="767"/>
      <c r="D1279" s="768"/>
      <c r="E1279" s="769"/>
      <c r="F1279" s="766"/>
      <c r="G1279" s="770"/>
    </row>
    <row r="1280" spans="1:7" ht="9.75" customHeight="1">
      <c r="A1280" s="766"/>
      <c r="B1280" s="771"/>
      <c r="C1280" s="767"/>
      <c r="D1280" s="768"/>
      <c r="E1280" s="769"/>
      <c r="F1280" s="766"/>
      <c r="G1280" s="770"/>
    </row>
    <row r="1281" spans="1:7" ht="9.75" customHeight="1">
      <c r="A1281" s="766"/>
      <c r="B1281" s="771"/>
      <c r="C1281" s="767"/>
      <c r="D1281" s="768"/>
      <c r="E1281" s="769"/>
      <c r="F1281" s="766"/>
      <c r="G1281" s="770"/>
    </row>
    <row r="1282" spans="1:7" ht="9.75" customHeight="1">
      <c r="A1282" s="766"/>
      <c r="B1282" s="771"/>
      <c r="C1282" s="767"/>
      <c r="D1282" s="768"/>
      <c r="E1282" s="769"/>
      <c r="F1282" s="766"/>
      <c r="G1282" s="770"/>
    </row>
    <row r="1283" spans="1:7" ht="9.75" customHeight="1">
      <c r="A1283" s="766"/>
      <c r="B1283" s="771"/>
      <c r="C1283" s="767"/>
      <c r="D1283" s="768"/>
      <c r="E1283" s="769"/>
      <c r="F1283" s="766"/>
      <c r="G1283" s="770"/>
    </row>
    <row r="1284" spans="1:7" ht="9.75" customHeight="1">
      <c r="A1284" s="766"/>
      <c r="B1284" s="771"/>
      <c r="C1284" s="767"/>
      <c r="D1284" s="768"/>
      <c r="E1284" s="769"/>
      <c r="F1284" s="766"/>
      <c r="G1284" s="770"/>
    </row>
    <row r="1285" spans="1:7" ht="9.75" customHeight="1">
      <c r="A1285" s="766"/>
      <c r="B1285" s="771"/>
      <c r="C1285" s="767"/>
      <c r="D1285" s="768"/>
      <c r="E1285" s="769"/>
      <c r="F1285" s="766"/>
      <c r="G1285" s="770"/>
    </row>
    <row r="1286" spans="1:7" ht="9.75" customHeight="1">
      <c r="A1286" s="766"/>
      <c r="B1286" s="771"/>
      <c r="C1286" s="767"/>
      <c r="D1286" s="768"/>
      <c r="E1286" s="769"/>
      <c r="F1286" s="766"/>
      <c r="G1286" s="770"/>
    </row>
    <row r="1287" spans="1:7" ht="8.25" customHeight="1">
      <c r="A1287" s="766"/>
      <c r="B1287" s="771"/>
      <c r="C1287" s="767"/>
      <c r="D1287" s="768"/>
      <c r="E1287" s="769"/>
      <c r="F1287" s="766"/>
      <c r="G1287" s="770"/>
    </row>
    <row r="1288" spans="1:7" ht="9.75" customHeight="1">
      <c r="A1288" s="766"/>
      <c r="B1288" s="771"/>
      <c r="C1288" s="767"/>
      <c r="D1288" s="768"/>
      <c r="E1288" s="769"/>
      <c r="F1288" s="766"/>
      <c r="G1288" s="770"/>
    </row>
    <row r="1289" spans="1:7" ht="9.75" customHeight="1">
      <c r="A1289" s="766"/>
      <c r="B1289" s="771"/>
      <c r="C1289" s="767"/>
      <c r="D1289" s="768"/>
      <c r="E1289" s="769"/>
      <c r="F1289" s="766"/>
      <c r="G1289" s="770"/>
    </row>
    <row r="1290" spans="1:7" ht="9.75" customHeight="1">
      <c r="A1290" s="766"/>
      <c r="B1290" s="771"/>
      <c r="C1290" s="767"/>
      <c r="D1290" s="768"/>
      <c r="E1290" s="769"/>
      <c r="F1290" s="766"/>
      <c r="G1290" s="770"/>
    </row>
    <row r="1291" spans="1:7" ht="9.75" customHeight="1">
      <c r="A1291" s="766"/>
      <c r="B1291" s="771"/>
      <c r="C1291" s="767"/>
      <c r="D1291" s="768"/>
      <c r="E1291" s="769"/>
      <c r="F1291" s="766"/>
      <c r="G1291" s="770"/>
    </row>
    <row r="1292" spans="1:7" ht="6.75" customHeight="1">
      <c r="A1292" s="766"/>
      <c r="B1292" s="771"/>
      <c r="C1292" s="767"/>
      <c r="D1292" s="768"/>
      <c r="E1292" s="769"/>
      <c r="F1292" s="766"/>
      <c r="G1292" s="770"/>
    </row>
    <row r="1293" spans="1:7" ht="9.75" customHeight="1">
      <c r="A1293" s="766"/>
      <c r="B1293" s="771"/>
      <c r="C1293" s="767"/>
      <c r="D1293" s="768"/>
      <c r="E1293" s="778"/>
      <c r="F1293" s="766"/>
      <c r="G1293" s="770"/>
    </row>
    <row r="1294" spans="1:7" ht="9.75" customHeight="1">
      <c r="A1294" s="766"/>
      <c r="B1294" s="771"/>
      <c r="C1294" s="767"/>
      <c r="D1294" s="768"/>
      <c r="E1294" s="778"/>
      <c r="F1294" s="766"/>
      <c r="G1294" s="770"/>
    </row>
    <row r="1295" spans="1:7" ht="9.75" customHeight="1">
      <c r="A1295" s="766"/>
      <c r="B1295" s="771"/>
      <c r="C1295" s="767"/>
      <c r="D1295" s="768"/>
      <c r="E1295" s="778"/>
      <c r="F1295" s="766"/>
      <c r="G1295" s="770"/>
    </row>
    <row r="1296" spans="1:7" ht="9.75" customHeight="1">
      <c r="A1296" s="766"/>
      <c r="B1296" s="771"/>
      <c r="C1296" s="767"/>
      <c r="D1296" s="768"/>
      <c r="E1296" s="778"/>
      <c r="F1296" s="766"/>
      <c r="G1296" s="770"/>
    </row>
    <row r="1297" spans="1:7" ht="9.75" customHeight="1">
      <c r="A1297" s="766"/>
      <c r="B1297" s="771"/>
      <c r="C1297" s="767"/>
      <c r="D1297" s="768"/>
      <c r="E1297" s="778"/>
      <c r="F1297" s="766"/>
      <c r="G1297" s="770"/>
    </row>
    <row r="1298" spans="1:7" ht="9.75" customHeight="1">
      <c r="A1298" s="766"/>
      <c r="B1298" s="771"/>
      <c r="C1298" s="767"/>
      <c r="D1298" s="768"/>
      <c r="E1298" s="769"/>
      <c r="F1298" s="766"/>
      <c r="G1298" s="770"/>
    </row>
    <row r="1299" spans="1:7" ht="9.75" customHeight="1">
      <c r="A1299" s="766"/>
      <c r="B1299" s="771"/>
      <c r="C1299" s="767"/>
      <c r="D1299" s="768"/>
      <c r="E1299" s="769"/>
      <c r="F1299" s="766"/>
      <c r="G1299" s="770"/>
    </row>
    <row r="1300" spans="1:7" ht="9.75" customHeight="1">
      <c r="A1300" s="766"/>
      <c r="B1300" s="771"/>
      <c r="C1300" s="767"/>
      <c r="D1300" s="768"/>
      <c r="E1300" s="769"/>
      <c r="F1300" s="766"/>
      <c r="G1300" s="770"/>
    </row>
    <row r="1301" spans="1:7" ht="9.75" customHeight="1">
      <c r="A1301" s="766"/>
      <c r="B1301" s="771"/>
      <c r="C1301" s="767"/>
      <c r="D1301" s="768"/>
      <c r="E1301" s="769"/>
      <c r="F1301" s="766"/>
      <c r="G1301" s="770"/>
    </row>
    <row r="1302" spans="1:7" ht="9.75" customHeight="1">
      <c r="A1302" s="766"/>
      <c r="B1302" s="771"/>
      <c r="C1302" s="767"/>
      <c r="D1302" s="768"/>
      <c r="E1302" s="769"/>
      <c r="F1302" s="766"/>
      <c r="G1302" s="770"/>
    </row>
    <row r="1303" spans="1:7" ht="9.75" customHeight="1">
      <c r="A1303" s="766"/>
      <c r="B1303" s="771"/>
      <c r="C1303" s="777"/>
      <c r="D1303" s="766"/>
      <c r="E1303" s="776"/>
      <c r="F1303" s="766"/>
      <c r="G1303" s="770"/>
    </row>
    <row r="1304" spans="1:7" ht="9.75" customHeight="1">
      <c r="A1304" s="766"/>
      <c r="B1304" s="771"/>
      <c r="C1304" s="777"/>
      <c r="D1304" s="766"/>
      <c r="E1304" s="776"/>
      <c r="F1304" s="766"/>
      <c r="G1304" s="770"/>
    </row>
    <row r="1305" spans="1:7" ht="9.75" customHeight="1">
      <c r="A1305" s="766"/>
      <c r="B1305" s="771"/>
      <c r="C1305" s="777"/>
      <c r="D1305" s="766"/>
      <c r="E1305" s="776"/>
      <c r="F1305" s="766"/>
      <c r="G1305" s="770"/>
    </row>
    <row r="1306" spans="1:7" ht="9.75" customHeight="1">
      <c r="A1306" s="766"/>
      <c r="B1306" s="771"/>
      <c r="C1306" s="777"/>
      <c r="D1306" s="766"/>
      <c r="E1306" s="776"/>
      <c r="F1306" s="766"/>
      <c r="G1306" s="770"/>
    </row>
    <row r="1307" spans="1:7" ht="9.75" customHeight="1">
      <c r="A1307" s="766"/>
      <c r="B1307" s="771"/>
      <c r="C1307" s="777"/>
      <c r="D1307" s="766"/>
      <c r="E1307" s="776"/>
      <c r="F1307" s="766"/>
      <c r="G1307" s="770"/>
    </row>
    <row r="1308" spans="1:7" ht="9.75" customHeight="1">
      <c r="A1308" s="766"/>
      <c r="B1308" s="771"/>
      <c r="C1308" s="767"/>
      <c r="D1308" s="768"/>
      <c r="E1308" s="769"/>
      <c r="F1308" s="766"/>
      <c r="G1308" s="770"/>
    </row>
    <row r="1309" spans="1:7" ht="9.75" customHeight="1">
      <c r="A1309" s="766"/>
      <c r="B1309" s="771"/>
      <c r="C1309" s="767"/>
      <c r="D1309" s="768"/>
      <c r="E1309" s="769"/>
      <c r="F1309" s="766"/>
      <c r="G1309" s="770"/>
    </row>
    <row r="1310" spans="1:7" ht="9.75" customHeight="1">
      <c r="A1310" s="766"/>
      <c r="B1310" s="771"/>
      <c r="C1310" s="767"/>
      <c r="D1310" s="768"/>
      <c r="E1310" s="769"/>
      <c r="F1310" s="766"/>
      <c r="G1310" s="770"/>
    </row>
    <row r="1311" spans="1:7" ht="9.75" customHeight="1">
      <c r="A1311" s="766"/>
      <c r="B1311" s="771"/>
      <c r="C1311" s="767"/>
      <c r="D1311" s="768"/>
      <c r="E1311" s="769"/>
      <c r="F1311" s="766"/>
      <c r="G1311" s="770"/>
    </row>
    <row r="1312" spans="1:7" ht="9.75" customHeight="1">
      <c r="A1312" s="766"/>
      <c r="B1312" s="771"/>
      <c r="C1312" s="767"/>
      <c r="D1312" s="768"/>
      <c r="E1312" s="769"/>
      <c r="F1312" s="766"/>
      <c r="G1312" s="770"/>
    </row>
    <row r="1313" spans="1:7" ht="9.75" customHeight="1">
      <c r="A1313" s="766"/>
      <c r="B1313" s="771"/>
      <c r="C1313" s="775"/>
      <c r="D1313" s="766"/>
      <c r="E1313" s="776"/>
      <c r="F1313" s="766"/>
      <c r="G1313" s="770"/>
    </row>
    <row r="1314" spans="1:7" ht="9.75" customHeight="1">
      <c r="A1314" s="766"/>
      <c r="B1314" s="771"/>
      <c r="C1314" s="775"/>
      <c r="D1314" s="766"/>
      <c r="E1314" s="776"/>
      <c r="F1314" s="766"/>
      <c r="G1314" s="770"/>
    </row>
    <row r="1315" spans="1:7" ht="9.75" customHeight="1">
      <c r="A1315" s="766"/>
      <c r="B1315" s="771"/>
      <c r="C1315" s="775"/>
      <c r="D1315" s="766"/>
      <c r="E1315" s="776"/>
      <c r="F1315" s="766"/>
      <c r="G1315" s="770"/>
    </row>
    <row r="1316" spans="1:7" ht="9.75" customHeight="1">
      <c r="A1316" s="766"/>
      <c r="B1316" s="771"/>
      <c r="C1316" s="775"/>
      <c r="D1316" s="766"/>
      <c r="E1316" s="776"/>
      <c r="F1316" s="766"/>
      <c r="G1316" s="770"/>
    </row>
    <row r="1317" spans="1:7" ht="9.75" customHeight="1">
      <c r="A1317" s="766"/>
      <c r="B1317" s="771"/>
      <c r="C1317" s="775"/>
      <c r="D1317" s="766"/>
      <c r="E1317" s="776"/>
      <c r="F1317" s="766"/>
      <c r="G1317" s="770"/>
    </row>
    <row r="1318" spans="1:7" ht="9.75" customHeight="1">
      <c r="A1318" s="766"/>
      <c r="B1318" s="771"/>
      <c r="C1318" s="767"/>
      <c r="D1318" s="768"/>
      <c r="E1318" s="769"/>
      <c r="F1318" s="766"/>
      <c r="G1318" s="770"/>
    </row>
    <row r="1319" spans="1:7" ht="9.75" customHeight="1">
      <c r="A1319" s="766"/>
      <c r="B1319" s="771"/>
      <c r="C1319" s="767"/>
      <c r="D1319" s="768"/>
      <c r="E1319" s="769"/>
      <c r="F1319" s="766"/>
      <c r="G1319" s="770"/>
    </row>
    <row r="1320" spans="1:7" ht="9.75" customHeight="1">
      <c r="A1320" s="766"/>
      <c r="B1320" s="771"/>
      <c r="C1320" s="767"/>
      <c r="D1320" s="768"/>
      <c r="E1320" s="769"/>
      <c r="F1320" s="766"/>
      <c r="G1320" s="770"/>
    </row>
    <row r="1321" spans="1:7" ht="9.75" customHeight="1">
      <c r="A1321" s="766"/>
      <c r="B1321" s="771"/>
      <c r="C1321" s="767"/>
      <c r="D1321" s="768"/>
      <c r="E1321" s="769"/>
      <c r="F1321" s="766"/>
      <c r="G1321" s="770"/>
    </row>
    <row r="1322" spans="1:7" ht="9.75" customHeight="1">
      <c r="A1322" s="766"/>
      <c r="B1322" s="771"/>
      <c r="C1322" s="767"/>
      <c r="D1322" s="768"/>
      <c r="E1322" s="769"/>
      <c r="F1322" s="766"/>
      <c r="G1322" s="770"/>
    </row>
    <row r="1323" spans="1:7" ht="9.75" customHeight="1">
      <c r="A1323" s="766"/>
      <c r="B1323" s="771"/>
      <c r="C1323" s="767"/>
      <c r="D1323" s="768"/>
      <c r="E1323" s="769"/>
      <c r="F1323" s="766"/>
      <c r="G1323" s="770"/>
    </row>
    <row r="1324" spans="1:7" ht="9.75" customHeight="1">
      <c r="A1324" s="766"/>
      <c r="B1324" s="771"/>
      <c r="C1324" s="767"/>
      <c r="D1324" s="768"/>
      <c r="E1324" s="769"/>
      <c r="F1324" s="766"/>
      <c r="G1324" s="770"/>
    </row>
    <row r="1325" spans="1:7" ht="9.75" customHeight="1">
      <c r="A1325" s="766"/>
      <c r="B1325" s="771"/>
      <c r="C1325" s="767"/>
      <c r="D1325" s="768"/>
      <c r="E1325" s="769"/>
      <c r="F1325" s="766"/>
      <c r="G1325" s="770"/>
    </row>
    <row r="1326" spans="1:7" ht="9.75" customHeight="1">
      <c r="A1326" s="766"/>
      <c r="B1326" s="771"/>
      <c r="C1326" s="767"/>
      <c r="D1326" s="768"/>
      <c r="E1326" s="769"/>
      <c r="F1326" s="766"/>
      <c r="G1326" s="770"/>
    </row>
    <row r="1327" spans="1:7" ht="9.75" customHeight="1">
      <c r="A1327" s="766"/>
      <c r="B1327" s="771"/>
      <c r="C1327" s="767"/>
      <c r="D1327" s="768"/>
      <c r="E1327" s="769"/>
      <c r="F1327" s="766"/>
      <c r="G1327" s="770"/>
    </row>
    <row r="1328" spans="1:7" ht="9.75" customHeight="1">
      <c r="A1328" s="766"/>
      <c r="B1328" s="771"/>
      <c r="C1328" s="767"/>
      <c r="D1328" s="768"/>
      <c r="E1328" s="769"/>
      <c r="F1328" s="766"/>
      <c r="G1328" s="770"/>
    </row>
    <row r="1329" spans="1:7" ht="9.75" customHeight="1">
      <c r="A1329" s="766"/>
      <c r="B1329" s="771"/>
      <c r="C1329" s="767"/>
      <c r="D1329" s="768"/>
      <c r="E1329" s="769"/>
      <c r="F1329" s="766"/>
      <c r="G1329" s="770"/>
    </row>
    <row r="1330" spans="1:7" ht="9.75" customHeight="1">
      <c r="A1330" s="766"/>
      <c r="B1330" s="771"/>
      <c r="C1330" s="767"/>
      <c r="D1330" s="768"/>
      <c r="E1330" s="769"/>
      <c r="F1330" s="766"/>
      <c r="G1330" s="770"/>
    </row>
    <row r="1331" spans="1:7" ht="9.75" customHeight="1">
      <c r="A1331" s="766"/>
      <c r="B1331" s="771"/>
      <c r="C1331" s="767"/>
      <c r="D1331" s="768"/>
      <c r="E1331" s="769"/>
      <c r="F1331" s="766"/>
      <c r="G1331" s="770"/>
    </row>
    <row r="1332" spans="1:7" ht="9.75" customHeight="1">
      <c r="A1332" s="766"/>
      <c r="B1332" s="771"/>
      <c r="C1332" s="767"/>
      <c r="D1332" s="768"/>
      <c r="E1332" s="769"/>
      <c r="F1332" s="766"/>
      <c r="G1332" s="770"/>
    </row>
    <row r="1333" spans="1:7" ht="9.75" customHeight="1">
      <c r="A1333" s="766"/>
      <c r="B1333" s="771"/>
      <c r="C1333" s="767"/>
      <c r="D1333" s="768"/>
      <c r="E1333" s="769"/>
      <c r="F1333" s="766"/>
      <c r="G1333" s="770"/>
    </row>
    <row r="1334" spans="1:7" ht="9.75" customHeight="1">
      <c r="A1334" s="766"/>
      <c r="B1334" s="771"/>
      <c r="C1334" s="767"/>
      <c r="D1334" s="768"/>
      <c r="E1334" s="769"/>
      <c r="F1334" s="766"/>
      <c r="G1334" s="770"/>
    </row>
    <row r="1335" spans="1:7" ht="9.75" customHeight="1">
      <c r="A1335" s="766"/>
      <c r="B1335" s="771"/>
      <c r="C1335" s="767"/>
      <c r="D1335" s="768"/>
      <c r="E1335" s="769"/>
      <c r="F1335" s="766"/>
      <c r="G1335" s="770"/>
    </row>
    <row r="1336" spans="1:7" ht="9.75" customHeight="1">
      <c r="A1336" s="766"/>
      <c r="B1336" s="771"/>
      <c r="C1336" s="767"/>
      <c r="D1336" s="768"/>
      <c r="E1336" s="769"/>
      <c r="F1336" s="766"/>
      <c r="G1336" s="770"/>
    </row>
    <row r="1337" spans="1:7" ht="9.75" customHeight="1">
      <c r="A1337" s="766"/>
      <c r="B1337" s="771"/>
      <c r="C1337" s="767"/>
      <c r="D1337" s="768"/>
      <c r="E1337" s="769"/>
      <c r="F1337" s="766"/>
      <c r="G1337" s="770"/>
    </row>
    <row r="1338" spans="1:7" ht="9.75" customHeight="1">
      <c r="A1338" s="766"/>
      <c r="B1338" s="771"/>
      <c r="C1338" s="767"/>
      <c r="D1338" s="768"/>
      <c r="E1338" s="769"/>
      <c r="F1338" s="766"/>
      <c r="G1338" s="770"/>
    </row>
    <row r="1339" spans="1:7" ht="9.75" customHeight="1">
      <c r="A1339" s="766"/>
      <c r="B1339" s="771"/>
      <c r="C1339" s="767"/>
      <c r="D1339" s="768"/>
      <c r="E1339" s="769"/>
      <c r="F1339" s="766"/>
      <c r="G1339" s="770"/>
    </row>
    <row r="1340" spans="1:7" ht="9.75" customHeight="1">
      <c r="A1340" s="766"/>
      <c r="B1340" s="771"/>
      <c r="C1340" s="767"/>
      <c r="D1340" s="768"/>
      <c r="E1340" s="769"/>
      <c r="F1340" s="766"/>
      <c r="G1340" s="770"/>
    </row>
    <row r="1341" spans="1:7" ht="9.75" customHeight="1">
      <c r="A1341" s="766"/>
      <c r="B1341" s="771"/>
      <c r="C1341" s="767"/>
      <c r="D1341" s="768"/>
      <c r="E1341" s="769"/>
      <c r="F1341" s="766"/>
      <c r="G1341" s="770"/>
    </row>
    <row r="1342" spans="1:7" ht="9.75" customHeight="1">
      <c r="A1342" s="766"/>
      <c r="B1342" s="771"/>
      <c r="C1342" s="767"/>
      <c r="D1342" s="768"/>
      <c r="E1342" s="769"/>
      <c r="F1342" s="766"/>
      <c r="G1342" s="770"/>
    </row>
    <row r="1343" spans="1:7" ht="9.75" customHeight="1">
      <c r="A1343" s="766"/>
      <c r="B1343" s="771"/>
      <c r="C1343" s="767"/>
      <c r="D1343" s="768"/>
      <c r="E1343" s="769"/>
      <c r="F1343" s="766"/>
      <c r="G1343" s="770"/>
    </row>
    <row r="1344" spans="1:7" ht="9.75" customHeight="1">
      <c r="A1344" s="766"/>
      <c r="B1344" s="771"/>
      <c r="C1344" s="767"/>
      <c r="D1344" s="768"/>
      <c r="E1344" s="769"/>
      <c r="F1344" s="766"/>
      <c r="G1344" s="770"/>
    </row>
    <row r="1345" spans="1:7" ht="9.75" customHeight="1">
      <c r="A1345" s="766"/>
      <c r="B1345" s="771"/>
      <c r="C1345" s="767"/>
      <c r="D1345" s="768"/>
      <c r="E1345" s="769"/>
      <c r="F1345" s="766"/>
      <c r="G1345" s="770"/>
    </row>
    <row r="1346" spans="1:7" ht="9.75" customHeight="1">
      <c r="A1346" s="766"/>
      <c r="B1346" s="771"/>
      <c r="C1346" s="767"/>
      <c r="D1346" s="768"/>
      <c r="E1346" s="769"/>
      <c r="F1346" s="766"/>
      <c r="G1346" s="770"/>
    </row>
    <row r="1347" spans="1:7" ht="9.75" customHeight="1">
      <c r="A1347" s="766"/>
      <c r="B1347" s="771"/>
      <c r="C1347" s="767"/>
      <c r="D1347" s="768"/>
      <c r="E1347" s="769"/>
      <c r="F1347" s="766"/>
      <c r="G1347" s="770"/>
    </row>
    <row r="1348" spans="1:7" ht="9.75" customHeight="1">
      <c r="A1348" s="766"/>
      <c r="B1348" s="771"/>
      <c r="C1348" s="767"/>
      <c r="D1348" s="768"/>
      <c r="E1348" s="769"/>
      <c r="F1348" s="766"/>
      <c r="G1348" s="770"/>
    </row>
    <row r="1349" spans="1:7" ht="9.75" customHeight="1">
      <c r="A1349" s="766"/>
      <c r="B1349" s="771"/>
      <c r="C1349" s="767"/>
      <c r="D1349" s="768"/>
      <c r="E1349" s="769"/>
      <c r="F1349" s="766"/>
      <c r="G1349" s="770"/>
    </row>
    <row r="1350" spans="1:7" ht="9.75" customHeight="1">
      <c r="A1350" s="766"/>
      <c r="B1350" s="771"/>
      <c r="C1350" s="767"/>
      <c r="D1350" s="768"/>
      <c r="E1350" s="769"/>
      <c r="F1350" s="766"/>
      <c r="G1350" s="770"/>
    </row>
    <row r="1351" spans="1:7" ht="9.75" customHeight="1">
      <c r="A1351" s="766"/>
      <c r="B1351" s="771"/>
      <c r="C1351" s="767"/>
      <c r="D1351" s="768"/>
      <c r="E1351" s="769"/>
      <c r="F1351" s="766"/>
      <c r="G1351" s="770"/>
    </row>
    <row r="1352" spans="1:7" ht="9.75" customHeight="1">
      <c r="A1352" s="766"/>
      <c r="B1352" s="771"/>
      <c r="C1352" s="767"/>
      <c r="D1352" s="768"/>
      <c r="E1352" s="769"/>
      <c r="F1352" s="766"/>
      <c r="G1352" s="770"/>
    </row>
    <row r="1353" spans="1:7" ht="9.75" customHeight="1">
      <c r="A1353" s="766"/>
      <c r="B1353" s="771"/>
      <c r="C1353" s="773"/>
      <c r="D1353" s="766"/>
      <c r="E1353" s="774"/>
      <c r="F1353" s="766"/>
      <c r="G1353" s="770"/>
    </row>
    <row r="1354" spans="1:7" ht="9.75" customHeight="1">
      <c r="A1354" s="766"/>
      <c r="B1354" s="771"/>
      <c r="C1354" s="773"/>
      <c r="D1354" s="766"/>
      <c r="E1354" s="774"/>
      <c r="F1354" s="766"/>
      <c r="G1354" s="770"/>
    </row>
    <row r="1355" spans="1:7" ht="9.75" customHeight="1">
      <c r="A1355" s="766"/>
      <c r="B1355" s="771"/>
      <c r="C1355" s="773"/>
      <c r="D1355" s="766"/>
      <c r="E1355" s="774"/>
      <c r="F1355" s="766"/>
      <c r="G1355" s="770"/>
    </row>
    <row r="1356" spans="1:7" ht="9.75" customHeight="1">
      <c r="A1356" s="766"/>
      <c r="B1356" s="771"/>
      <c r="C1356" s="773"/>
      <c r="D1356" s="766"/>
      <c r="E1356" s="774"/>
      <c r="F1356" s="766"/>
      <c r="G1356" s="770"/>
    </row>
    <row r="1357" spans="1:7" ht="9.75" customHeight="1">
      <c r="A1357" s="766"/>
      <c r="B1357" s="771"/>
      <c r="C1357" s="773"/>
      <c r="D1357" s="766"/>
      <c r="E1357" s="774"/>
      <c r="F1357" s="766"/>
      <c r="G1357" s="770"/>
    </row>
    <row r="1358" spans="1:7" ht="9.75" customHeight="1">
      <c r="A1358" s="766"/>
      <c r="B1358" s="771"/>
      <c r="C1358" s="772"/>
      <c r="D1358" s="768"/>
      <c r="E1358" s="769"/>
      <c r="F1358" s="766"/>
      <c r="G1358" s="770"/>
    </row>
    <row r="1359" spans="1:7" ht="9.75" customHeight="1">
      <c r="A1359" s="766"/>
      <c r="B1359" s="771"/>
      <c r="C1359" s="772"/>
      <c r="D1359" s="768"/>
      <c r="E1359" s="769"/>
      <c r="F1359" s="766"/>
      <c r="G1359" s="770"/>
    </row>
    <row r="1360" spans="1:7" ht="9.75" customHeight="1">
      <c r="A1360" s="766"/>
      <c r="B1360" s="771"/>
      <c r="C1360" s="772"/>
      <c r="D1360" s="768"/>
      <c r="E1360" s="769"/>
      <c r="F1360" s="766"/>
      <c r="G1360" s="770"/>
    </row>
    <row r="1361" spans="1:7" ht="9.75" customHeight="1">
      <c r="A1361" s="766"/>
      <c r="B1361" s="771"/>
      <c r="C1361" s="772"/>
      <c r="D1361" s="768"/>
      <c r="E1361" s="769"/>
      <c r="F1361" s="766"/>
      <c r="G1361" s="770"/>
    </row>
    <row r="1362" spans="1:7" ht="9.75" customHeight="1">
      <c r="A1362" s="766"/>
      <c r="B1362" s="771"/>
      <c r="C1362" s="772"/>
      <c r="D1362" s="768"/>
      <c r="E1362" s="769"/>
      <c r="F1362" s="766"/>
      <c r="G1362" s="770"/>
    </row>
    <row r="1363" spans="1:7" ht="9.75" customHeight="1">
      <c r="A1363" s="766"/>
      <c r="B1363" s="771"/>
      <c r="C1363" s="767"/>
      <c r="D1363" s="768"/>
      <c r="E1363" s="769"/>
      <c r="F1363" s="766"/>
      <c r="G1363" s="770"/>
    </row>
    <row r="1364" spans="1:7" ht="9.75" customHeight="1">
      <c r="A1364" s="766"/>
      <c r="B1364" s="771"/>
      <c r="C1364" s="767"/>
      <c r="D1364" s="768"/>
      <c r="E1364" s="769"/>
      <c r="F1364" s="766"/>
      <c r="G1364" s="770"/>
    </row>
    <row r="1365" spans="1:7" ht="9.75" customHeight="1">
      <c r="A1365" s="766"/>
      <c r="B1365" s="771"/>
      <c r="C1365" s="767"/>
      <c r="D1365" s="768"/>
      <c r="E1365" s="769"/>
      <c r="F1365" s="766"/>
      <c r="G1365" s="770"/>
    </row>
    <row r="1366" spans="1:7" ht="9.75" customHeight="1">
      <c r="A1366" s="766"/>
      <c r="B1366" s="771"/>
      <c r="C1366" s="767"/>
      <c r="D1366" s="768"/>
      <c r="E1366" s="769"/>
      <c r="F1366" s="766"/>
      <c r="G1366" s="770"/>
    </row>
    <row r="1367" spans="1:7" ht="7.5" customHeight="1">
      <c r="A1367" s="766"/>
      <c r="B1367" s="771"/>
      <c r="C1367" s="767"/>
      <c r="D1367" s="768"/>
      <c r="E1367" s="769"/>
      <c r="F1367" s="766"/>
      <c r="G1367" s="770"/>
    </row>
    <row r="1368" spans="1:7" ht="9.75" customHeight="1">
      <c r="A1368" s="766"/>
      <c r="B1368" s="771"/>
      <c r="C1368" s="767"/>
      <c r="D1368" s="768"/>
      <c r="E1368" s="769"/>
      <c r="F1368" s="766"/>
      <c r="G1368" s="770"/>
    </row>
    <row r="1369" spans="1:7" ht="9.75" customHeight="1">
      <c r="A1369" s="766"/>
      <c r="B1369" s="771"/>
      <c r="C1369" s="767"/>
      <c r="D1369" s="768"/>
      <c r="E1369" s="769"/>
      <c r="F1369" s="766"/>
      <c r="G1369" s="770"/>
    </row>
    <row r="1370" spans="1:7" ht="9.75" customHeight="1">
      <c r="A1370" s="766"/>
      <c r="B1370" s="771"/>
      <c r="C1370" s="767"/>
      <c r="D1370" s="768"/>
      <c r="E1370" s="769"/>
      <c r="F1370" s="766"/>
      <c r="G1370" s="770"/>
    </row>
    <row r="1371" spans="1:7" ht="9.75" customHeight="1">
      <c r="A1371" s="766"/>
      <c r="B1371" s="771"/>
      <c r="C1371" s="767"/>
      <c r="D1371" s="768"/>
      <c r="E1371" s="769"/>
      <c r="F1371" s="766"/>
      <c r="G1371" s="770"/>
    </row>
    <row r="1372" spans="1:7" ht="9.75" customHeight="1">
      <c r="A1372" s="766"/>
      <c r="B1372" s="771"/>
      <c r="C1372" s="767"/>
      <c r="D1372" s="768"/>
      <c r="E1372" s="769"/>
      <c r="F1372" s="766"/>
      <c r="G1372" s="770"/>
    </row>
    <row r="1373" spans="1:7" ht="9.75" customHeight="1">
      <c r="A1373" s="766"/>
      <c r="B1373" s="771"/>
      <c r="C1373" s="767"/>
      <c r="D1373" s="768"/>
      <c r="E1373" s="769"/>
      <c r="F1373" s="766"/>
      <c r="G1373" s="770"/>
    </row>
    <row r="1374" spans="1:7" ht="9.75" customHeight="1">
      <c r="A1374" s="766"/>
      <c r="B1374" s="771"/>
      <c r="C1374" s="767"/>
      <c r="D1374" s="768"/>
      <c r="E1374" s="769"/>
      <c r="F1374" s="766"/>
      <c r="G1374" s="770"/>
    </row>
    <row r="1375" spans="1:7" ht="9.75" customHeight="1">
      <c r="A1375" s="766"/>
      <c r="B1375" s="771"/>
      <c r="C1375" s="767"/>
      <c r="D1375" s="768"/>
      <c r="E1375" s="769"/>
      <c r="F1375" s="766"/>
      <c r="G1375" s="770"/>
    </row>
    <row r="1376" spans="1:7" ht="9.75" customHeight="1">
      <c r="A1376" s="766"/>
      <c r="B1376" s="771"/>
      <c r="C1376" s="767"/>
      <c r="D1376" s="768"/>
      <c r="E1376" s="769"/>
      <c r="F1376" s="766"/>
      <c r="G1376" s="770"/>
    </row>
    <row r="1377" spans="1:7" ht="9.75" customHeight="1">
      <c r="A1377" s="766"/>
      <c r="B1377" s="771"/>
      <c r="C1377" s="767"/>
      <c r="D1377" s="768"/>
      <c r="E1377" s="769"/>
      <c r="F1377" s="766"/>
      <c r="G1377" s="770"/>
    </row>
    <row r="1378" spans="1:7" ht="9.75" customHeight="1">
      <c r="A1378" s="766"/>
      <c r="B1378" s="771"/>
      <c r="C1378" s="767"/>
      <c r="D1378" s="768"/>
      <c r="E1378" s="769"/>
      <c r="F1378" s="766"/>
      <c r="G1378" s="770"/>
    </row>
    <row r="1379" spans="1:7" ht="9.75" customHeight="1">
      <c r="A1379" s="766"/>
      <c r="B1379" s="771"/>
      <c r="C1379" s="767"/>
      <c r="D1379" s="768"/>
      <c r="E1379" s="769"/>
      <c r="F1379" s="766"/>
      <c r="G1379" s="770"/>
    </row>
    <row r="1380" spans="1:7" ht="9.75" customHeight="1">
      <c r="A1380" s="766"/>
      <c r="B1380" s="771"/>
      <c r="C1380" s="767"/>
      <c r="D1380" s="768"/>
      <c r="E1380" s="769"/>
      <c r="F1380" s="766"/>
      <c r="G1380" s="770"/>
    </row>
    <row r="1381" spans="1:7" ht="9.75" customHeight="1">
      <c r="A1381" s="766"/>
      <c r="B1381" s="771"/>
      <c r="C1381" s="767"/>
      <c r="D1381" s="768"/>
      <c r="E1381" s="769"/>
      <c r="F1381" s="766"/>
      <c r="G1381" s="770"/>
    </row>
    <row r="1382" spans="1:7" ht="9.75" customHeight="1">
      <c r="A1382" s="766"/>
      <c r="B1382" s="771"/>
      <c r="C1382" s="767"/>
      <c r="D1382" s="768"/>
      <c r="E1382" s="769"/>
      <c r="F1382" s="766"/>
      <c r="G1382" s="770"/>
    </row>
    <row r="1383" spans="1:7" ht="9.75" customHeight="1">
      <c r="A1383" s="766"/>
      <c r="B1383" s="771"/>
      <c r="C1383" s="767"/>
      <c r="D1383" s="768"/>
      <c r="E1383" s="769"/>
      <c r="F1383" s="766"/>
      <c r="G1383" s="770"/>
    </row>
    <row r="1384" spans="1:7" ht="9.75" customHeight="1">
      <c r="A1384" s="766"/>
      <c r="B1384" s="771"/>
      <c r="C1384" s="767"/>
      <c r="D1384" s="768"/>
      <c r="E1384" s="769"/>
      <c r="F1384" s="766"/>
      <c r="G1384" s="770"/>
    </row>
    <row r="1385" spans="1:7" ht="9.75" customHeight="1">
      <c r="A1385" s="766"/>
      <c r="B1385" s="771"/>
      <c r="C1385" s="767"/>
      <c r="D1385" s="768"/>
      <c r="E1385" s="769"/>
      <c r="F1385" s="766"/>
      <c r="G1385" s="770"/>
    </row>
    <row r="1386" spans="1:7" ht="9.75" customHeight="1">
      <c r="A1386" s="766"/>
      <c r="B1386" s="771"/>
      <c r="C1386" s="767"/>
      <c r="D1386" s="768"/>
      <c r="E1386" s="769"/>
      <c r="F1386" s="766"/>
      <c r="G1386" s="770"/>
    </row>
    <row r="1387" spans="1:7" ht="9.75" customHeight="1">
      <c r="A1387" s="766"/>
      <c r="B1387" s="771"/>
      <c r="C1387" s="767"/>
      <c r="D1387" s="768"/>
      <c r="E1387" s="769"/>
      <c r="F1387" s="766"/>
      <c r="G1387" s="770"/>
    </row>
    <row r="1388" spans="1:7" ht="9.75" customHeight="1">
      <c r="A1388" s="766"/>
      <c r="B1388" s="771"/>
      <c r="C1388" s="773"/>
      <c r="D1388" s="766"/>
      <c r="E1388" s="774"/>
      <c r="F1388" s="766"/>
      <c r="G1388" s="770"/>
    </row>
    <row r="1389" spans="1:7" ht="9.75" customHeight="1">
      <c r="A1389" s="766"/>
      <c r="B1389" s="771"/>
      <c r="C1389" s="773"/>
      <c r="D1389" s="766"/>
      <c r="E1389" s="774"/>
      <c r="F1389" s="766"/>
      <c r="G1389" s="770"/>
    </row>
    <row r="1390" spans="1:7" ht="9.75" customHeight="1">
      <c r="A1390" s="766"/>
      <c r="B1390" s="771"/>
      <c r="C1390" s="773"/>
      <c r="D1390" s="766"/>
      <c r="E1390" s="774"/>
      <c r="F1390" s="766"/>
      <c r="G1390" s="770"/>
    </row>
    <row r="1391" spans="1:7" ht="9.75" customHeight="1">
      <c r="A1391" s="766"/>
      <c r="B1391" s="771"/>
      <c r="C1391" s="773"/>
      <c r="D1391" s="766"/>
      <c r="E1391" s="774"/>
      <c r="F1391" s="766"/>
      <c r="G1391" s="770"/>
    </row>
    <row r="1392" spans="1:7" ht="9.75" customHeight="1">
      <c r="A1392" s="766"/>
      <c r="B1392" s="771"/>
      <c r="C1392" s="773"/>
      <c r="D1392" s="766"/>
      <c r="E1392" s="774"/>
      <c r="F1392" s="766"/>
      <c r="G1392" s="770"/>
    </row>
    <row r="1393" spans="1:7" ht="9.75" customHeight="1">
      <c r="A1393" s="766"/>
      <c r="B1393" s="771"/>
      <c r="C1393" s="772"/>
      <c r="D1393" s="768"/>
      <c r="E1393" s="769"/>
      <c r="F1393" s="766"/>
      <c r="G1393" s="770"/>
    </row>
    <row r="1394" spans="1:7" ht="9.75" customHeight="1">
      <c r="A1394" s="766"/>
      <c r="B1394" s="771"/>
      <c r="C1394" s="772"/>
      <c r="D1394" s="768"/>
      <c r="E1394" s="769"/>
      <c r="F1394" s="766"/>
      <c r="G1394" s="770"/>
    </row>
    <row r="1395" spans="1:7" ht="9.75" customHeight="1">
      <c r="A1395" s="766"/>
      <c r="B1395" s="771"/>
      <c r="C1395" s="772"/>
      <c r="D1395" s="768"/>
      <c r="E1395" s="769"/>
      <c r="F1395" s="766"/>
      <c r="G1395" s="770"/>
    </row>
    <row r="1396" spans="1:7" ht="9.75" customHeight="1">
      <c r="A1396" s="766"/>
      <c r="B1396" s="771"/>
      <c r="C1396" s="772"/>
      <c r="D1396" s="768"/>
      <c r="E1396" s="769"/>
      <c r="F1396" s="766"/>
      <c r="G1396" s="770"/>
    </row>
    <row r="1397" spans="1:7" ht="9.75" customHeight="1">
      <c r="A1397" s="766"/>
      <c r="B1397" s="771"/>
      <c r="C1397" s="772"/>
      <c r="D1397" s="768"/>
      <c r="E1397" s="769"/>
      <c r="F1397" s="766"/>
      <c r="G1397" s="770"/>
    </row>
    <row r="1398" spans="1:7" ht="9.75" customHeight="1">
      <c r="A1398" s="766"/>
      <c r="B1398" s="771"/>
      <c r="C1398" s="767"/>
      <c r="D1398" s="768"/>
      <c r="E1398" s="769"/>
      <c r="F1398" s="766"/>
      <c r="G1398" s="770"/>
    </row>
    <row r="1399" spans="1:7" ht="9.75" customHeight="1">
      <c r="A1399" s="766"/>
      <c r="B1399" s="771"/>
      <c r="C1399" s="767"/>
      <c r="D1399" s="768"/>
      <c r="E1399" s="769"/>
      <c r="F1399" s="766"/>
      <c r="G1399" s="770"/>
    </row>
    <row r="1400" spans="1:7" ht="9.75" customHeight="1">
      <c r="A1400" s="766"/>
      <c r="B1400" s="771"/>
      <c r="C1400" s="767"/>
      <c r="D1400" s="768"/>
      <c r="E1400" s="769"/>
      <c r="F1400" s="766"/>
      <c r="G1400" s="770"/>
    </row>
    <row r="1401" spans="1:7" ht="9.75" customHeight="1">
      <c r="A1401" s="766"/>
      <c r="B1401" s="771"/>
      <c r="C1401" s="767"/>
      <c r="D1401" s="768"/>
      <c r="E1401" s="769"/>
      <c r="F1401" s="766"/>
      <c r="G1401" s="770"/>
    </row>
    <row r="1402" spans="1:7" ht="9.75" customHeight="1">
      <c r="A1402" s="766"/>
      <c r="B1402" s="771"/>
      <c r="C1402" s="767"/>
      <c r="D1402" s="768"/>
      <c r="E1402" s="769"/>
      <c r="F1402" s="766"/>
      <c r="G1402" s="770"/>
    </row>
    <row r="1403" spans="1:7" ht="9.75" customHeight="1">
      <c r="A1403" s="766"/>
      <c r="B1403" s="771"/>
      <c r="C1403" s="767"/>
      <c r="D1403" s="768"/>
      <c r="E1403" s="769"/>
      <c r="F1403" s="766"/>
      <c r="G1403" s="770"/>
    </row>
    <row r="1404" spans="1:7" ht="9.75" customHeight="1">
      <c r="A1404" s="766"/>
      <c r="B1404" s="771"/>
      <c r="C1404" s="767"/>
      <c r="D1404" s="768"/>
      <c r="E1404" s="769"/>
      <c r="F1404" s="766"/>
      <c r="G1404" s="770"/>
    </row>
    <row r="1405" spans="1:7" ht="9.75" customHeight="1">
      <c r="A1405" s="766"/>
      <c r="B1405" s="771"/>
      <c r="C1405" s="767"/>
      <c r="D1405" s="768"/>
      <c r="E1405" s="769"/>
      <c r="F1405" s="766"/>
      <c r="G1405" s="770"/>
    </row>
    <row r="1406" spans="1:7" ht="9.75" customHeight="1">
      <c r="A1406" s="766"/>
      <c r="B1406" s="771"/>
      <c r="C1406" s="767"/>
      <c r="D1406" s="768"/>
      <c r="E1406" s="769"/>
      <c r="F1406" s="766"/>
      <c r="G1406" s="770"/>
    </row>
    <row r="1407" spans="1:7" ht="9.75" customHeight="1">
      <c r="A1407" s="766"/>
      <c r="B1407" s="771"/>
      <c r="C1407" s="767"/>
      <c r="D1407" s="768"/>
      <c r="E1407" s="769"/>
      <c r="F1407" s="766"/>
      <c r="G1407" s="770"/>
    </row>
    <row r="1408" spans="1:7" ht="9.75" customHeight="1">
      <c r="A1408" s="766"/>
      <c r="B1408" s="771"/>
      <c r="C1408" s="767"/>
      <c r="D1408" s="768"/>
      <c r="E1408" s="769"/>
      <c r="F1408" s="766"/>
      <c r="G1408" s="770"/>
    </row>
    <row r="1409" spans="1:7" ht="9.75" customHeight="1">
      <c r="A1409" s="766"/>
      <c r="B1409" s="771"/>
      <c r="C1409" s="767"/>
      <c r="D1409" s="768"/>
      <c r="E1409" s="769"/>
      <c r="F1409" s="766"/>
      <c r="G1409" s="770"/>
    </row>
    <row r="1410" spans="1:7" ht="9.75" customHeight="1">
      <c r="A1410" s="766"/>
      <c r="B1410" s="771"/>
      <c r="C1410" s="767"/>
      <c r="D1410" s="768"/>
      <c r="E1410" s="769"/>
      <c r="F1410" s="766"/>
      <c r="G1410" s="770"/>
    </row>
    <row r="1411" spans="1:7" ht="9.75" customHeight="1">
      <c r="A1411" s="766"/>
      <c r="B1411" s="771"/>
      <c r="C1411" s="767"/>
      <c r="D1411" s="768"/>
      <c r="E1411" s="769"/>
      <c r="F1411" s="766"/>
      <c r="G1411" s="770"/>
    </row>
    <row r="1412" spans="1:7" ht="9.75" customHeight="1">
      <c r="A1412" s="766"/>
      <c r="B1412" s="771"/>
      <c r="C1412" s="767"/>
      <c r="D1412" s="768"/>
      <c r="E1412" s="769"/>
      <c r="F1412" s="766"/>
      <c r="G1412" s="770"/>
    </row>
    <row r="1413" spans="1:7" ht="9.75" customHeight="1">
      <c r="A1413" s="766"/>
      <c r="B1413" s="771"/>
      <c r="C1413" s="767"/>
      <c r="D1413" s="768"/>
      <c r="E1413" s="778"/>
      <c r="F1413" s="766"/>
      <c r="G1413" s="770"/>
    </row>
    <row r="1414" spans="1:7" ht="9.75" customHeight="1">
      <c r="A1414" s="766"/>
      <c r="B1414" s="771"/>
      <c r="C1414" s="767"/>
      <c r="D1414" s="768"/>
      <c r="E1414" s="778"/>
      <c r="F1414" s="766"/>
      <c r="G1414" s="770"/>
    </row>
    <row r="1415" spans="1:7" ht="9.75" customHeight="1">
      <c r="A1415" s="766"/>
      <c r="B1415" s="771"/>
      <c r="C1415" s="767"/>
      <c r="D1415" s="768"/>
      <c r="E1415" s="778"/>
      <c r="F1415" s="766"/>
      <c r="G1415" s="770"/>
    </row>
    <row r="1416" spans="1:7" ht="9.75" customHeight="1">
      <c r="A1416" s="766"/>
      <c r="B1416" s="771"/>
      <c r="C1416" s="767"/>
      <c r="D1416" s="768"/>
      <c r="E1416" s="778"/>
      <c r="F1416" s="766"/>
      <c r="G1416" s="770"/>
    </row>
    <row r="1417" spans="1:7" ht="9.75" customHeight="1">
      <c r="A1417" s="766"/>
      <c r="B1417" s="771"/>
      <c r="C1417" s="767"/>
      <c r="D1417" s="768"/>
      <c r="E1417" s="778"/>
      <c r="F1417" s="766"/>
      <c r="G1417" s="770"/>
    </row>
    <row r="1418" spans="1:7" ht="9.75" customHeight="1">
      <c r="A1418" s="766"/>
      <c r="B1418" s="771"/>
      <c r="C1418" s="767"/>
      <c r="D1418" s="768"/>
      <c r="E1418" s="769"/>
      <c r="F1418" s="766"/>
      <c r="G1418" s="770"/>
    </row>
    <row r="1419" spans="1:7" ht="9.75" customHeight="1">
      <c r="A1419" s="766"/>
      <c r="B1419" s="771"/>
      <c r="C1419" s="767"/>
      <c r="D1419" s="768"/>
      <c r="E1419" s="769"/>
      <c r="F1419" s="766"/>
      <c r="G1419" s="770"/>
    </row>
    <row r="1420" spans="1:7" ht="9.75" customHeight="1">
      <c r="A1420" s="766"/>
      <c r="B1420" s="771"/>
      <c r="C1420" s="767"/>
      <c r="D1420" s="768"/>
      <c r="E1420" s="769"/>
      <c r="F1420" s="766"/>
      <c r="G1420" s="770"/>
    </row>
    <row r="1421" spans="1:7" ht="9.75" customHeight="1">
      <c r="A1421" s="766"/>
      <c r="B1421" s="771"/>
      <c r="C1421" s="767"/>
      <c r="D1421" s="768"/>
      <c r="E1421" s="769"/>
      <c r="F1421" s="766"/>
      <c r="G1421" s="770"/>
    </row>
    <row r="1422" spans="1:7" ht="9.75" customHeight="1">
      <c r="A1422" s="766"/>
      <c r="B1422" s="771"/>
      <c r="C1422" s="767"/>
      <c r="D1422" s="768"/>
      <c r="E1422" s="769"/>
      <c r="F1422" s="766"/>
      <c r="G1422" s="770"/>
    </row>
    <row r="1423" spans="1:7" ht="9.75" customHeight="1">
      <c r="A1423" s="766"/>
      <c r="B1423" s="771"/>
      <c r="C1423" s="767"/>
      <c r="D1423" s="768"/>
      <c r="E1423" s="769"/>
      <c r="F1423" s="766"/>
      <c r="G1423" s="770"/>
    </row>
    <row r="1424" spans="1:7" ht="9.75" customHeight="1">
      <c r="A1424" s="766"/>
      <c r="B1424" s="771"/>
      <c r="C1424" s="767"/>
      <c r="D1424" s="768"/>
      <c r="E1424" s="769"/>
      <c r="F1424" s="766"/>
      <c r="G1424" s="770"/>
    </row>
    <row r="1425" spans="1:7" ht="9.75" customHeight="1">
      <c r="A1425" s="766"/>
      <c r="B1425" s="771"/>
      <c r="C1425" s="767"/>
      <c r="D1425" s="768"/>
      <c r="E1425" s="769"/>
      <c r="F1425" s="766"/>
      <c r="G1425" s="770"/>
    </row>
    <row r="1426" spans="1:7" ht="9.75" customHeight="1">
      <c r="A1426" s="766"/>
      <c r="B1426" s="771"/>
      <c r="C1426" s="767"/>
      <c r="D1426" s="768"/>
      <c r="E1426" s="769"/>
      <c r="F1426" s="766"/>
      <c r="G1426" s="770"/>
    </row>
    <row r="1427" spans="1:7" ht="9.75" customHeight="1">
      <c r="A1427" s="766"/>
      <c r="B1427" s="771"/>
      <c r="C1427" s="767"/>
      <c r="D1427" s="768"/>
      <c r="E1427" s="769"/>
      <c r="F1427" s="766"/>
      <c r="G1427" s="770"/>
    </row>
    <row r="1428" spans="1:7" ht="9.75" customHeight="1">
      <c r="A1428" s="766"/>
      <c r="B1428" s="771"/>
      <c r="C1428" s="767"/>
      <c r="D1428" s="768"/>
      <c r="E1428" s="769"/>
      <c r="F1428" s="766"/>
      <c r="G1428" s="770"/>
    </row>
    <row r="1429" spans="1:7" ht="9.75" customHeight="1">
      <c r="A1429" s="766"/>
      <c r="B1429" s="771"/>
      <c r="C1429" s="767"/>
      <c r="D1429" s="768"/>
      <c r="E1429" s="769"/>
      <c r="F1429" s="766"/>
      <c r="G1429" s="770"/>
    </row>
    <row r="1430" spans="1:7" ht="9.75" customHeight="1">
      <c r="A1430" s="766"/>
      <c r="B1430" s="771"/>
      <c r="C1430" s="767"/>
      <c r="D1430" s="768"/>
      <c r="E1430" s="769"/>
      <c r="F1430" s="766"/>
      <c r="G1430" s="770"/>
    </row>
    <row r="1431" spans="1:7" ht="9.75" customHeight="1">
      <c r="A1431" s="766"/>
      <c r="B1431" s="771"/>
      <c r="C1431" s="767"/>
      <c r="D1431" s="768"/>
      <c r="E1431" s="769"/>
      <c r="F1431" s="766"/>
      <c r="G1431" s="770"/>
    </row>
    <row r="1432" spans="1:7" ht="9.75" customHeight="1">
      <c r="A1432" s="766"/>
      <c r="B1432" s="771"/>
      <c r="C1432" s="767"/>
      <c r="D1432" s="768"/>
      <c r="E1432" s="769"/>
      <c r="F1432" s="766"/>
      <c r="G1432" s="770"/>
    </row>
    <row r="1433" spans="1:7" ht="9.75" customHeight="1">
      <c r="A1433" s="766"/>
      <c r="B1433" s="771"/>
      <c r="C1433" s="767"/>
      <c r="D1433" s="768"/>
      <c r="E1433" s="769"/>
      <c r="F1433" s="766"/>
      <c r="G1433" s="770"/>
    </row>
    <row r="1434" spans="1:7" ht="9.75" customHeight="1">
      <c r="A1434" s="766"/>
      <c r="B1434" s="771"/>
      <c r="C1434" s="767"/>
      <c r="D1434" s="768"/>
      <c r="E1434" s="769"/>
      <c r="F1434" s="766"/>
      <c r="G1434" s="770"/>
    </row>
    <row r="1435" spans="1:7" ht="9.75" customHeight="1">
      <c r="A1435" s="766"/>
      <c r="B1435" s="771"/>
      <c r="C1435" s="767"/>
      <c r="D1435" s="768"/>
      <c r="E1435" s="769"/>
      <c r="F1435" s="766"/>
      <c r="G1435" s="770"/>
    </row>
    <row r="1436" spans="1:7" ht="9.75" customHeight="1">
      <c r="A1436" s="766"/>
      <c r="B1436" s="771"/>
      <c r="C1436" s="767"/>
      <c r="D1436" s="768"/>
      <c r="E1436" s="769"/>
      <c r="F1436" s="766"/>
      <c r="G1436" s="770"/>
    </row>
    <row r="1437" spans="1:7" ht="9.75" customHeight="1">
      <c r="A1437" s="766"/>
      <c r="B1437" s="771"/>
      <c r="C1437" s="767"/>
      <c r="D1437" s="768"/>
      <c r="E1437" s="769"/>
      <c r="F1437" s="766"/>
      <c r="G1437" s="770"/>
    </row>
    <row r="1438" spans="1:7" ht="9.75" customHeight="1">
      <c r="A1438" s="766"/>
      <c r="B1438" s="771"/>
      <c r="C1438" s="767"/>
      <c r="D1438" s="768"/>
      <c r="E1438" s="769"/>
      <c r="F1438" s="766"/>
      <c r="G1438" s="770"/>
    </row>
    <row r="1439" spans="1:7" ht="9.75" customHeight="1">
      <c r="A1439" s="766"/>
      <c r="B1439" s="771"/>
      <c r="C1439" s="767"/>
      <c r="D1439" s="768"/>
      <c r="E1439" s="769"/>
      <c r="F1439" s="766"/>
      <c r="G1439" s="770"/>
    </row>
    <row r="1440" spans="1:7" ht="9.75" customHeight="1">
      <c r="A1440" s="766"/>
      <c r="B1440" s="771"/>
      <c r="C1440" s="767"/>
      <c r="D1440" s="768"/>
      <c r="E1440" s="769"/>
      <c r="F1440" s="766"/>
      <c r="G1440" s="770"/>
    </row>
    <row r="1441" spans="1:7" ht="9.75" customHeight="1">
      <c r="A1441" s="766"/>
      <c r="B1441" s="771"/>
      <c r="C1441" s="767"/>
      <c r="D1441" s="768"/>
      <c r="E1441" s="769"/>
      <c r="F1441" s="766"/>
      <c r="G1441" s="770"/>
    </row>
    <row r="1442" spans="1:7" ht="9.75" customHeight="1">
      <c r="A1442" s="766"/>
      <c r="B1442" s="771"/>
      <c r="C1442" s="767"/>
      <c r="D1442" s="768"/>
      <c r="E1442" s="769"/>
      <c r="F1442" s="766"/>
      <c r="G1442" s="770"/>
    </row>
    <row r="1443" spans="1:7" ht="9.75" customHeight="1">
      <c r="A1443" s="766"/>
      <c r="B1443" s="771"/>
      <c r="C1443" s="767"/>
      <c r="D1443" s="768"/>
      <c r="E1443" s="769"/>
      <c r="F1443" s="766"/>
      <c r="G1443" s="770"/>
    </row>
    <row r="1444" spans="1:7" ht="9.75" customHeight="1">
      <c r="A1444" s="766"/>
      <c r="B1444" s="771"/>
      <c r="C1444" s="767"/>
      <c r="D1444" s="768"/>
      <c r="E1444" s="769"/>
      <c r="F1444" s="766"/>
      <c r="G1444" s="770"/>
    </row>
    <row r="1445" spans="1:7" ht="9.75" customHeight="1">
      <c r="A1445" s="766"/>
      <c r="B1445" s="771"/>
      <c r="C1445" s="767"/>
      <c r="D1445" s="768"/>
      <c r="E1445" s="769"/>
      <c r="F1445" s="766"/>
      <c r="G1445" s="770"/>
    </row>
    <row r="1446" spans="1:7" ht="9.75" customHeight="1">
      <c r="A1446" s="766"/>
      <c r="B1446" s="771"/>
      <c r="C1446" s="767"/>
      <c r="D1446" s="768"/>
      <c r="E1446" s="769"/>
      <c r="F1446" s="766"/>
      <c r="G1446" s="770"/>
    </row>
    <row r="1447" spans="1:7" ht="9.75" customHeight="1">
      <c r="A1447" s="766"/>
      <c r="B1447" s="771"/>
      <c r="C1447" s="767"/>
      <c r="D1447" s="768"/>
      <c r="E1447" s="769"/>
      <c r="F1447" s="766"/>
      <c r="G1447" s="770"/>
    </row>
    <row r="1448" spans="1:7" ht="9.75" customHeight="1">
      <c r="A1448" s="766"/>
      <c r="B1448" s="771"/>
      <c r="C1448" s="767"/>
      <c r="D1448" s="768"/>
      <c r="E1448" s="769"/>
      <c r="F1448" s="766"/>
      <c r="G1448" s="770"/>
    </row>
    <row r="1449" spans="1:7" ht="9.75" customHeight="1">
      <c r="A1449" s="766"/>
      <c r="B1449" s="771"/>
      <c r="C1449" s="767"/>
      <c r="D1449" s="768"/>
      <c r="E1449" s="769"/>
      <c r="F1449" s="766"/>
      <c r="G1449" s="770"/>
    </row>
    <row r="1450" spans="1:7" ht="9.75" customHeight="1">
      <c r="A1450" s="766"/>
      <c r="B1450" s="771"/>
      <c r="C1450" s="767"/>
      <c r="D1450" s="768"/>
      <c r="E1450" s="769"/>
      <c r="F1450" s="766"/>
      <c r="G1450" s="770"/>
    </row>
    <row r="1451" spans="1:7" ht="9.75" customHeight="1">
      <c r="A1451" s="766"/>
      <c r="B1451" s="771"/>
      <c r="C1451" s="767"/>
      <c r="D1451" s="768"/>
      <c r="E1451" s="769"/>
      <c r="F1451" s="766"/>
      <c r="G1451" s="770"/>
    </row>
    <row r="1452" spans="1:7" ht="9.75" customHeight="1">
      <c r="A1452" s="766"/>
      <c r="B1452" s="771"/>
      <c r="C1452" s="767"/>
      <c r="D1452" s="768"/>
      <c r="E1452" s="769"/>
      <c r="F1452" s="766"/>
      <c r="G1452" s="770"/>
    </row>
    <row r="1453" spans="1:7" ht="9.75" customHeight="1">
      <c r="A1453" s="766"/>
      <c r="B1453" s="771"/>
      <c r="C1453" s="767"/>
      <c r="D1453" s="768"/>
      <c r="E1453" s="769"/>
      <c r="F1453" s="766"/>
      <c r="G1453" s="770"/>
    </row>
    <row r="1454" spans="1:7" ht="9.75" customHeight="1">
      <c r="A1454" s="766"/>
      <c r="B1454" s="771"/>
      <c r="C1454" s="767"/>
      <c r="D1454" s="768"/>
      <c r="E1454" s="769"/>
      <c r="F1454" s="766"/>
      <c r="G1454" s="770"/>
    </row>
    <row r="1455" spans="1:7" ht="9.75" customHeight="1">
      <c r="A1455" s="766"/>
      <c r="B1455" s="771"/>
      <c r="C1455" s="767"/>
      <c r="D1455" s="768"/>
      <c r="E1455" s="769"/>
      <c r="F1455" s="766"/>
      <c r="G1455" s="770"/>
    </row>
    <row r="1456" spans="1:7" ht="9.75" customHeight="1">
      <c r="A1456" s="766"/>
      <c r="B1456" s="771"/>
      <c r="C1456" s="767"/>
      <c r="D1456" s="768"/>
      <c r="E1456" s="769"/>
      <c r="F1456" s="766"/>
      <c r="G1456" s="770"/>
    </row>
    <row r="1457" spans="1:7" ht="9.75" customHeight="1">
      <c r="A1457" s="766"/>
      <c r="B1457" s="771"/>
      <c r="C1457" s="767"/>
      <c r="D1457" s="768"/>
      <c r="E1457" s="769"/>
      <c r="F1457" s="766"/>
      <c r="G1457" s="770"/>
    </row>
    <row r="1458" spans="1:7" ht="9.75" customHeight="1">
      <c r="A1458" s="766"/>
      <c r="B1458" s="771"/>
      <c r="C1458" s="767"/>
      <c r="D1458" s="768"/>
      <c r="E1458" s="769"/>
      <c r="F1458" s="766"/>
      <c r="G1458" s="770"/>
    </row>
    <row r="1459" spans="1:7" ht="9.75" customHeight="1">
      <c r="A1459" s="766"/>
      <c r="B1459" s="771"/>
      <c r="C1459" s="767"/>
      <c r="D1459" s="768"/>
      <c r="E1459" s="769"/>
      <c r="F1459" s="766"/>
      <c r="G1459" s="770"/>
    </row>
    <row r="1460" spans="1:7" ht="9.75" customHeight="1">
      <c r="A1460" s="766"/>
      <c r="B1460" s="771"/>
      <c r="C1460" s="767"/>
      <c r="D1460" s="768"/>
      <c r="E1460" s="769"/>
      <c r="F1460" s="766"/>
      <c r="G1460" s="770"/>
    </row>
    <row r="1461" spans="1:7" ht="9.75" customHeight="1">
      <c r="A1461" s="766"/>
      <c r="B1461" s="771"/>
      <c r="C1461" s="767"/>
      <c r="D1461" s="768"/>
      <c r="E1461" s="769"/>
      <c r="F1461" s="766"/>
      <c r="G1461" s="770"/>
    </row>
    <row r="1462" spans="1:7" ht="9.75" customHeight="1">
      <c r="A1462" s="766"/>
      <c r="B1462" s="771"/>
      <c r="C1462" s="767"/>
      <c r="D1462" s="768"/>
      <c r="E1462" s="769"/>
      <c r="F1462" s="766"/>
      <c r="G1462" s="770"/>
    </row>
    <row r="1463" spans="1:7" ht="9.75" customHeight="1">
      <c r="A1463" s="766"/>
      <c r="B1463" s="771"/>
      <c r="C1463" s="767"/>
      <c r="D1463" s="768"/>
      <c r="E1463" s="769"/>
      <c r="F1463" s="766"/>
      <c r="G1463" s="770"/>
    </row>
    <row r="1464" spans="1:7" ht="9.75" customHeight="1">
      <c r="A1464" s="766"/>
      <c r="B1464" s="771"/>
      <c r="C1464" s="767"/>
      <c r="D1464" s="768"/>
      <c r="E1464" s="769"/>
      <c r="F1464" s="766"/>
      <c r="G1464" s="770"/>
    </row>
    <row r="1465" spans="1:7" ht="9.75" customHeight="1">
      <c r="A1465" s="766"/>
      <c r="B1465" s="771"/>
      <c r="C1465" s="767"/>
      <c r="D1465" s="768"/>
      <c r="E1465" s="769"/>
      <c r="F1465" s="766"/>
      <c r="G1465" s="770"/>
    </row>
    <row r="1466" spans="1:7" ht="9.75" customHeight="1">
      <c r="A1466" s="766"/>
      <c r="B1466" s="771"/>
      <c r="C1466" s="767"/>
      <c r="D1466" s="768"/>
      <c r="E1466" s="769"/>
      <c r="F1466" s="766"/>
      <c r="G1466" s="770"/>
    </row>
    <row r="1467" spans="1:7" ht="9.75" customHeight="1">
      <c r="A1467" s="766"/>
      <c r="B1467" s="771"/>
      <c r="C1467" s="767"/>
      <c r="D1467" s="768"/>
      <c r="E1467" s="769"/>
      <c r="F1467" s="766"/>
      <c r="G1467" s="770"/>
    </row>
    <row r="1468" spans="1:7" ht="9.75" customHeight="1">
      <c r="A1468" s="766"/>
      <c r="B1468" s="771"/>
      <c r="C1468" s="767"/>
      <c r="D1468" s="768"/>
      <c r="E1468" s="769"/>
      <c r="F1468" s="766"/>
      <c r="G1468" s="770"/>
    </row>
    <row r="1469" spans="1:7" ht="9.75" customHeight="1">
      <c r="A1469" s="766"/>
      <c r="B1469" s="771"/>
      <c r="C1469" s="767"/>
      <c r="D1469" s="768"/>
      <c r="E1469" s="769"/>
      <c r="F1469" s="766"/>
      <c r="G1469" s="770"/>
    </row>
    <row r="1470" spans="1:7" ht="9.75" customHeight="1">
      <c r="A1470" s="766"/>
      <c r="B1470" s="771"/>
      <c r="C1470" s="767"/>
      <c r="D1470" s="768"/>
      <c r="E1470" s="769"/>
      <c r="F1470" s="766"/>
      <c r="G1470" s="770"/>
    </row>
    <row r="1471" spans="1:7" ht="9.75" customHeight="1">
      <c r="A1471" s="766"/>
      <c r="B1471" s="771"/>
      <c r="C1471" s="767"/>
      <c r="D1471" s="768"/>
      <c r="E1471" s="769"/>
      <c r="F1471" s="766"/>
      <c r="G1471" s="770"/>
    </row>
    <row r="1472" spans="1:7" ht="9.75" customHeight="1">
      <c r="A1472" s="766"/>
      <c r="B1472" s="771"/>
      <c r="C1472" s="767"/>
      <c r="D1472" s="768"/>
      <c r="E1472" s="769"/>
      <c r="F1472" s="766"/>
      <c r="G1472" s="770"/>
    </row>
    <row r="1473" spans="1:7" ht="9.75" customHeight="1">
      <c r="A1473" s="766"/>
      <c r="B1473" s="771"/>
      <c r="C1473" s="767"/>
      <c r="D1473" s="768"/>
      <c r="E1473" s="769"/>
      <c r="F1473" s="766"/>
      <c r="G1473" s="770"/>
    </row>
    <row r="1474" spans="1:7" ht="9.75" customHeight="1">
      <c r="A1474" s="766"/>
      <c r="B1474" s="771"/>
      <c r="C1474" s="767"/>
      <c r="D1474" s="768"/>
      <c r="E1474" s="769"/>
      <c r="F1474" s="766"/>
      <c r="G1474" s="770"/>
    </row>
    <row r="1475" spans="1:7" ht="9.75" customHeight="1">
      <c r="A1475" s="766"/>
      <c r="B1475" s="771"/>
      <c r="C1475" s="767"/>
      <c r="D1475" s="768"/>
      <c r="E1475" s="769"/>
      <c r="F1475" s="766"/>
      <c r="G1475" s="770"/>
    </row>
    <row r="1476" spans="1:7" ht="9.75" customHeight="1">
      <c r="A1476" s="766"/>
      <c r="B1476" s="771"/>
      <c r="C1476" s="767"/>
      <c r="D1476" s="768"/>
      <c r="E1476" s="769"/>
      <c r="F1476" s="766"/>
      <c r="G1476" s="770"/>
    </row>
    <row r="1477" spans="1:7" ht="9.75" customHeight="1">
      <c r="A1477" s="766"/>
      <c r="B1477" s="771"/>
      <c r="C1477" s="767"/>
      <c r="D1477" s="768"/>
      <c r="E1477" s="769"/>
      <c r="F1477" s="766"/>
      <c r="G1477" s="770"/>
    </row>
    <row r="1478" spans="1:7" ht="9.75" customHeight="1">
      <c r="A1478" s="766"/>
      <c r="B1478" s="771"/>
      <c r="C1478" s="767"/>
      <c r="D1478" s="768"/>
      <c r="E1478" s="769"/>
      <c r="F1478" s="766"/>
      <c r="G1478" s="770"/>
    </row>
    <row r="1479" spans="1:7" ht="9.75" customHeight="1">
      <c r="A1479" s="766"/>
      <c r="B1479" s="771"/>
      <c r="C1479" s="767"/>
      <c r="D1479" s="768"/>
      <c r="E1479" s="769"/>
      <c r="F1479" s="766"/>
      <c r="G1479" s="770"/>
    </row>
    <row r="1480" spans="1:7" ht="9.75" customHeight="1">
      <c r="A1480" s="766"/>
      <c r="B1480" s="771"/>
      <c r="C1480" s="767"/>
      <c r="D1480" s="768"/>
      <c r="E1480" s="769"/>
      <c r="F1480" s="766"/>
      <c r="G1480" s="770"/>
    </row>
    <row r="1481" spans="1:7" ht="9.75" customHeight="1">
      <c r="A1481" s="766"/>
      <c r="B1481" s="771"/>
      <c r="C1481" s="767"/>
      <c r="D1481" s="768"/>
      <c r="E1481" s="769"/>
      <c r="F1481" s="766"/>
      <c r="G1481" s="770"/>
    </row>
    <row r="1482" spans="1:7" ht="9.75" customHeight="1">
      <c r="A1482" s="766"/>
      <c r="B1482" s="771"/>
      <c r="C1482" s="767"/>
      <c r="D1482" s="768"/>
      <c r="E1482" s="769"/>
      <c r="F1482" s="766"/>
      <c r="G1482" s="770"/>
    </row>
    <row r="1483" spans="1:7" ht="9.75" customHeight="1">
      <c r="A1483" s="766"/>
      <c r="B1483" s="771"/>
      <c r="C1483" s="767"/>
      <c r="D1483" s="768"/>
      <c r="E1483" s="769"/>
      <c r="F1483" s="766"/>
      <c r="G1483" s="770"/>
    </row>
    <row r="1484" spans="1:7" ht="9.75" customHeight="1">
      <c r="A1484" s="766"/>
      <c r="B1484" s="771"/>
      <c r="C1484" s="767"/>
      <c r="D1484" s="768"/>
      <c r="E1484" s="769"/>
      <c r="F1484" s="766"/>
      <c r="G1484" s="770"/>
    </row>
    <row r="1485" spans="1:7" ht="9.75" customHeight="1">
      <c r="A1485" s="766"/>
      <c r="B1485" s="771"/>
      <c r="C1485" s="767"/>
      <c r="D1485" s="768"/>
      <c r="E1485" s="769"/>
      <c r="F1485" s="766"/>
      <c r="G1485" s="770"/>
    </row>
    <row r="1486" spans="1:7" ht="9.75" customHeight="1">
      <c r="A1486" s="766"/>
      <c r="B1486" s="771"/>
      <c r="C1486" s="767"/>
      <c r="D1486" s="768"/>
      <c r="E1486" s="769"/>
      <c r="F1486" s="766"/>
      <c r="G1486" s="770"/>
    </row>
    <row r="1487" spans="1:7" ht="9.75" customHeight="1">
      <c r="A1487" s="766"/>
      <c r="B1487" s="771"/>
      <c r="C1487" s="767"/>
      <c r="D1487" s="768"/>
      <c r="E1487" s="769"/>
      <c r="F1487" s="766"/>
      <c r="G1487" s="770"/>
    </row>
    <row r="1488" spans="1:7" ht="9.75" customHeight="1">
      <c r="A1488" s="766"/>
      <c r="B1488" s="771"/>
      <c r="C1488" s="767"/>
      <c r="D1488" s="768"/>
      <c r="E1488" s="769"/>
      <c r="F1488" s="766"/>
      <c r="G1488" s="770"/>
    </row>
    <row r="1489" spans="1:7" ht="9.75" customHeight="1">
      <c r="A1489" s="766"/>
      <c r="B1489" s="771"/>
      <c r="C1489" s="767"/>
      <c r="D1489" s="768"/>
      <c r="E1489" s="769"/>
      <c r="F1489" s="766"/>
      <c r="G1489" s="770"/>
    </row>
    <row r="1490" spans="1:7" ht="9.75" customHeight="1">
      <c r="A1490" s="766"/>
      <c r="B1490" s="771"/>
      <c r="C1490" s="767"/>
      <c r="D1490" s="768"/>
      <c r="E1490" s="769"/>
      <c r="F1490" s="766"/>
      <c r="G1490" s="770"/>
    </row>
    <row r="1491" spans="1:7" ht="9.75" customHeight="1">
      <c r="A1491" s="766"/>
      <c r="B1491" s="771"/>
      <c r="C1491" s="767"/>
      <c r="D1491" s="768"/>
      <c r="E1491" s="769"/>
      <c r="F1491" s="766"/>
      <c r="G1491" s="770"/>
    </row>
    <row r="1492" spans="1:7" ht="9.75" customHeight="1">
      <c r="A1492" s="766"/>
      <c r="B1492" s="771"/>
      <c r="C1492" s="767"/>
      <c r="D1492" s="768"/>
      <c r="E1492" s="769"/>
      <c r="F1492" s="766"/>
      <c r="G1492" s="770"/>
    </row>
    <row r="1493" spans="1:7" ht="9.75" customHeight="1">
      <c r="A1493" s="766"/>
      <c r="B1493" s="771"/>
      <c r="C1493" s="777"/>
      <c r="D1493" s="768"/>
      <c r="E1493" s="776"/>
      <c r="F1493" s="766"/>
      <c r="G1493" s="770"/>
    </row>
    <row r="1494" spans="1:7" ht="9.75" customHeight="1">
      <c r="A1494" s="766"/>
      <c r="B1494" s="771"/>
      <c r="C1494" s="777"/>
      <c r="D1494" s="768"/>
      <c r="E1494" s="776"/>
      <c r="F1494" s="766"/>
      <c r="G1494" s="770"/>
    </row>
    <row r="1495" spans="1:7" ht="9.75" customHeight="1">
      <c r="A1495" s="766"/>
      <c r="B1495" s="771"/>
      <c r="C1495" s="777"/>
      <c r="D1495" s="768"/>
      <c r="E1495" s="776"/>
      <c r="F1495" s="766"/>
      <c r="G1495" s="770"/>
    </row>
    <row r="1496" spans="1:7" ht="9.75" customHeight="1">
      <c r="A1496" s="766"/>
      <c r="B1496" s="771"/>
      <c r="C1496" s="777"/>
      <c r="D1496" s="768"/>
      <c r="E1496" s="776"/>
      <c r="F1496" s="766"/>
      <c r="G1496" s="770"/>
    </row>
    <row r="1497" spans="1:7" ht="4.5" customHeight="1">
      <c r="A1497" s="766"/>
      <c r="B1497" s="771"/>
      <c r="C1497" s="777"/>
      <c r="D1497" s="768"/>
      <c r="E1497" s="776"/>
      <c r="F1497" s="766"/>
      <c r="G1497" s="770"/>
    </row>
    <row r="1498" spans="1:7" ht="9.75" customHeight="1">
      <c r="A1498" s="766"/>
      <c r="B1498" s="771"/>
      <c r="C1498" s="777"/>
      <c r="D1498" s="768"/>
      <c r="E1498" s="779"/>
      <c r="F1498" s="766"/>
      <c r="G1498" s="770"/>
    </row>
    <row r="1499" spans="1:7" ht="9.75" customHeight="1">
      <c r="A1499" s="766"/>
      <c r="B1499" s="771"/>
      <c r="C1499" s="777"/>
      <c r="D1499" s="768"/>
      <c r="E1499" s="779"/>
      <c r="F1499" s="766"/>
      <c r="G1499" s="770"/>
    </row>
    <row r="1500" spans="1:7" ht="9.75" customHeight="1">
      <c r="A1500" s="766"/>
      <c r="B1500" s="771"/>
      <c r="C1500" s="777"/>
      <c r="D1500" s="768"/>
      <c r="E1500" s="779"/>
      <c r="F1500" s="766"/>
      <c r="G1500" s="770"/>
    </row>
    <row r="1501" spans="1:7" ht="9.75" customHeight="1">
      <c r="A1501" s="766"/>
      <c r="B1501" s="771"/>
      <c r="C1501" s="777"/>
      <c r="D1501" s="768"/>
      <c r="E1501" s="779"/>
      <c r="F1501" s="766"/>
      <c r="G1501" s="770"/>
    </row>
    <row r="1502" spans="1:7" ht="9.75" customHeight="1">
      <c r="A1502" s="766"/>
      <c r="B1502" s="771"/>
      <c r="C1502" s="777"/>
      <c r="D1502" s="768"/>
      <c r="E1502" s="779"/>
      <c r="F1502" s="766"/>
      <c r="G1502" s="770"/>
    </row>
    <row r="1503" spans="1:7" ht="9.75" customHeight="1">
      <c r="A1503" s="766"/>
      <c r="B1503" s="771"/>
      <c r="C1503" s="767"/>
      <c r="D1503" s="768"/>
      <c r="E1503" s="769"/>
      <c r="F1503" s="766"/>
      <c r="G1503" s="770"/>
    </row>
    <row r="1504" spans="1:7" ht="9.75" customHeight="1">
      <c r="A1504" s="766"/>
      <c r="B1504" s="771"/>
      <c r="C1504" s="767"/>
      <c r="D1504" s="768"/>
      <c r="E1504" s="769"/>
      <c r="F1504" s="766"/>
      <c r="G1504" s="770"/>
    </row>
    <row r="1505" spans="1:7" ht="9.75" customHeight="1">
      <c r="A1505" s="766"/>
      <c r="B1505" s="771"/>
      <c r="C1505" s="767"/>
      <c r="D1505" s="768"/>
      <c r="E1505" s="769"/>
      <c r="F1505" s="766"/>
      <c r="G1505" s="770"/>
    </row>
    <row r="1506" spans="1:7" ht="9.75" customHeight="1">
      <c r="A1506" s="766"/>
      <c r="B1506" s="771"/>
      <c r="C1506" s="767"/>
      <c r="D1506" s="768"/>
      <c r="E1506" s="769"/>
      <c r="F1506" s="766"/>
      <c r="G1506" s="770"/>
    </row>
    <row r="1507" spans="1:7" ht="9.75" customHeight="1">
      <c r="A1507" s="766"/>
      <c r="B1507" s="771"/>
      <c r="C1507" s="767"/>
      <c r="D1507" s="768"/>
      <c r="E1507" s="769"/>
      <c r="F1507" s="766"/>
      <c r="G1507" s="770"/>
    </row>
    <row r="1508" spans="1:7" ht="9.75" customHeight="1">
      <c r="A1508" s="766"/>
      <c r="B1508" s="771"/>
      <c r="C1508" s="767"/>
      <c r="D1508" s="768"/>
      <c r="E1508" s="769"/>
      <c r="F1508" s="766"/>
      <c r="G1508" s="770"/>
    </row>
    <row r="1509" spans="1:7" ht="9.75" customHeight="1">
      <c r="A1509" s="766"/>
      <c r="B1509" s="771"/>
      <c r="C1509" s="767"/>
      <c r="D1509" s="768"/>
      <c r="E1509" s="769"/>
      <c r="F1509" s="766"/>
      <c r="G1509" s="770"/>
    </row>
    <row r="1510" spans="1:7" ht="9.75" customHeight="1">
      <c r="A1510" s="766"/>
      <c r="B1510" s="771"/>
      <c r="C1510" s="767"/>
      <c r="D1510" s="768"/>
      <c r="E1510" s="769"/>
      <c r="F1510" s="766"/>
      <c r="G1510" s="770"/>
    </row>
    <row r="1511" spans="1:7" ht="9.75" customHeight="1">
      <c r="A1511" s="766"/>
      <c r="B1511" s="771"/>
      <c r="C1511" s="767"/>
      <c r="D1511" s="768"/>
      <c r="E1511" s="769"/>
      <c r="F1511" s="766"/>
      <c r="G1511" s="770"/>
    </row>
    <row r="1512" spans="1:7" ht="9.75" customHeight="1">
      <c r="A1512" s="766"/>
      <c r="B1512" s="771"/>
      <c r="C1512" s="767"/>
      <c r="D1512" s="768"/>
      <c r="E1512" s="769"/>
      <c r="F1512" s="766"/>
      <c r="G1512" s="770"/>
    </row>
    <row r="1513" spans="1:7" ht="9.75" customHeight="1">
      <c r="A1513" s="766"/>
      <c r="B1513" s="771"/>
      <c r="C1513" s="767"/>
      <c r="D1513" s="768"/>
      <c r="E1513" s="769"/>
      <c r="F1513" s="766"/>
      <c r="G1513" s="770"/>
    </row>
    <row r="1514" spans="1:7" ht="9.75" customHeight="1">
      <c r="A1514" s="766"/>
      <c r="B1514" s="771"/>
      <c r="C1514" s="767"/>
      <c r="D1514" s="768"/>
      <c r="E1514" s="769"/>
      <c r="F1514" s="766"/>
      <c r="G1514" s="770"/>
    </row>
    <row r="1515" spans="1:7" ht="9.75" customHeight="1">
      <c r="A1515" s="766"/>
      <c r="B1515" s="771"/>
      <c r="C1515" s="767"/>
      <c r="D1515" s="768"/>
      <c r="E1515" s="769"/>
      <c r="F1515" s="766"/>
      <c r="G1515" s="770"/>
    </row>
    <row r="1516" spans="1:7" ht="9.75" customHeight="1">
      <c r="A1516" s="766"/>
      <c r="B1516" s="771"/>
      <c r="C1516" s="767"/>
      <c r="D1516" s="768"/>
      <c r="E1516" s="769"/>
      <c r="F1516" s="766"/>
      <c r="G1516" s="770"/>
    </row>
    <row r="1517" spans="1:7" ht="9.75" customHeight="1">
      <c r="A1517" s="766"/>
      <c r="B1517" s="771"/>
      <c r="C1517" s="767"/>
      <c r="D1517" s="768"/>
      <c r="E1517" s="769"/>
      <c r="F1517" s="766"/>
      <c r="G1517" s="770"/>
    </row>
    <row r="1518" spans="1:7" ht="9.75" customHeight="1">
      <c r="A1518" s="766"/>
      <c r="B1518" s="771"/>
      <c r="C1518" s="767"/>
      <c r="D1518" s="768"/>
      <c r="E1518" s="769"/>
      <c r="F1518" s="766"/>
      <c r="G1518" s="770"/>
    </row>
    <row r="1519" spans="1:7" ht="9.75" customHeight="1">
      <c r="A1519" s="766"/>
      <c r="B1519" s="771"/>
      <c r="C1519" s="767"/>
      <c r="D1519" s="768"/>
      <c r="E1519" s="769"/>
      <c r="F1519" s="766"/>
      <c r="G1519" s="770"/>
    </row>
    <row r="1520" spans="1:7" ht="9.75" customHeight="1">
      <c r="A1520" s="766"/>
      <c r="B1520" s="771"/>
      <c r="C1520" s="767"/>
      <c r="D1520" s="768"/>
      <c r="E1520" s="769"/>
      <c r="F1520" s="766"/>
      <c r="G1520" s="770"/>
    </row>
    <row r="1521" spans="1:7" ht="9.75" customHeight="1">
      <c r="A1521" s="766"/>
      <c r="B1521" s="771"/>
      <c r="C1521" s="767"/>
      <c r="D1521" s="768"/>
      <c r="E1521" s="769"/>
      <c r="F1521" s="766"/>
      <c r="G1521" s="770"/>
    </row>
    <row r="1522" spans="1:7" ht="6.75" customHeight="1">
      <c r="A1522" s="766"/>
      <c r="B1522" s="771"/>
      <c r="C1522" s="767"/>
      <c r="D1522" s="768"/>
      <c r="E1522" s="769"/>
      <c r="F1522" s="766"/>
      <c r="G1522" s="770"/>
    </row>
    <row r="1523" spans="1:7" ht="9.75" customHeight="1">
      <c r="A1523" s="766"/>
      <c r="B1523" s="771"/>
      <c r="C1523" s="767"/>
      <c r="D1523" s="768"/>
      <c r="E1523" s="769"/>
      <c r="F1523" s="766"/>
      <c r="G1523" s="770"/>
    </row>
    <row r="1524" spans="1:7" ht="9.75" customHeight="1">
      <c r="A1524" s="766"/>
      <c r="B1524" s="771"/>
      <c r="C1524" s="767"/>
      <c r="D1524" s="768"/>
      <c r="E1524" s="769"/>
      <c r="F1524" s="766"/>
      <c r="G1524" s="770"/>
    </row>
    <row r="1525" spans="1:7" ht="9.75" customHeight="1">
      <c r="A1525" s="766"/>
      <c r="B1525" s="771"/>
      <c r="C1525" s="767"/>
      <c r="D1525" s="768"/>
      <c r="E1525" s="769"/>
      <c r="F1525" s="766"/>
      <c r="G1525" s="770"/>
    </row>
    <row r="1526" spans="1:7" ht="9.75" customHeight="1">
      <c r="A1526" s="766"/>
      <c r="B1526" s="771"/>
      <c r="C1526" s="767"/>
      <c r="D1526" s="768"/>
      <c r="E1526" s="769"/>
      <c r="F1526" s="766"/>
      <c r="G1526" s="770"/>
    </row>
    <row r="1527" spans="1:7" ht="9.75" customHeight="1">
      <c r="A1527" s="766"/>
      <c r="B1527" s="771"/>
      <c r="C1527" s="767"/>
      <c r="D1527" s="768"/>
      <c r="E1527" s="769"/>
      <c r="F1527" s="766"/>
      <c r="G1527" s="770"/>
    </row>
    <row r="1528" spans="1:7" ht="9.75" customHeight="1">
      <c r="A1528" s="766"/>
      <c r="B1528" s="771"/>
      <c r="C1528" s="767"/>
      <c r="D1528" s="768"/>
      <c r="E1528" s="769"/>
      <c r="F1528" s="766"/>
      <c r="G1528" s="770"/>
    </row>
    <row r="1529" spans="1:7" ht="9.75" customHeight="1">
      <c r="A1529" s="766"/>
      <c r="B1529" s="771"/>
      <c r="C1529" s="767"/>
      <c r="D1529" s="768"/>
      <c r="E1529" s="769"/>
      <c r="F1529" s="766"/>
      <c r="G1529" s="770"/>
    </row>
    <row r="1530" spans="1:7" ht="9.75" customHeight="1">
      <c r="A1530" s="766"/>
      <c r="B1530" s="771"/>
      <c r="C1530" s="767"/>
      <c r="D1530" s="768"/>
      <c r="E1530" s="769"/>
      <c r="F1530" s="766"/>
      <c r="G1530" s="770"/>
    </row>
    <row r="1531" spans="1:7" ht="9.75" customHeight="1">
      <c r="A1531" s="766"/>
      <c r="B1531" s="771"/>
      <c r="C1531" s="767"/>
      <c r="D1531" s="768"/>
      <c r="E1531" s="769"/>
      <c r="F1531" s="766"/>
      <c r="G1531" s="770"/>
    </row>
    <row r="1532" spans="1:7" ht="9.75" customHeight="1">
      <c r="A1532" s="766"/>
      <c r="B1532" s="771"/>
      <c r="C1532" s="767"/>
      <c r="D1532" s="768"/>
      <c r="E1532" s="769"/>
      <c r="F1532" s="766"/>
      <c r="G1532" s="770"/>
    </row>
    <row r="1533" spans="1:7" ht="9.75" customHeight="1">
      <c r="A1533" s="766"/>
      <c r="B1533" s="771"/>
      <c r="C1533" s="767"/>
      <c r="D1533" s="768"/>
      <c r="E1533" s="769"/>
      <c r="F1533" s="766"/>
      <c r="G1533" s="770"/>
    </row>
    <row r="1534" spans="1:7" ht="9.75" customHeight="1">
      <c r="A1534" s="766"/>
      <c r="B1534" s="771"/>
      <c r="C1534" s="767"/>
      <c r="D1534" s="768"/>
      <c r="E1534" s="769"/>
      <c r="F1534" s="766"/>
      <c r="G1534" s="770"/>
    </row>
    <row r="1535" spans="1:7" ht="9.75" customHeight="1">
      <c r="A1535" s="766"/>
      <c r="B1535" s="771"/>
      <c r="C1535" s="767"/>
      <c r="D1535" s="768"/>
      <c r="E1535" s="769"/>
      <c r="F1535" s="766"/>
      <c r="G1535" s="770"/>
    </row>
    <row r="1536" spans="1:7" ht="9.75" customHeight="1">
      <c r="A1536" s="766"/>
      <c r="B1536" s="771"/>
      <c r="C1536" s="767"/>
      <c r="D1536" s="768"/>
      <c r="E1536" s="769"/>
      <c r="F1536" s="766"/>
      <c r="G1536" s="770"/>
    </row>
    <row r="1537" spans="1:7" ht="9.75" customHeight="1">
      <c r="A1537" s="766"/>
      <c r="B1537" s="771"/>
      <c r="C1537" s="767"/>
      <c r="D1537" s="768"/>
      <c r="E1537" s="769"/>
      <c r="F1537" s="766"/>
      <c r="G1537" s="770"/>
    </row>
    <row r="1538" spans="1:7" ht="9.75" customHeight="1">
      <c r="A1538" s="766"/>
      <c r="B1538" s="771"/>
      <c r="C1538" s="767"/>
      <c r="D1538" s="768"/>
      <c r="E1538" s="769"/>
      <c r="F1538" s="766"/>
      <c r="G1538" s="770"/>
    </row>
    <row r="1539" spans="1:7" ht="9.75" customHeight="1">
      <c r="A1539" s="766"/>
      <c r="B1539" s="771"/>
      <c r="C1539" s="767"/>
      <c r="D1539" s="768"/>
      <c r="E1539" s="769"/>
      <c r="F1539" s="766"/>
      <c r="G1539" s="770"/>
    </row>
    <row r="1540" spans="1:7" ht="9.75" customHeight="1">
      <c r="A1540" s="766"/>
      <c r="B1540" s="771"/>
      <c r="C1540" s="767"/>
      <c r="D1540" s="768"/>
      <c r="E1540" s="769"/>
      <c r="F1540" s="766"/>
      <c r="G1540" s="770"/>
    </row>
    <row r="1541" spans="1:7" ht="9.75" customHeight="1">
      <c r="A1541" s="766"/>
      <c r="B1541" s="771"/>
      <c r="C1541" s="767"/>
      <c r="D1541" s="768"/>
      <c r="E1541" s="769"/>
      <c r="F1541" s="766"/>
      <c r="G1541" s="770"/>
    </row>
    <row r="1542" spans="1:7" ht="9.75" customHeight="1">
      <c r="A1542" s="766"/>
      <c r="B1542" s="771"/>
      <c r="C1542" s="767"/>
      <c r="D1542" s="768"/>
      <c r="E1542" s="769"/>
      <c r="F1542" s="766"/>
      <c r="G1542" s="770"/>
    </row>
    <row r="1543" spans="1:7" ht="9.75" customHeight="1">
      <c r="A1543" s="766"/>
      <c r="B1543" s="771"/>
      <c r="C1543" s="767"/>
      <c r="D1543" s="768"/>
      <c r="E1543" s="778"/>
      <c r="F1543" s="766"/>
      <c r="G1543" s="770"/>
    </row>
    <row r="1544" spans="1:7" ht="9.75" customHeight="1">
      <c r="A1544" s="766"/>
      <c r="B1544" s="771"/>
      <c r="C1544" s="767"/>
      <c r="D1544" s="768"/>
      <c r="E1544" s="778"/>
      <c r="F1544" s="766"/>
      <c r="G1544" s="770"/>
    </row>
    <row r="1545" spans="1:7" ht="9.75" customHeight="1">
      <c r="A1545" s="766"/>
      <c r="B1545" s="771"/>
      <c r="C1545" s="767"/>
      <c r="D1545" s="768"/>
      <c r="E1545" s="778"/>
      <c r="F1545" s="766"/>
      <c r="G1545" s="770"/>
    </row>
    <row r="1546" spans="1:7" ht="9.75" customHeight="1">
      <c r="A1546" s="766"/>
      <c r="B1546" s="771"/>
      <c r="C1546" s="767"/>
      <c r="D1546" s="768"/>
      <c r="E1546" s="778"/>
      <c r="F1546" s="766"/>
      <c r="G1546" s="770"/>
    </row>
    <row r="1547" spans="1:7" ht="9.75" customHeight="1">
      <c r="A1547" s="766"/>
      <c r="B1547" s="771"/>
      <c r="C1547" s="767"/>
      <c r="D1547" s="768"/>
      <c r="E1547" s="778"/>
      <c r="F1547" s="766"/>
      <c r="G1547" s="770"/>
    </row>
    <row r="1548" spans="1:7" ht="9.75" customHeight="1">
      <c r="A1548" s="766"/>
      <c r="B1548" s="771"/>
      <c r="C1548" s="767"/>
      <c r="D1548" s="768"/>
      <c r="E1548" s="769"/>
      <c r="F1548" s="766"/>
      <c r="G1548" s="770"/>
    </row>
    <row r="1549" spans="1:7" ht="9.75" customHeight="1">
      <c r="A1549" s="766"/>
      <c r="B1549" s="771"/>
      <c r="C1549" s="767"/>
      <c r="D1549" s="768"/>
      <c r="E1549" s="769"/>
      <c r="F1549" s="766"/>
      <c r="G1549" s="770"/>
    </row>
    <row r="1550" spans="1:7" ht="9.75" customHeight="1">
      <c r="A1550" s="766"/>
      <c r="B1550" s="771"/>
      <c r="C1550" s="767"/>
      <c r="D1550" s="768"/>
      <c r="E1550" s="769"/>
      <c r="F1550" s="766"/>
      <c r="G1550" s="770"/>
    </row>
    <row r="1551" spans="1:7" ht="9.75" customHeight="1">
      <c r="A1551" s="766"/>
      <c r="B1551" s="771"/>
      <c r="C1551" s="767"/>
      <c r="D1551" s="768"/>
      <c r="E1551" s="769"/>
      <c r="F1551" s="766"/>
      <c r="G1551" s="770"/>
    </row>
    <row r="1552" spans="1:7" ht="9.75" customHeight="1">
      <c r="A1552" s="766"/>
      <c r="B1552" s="771"/>
      <c r="C1552" s="767"/>
      <c r="D1552" s="768"/>
      <c r="E1552" s="769"/>
      <c r="F1552" s="766"/>
      <c r="G1552" s="770"/>
    </row>
    <row r="1553" spans="1:7" ht="9.75" customHeight="1">
      <c r="A1553" s="766"/>
      <c r="B1553" s="771"/>
      <c r="C1553" s="767"/>
      <c r="D1553" s="768"/>
      <c r="E1553" s="769"/>
      <c r="F1553" s="766"/>
      <c r="G1553" s="770"/>
    </row>
    <row r="1554" spans="1:7" ht="9.75" customHeight="1">
      <c r="A1554" s="766"/>
      <c r="B1554" s="771"/>
      <c r="C1554" s="767"/>
      <c r="D1554" s="768"/>
      <c r="E1554" s="769"/>
      <c r="F1554" s="766"/>
      <c r="G1554" s="770"/>
    </row>
    <row r="1555" spans="1:7" ht="9.75" customHeight="1">
      <c r="A1555" s="766"/>
      <c r="B1555" s="771"/>
      <c r="C1555" s="767"/>
      <c r="D1555" s="768"/>
      <c r="E1555" s="769"/>
      <c r="F1555" s="766"/>
      <c r="G1555" s="770"/>
    </row>
    <row r="1556" spans="1:7" ht="9.75" customHeight="1">
      <c r="A1556" s="766"/>
      <c r="B1556" s="771"/>
      <c r="C1556" s="767"/>
      <c r="D1556" s="768"/>
      <c r="E1556" s="769"/>
      <c r="F1556" s="766"/>
      <c r="G1556" s="770"/>
    </row>
    <row r="1557" spans="1:7" ht="9.75" customHeight="1">
      <c r="A1557" s="766"/>
      <c r="B1557" s="771"/>
      <c r="C1557" s="767"/>
      <c r="D1557" s="768"/>
      <c r="E1557" s="769"/>
      <c r="F1557" s="766"/>
      <c r="G1557" s="770"/>
    </row>
    <row r="1558" spans="1:7" ht="9.75" customHeight="1">
      <c r="A1558" s="766"/>
      <c r="B1558" s="771"/>
      <c r="C1558" s="767"/>
      <c r="D1558" s="768"/>
      <c r="E1558" s="769"/>
      <c r="F1558" s="766"/>
      <c r="G1558" s="770"/>
    </row>
    <row r="1559" spans="1:7" ht="9.75" customHeight="1">
      <c r="A1559" s="766"/>
      <c r="B1559" s="771"/>
      <c r="C1559" s="767"/>
      <c r="D1559" s="768"/>
      <c r="E1559" s="769"/>
      <c r="F1559" s="766"/>
      <c r="G1559" s="770"/>
    </row>
    <row r="1560" spans="1:7" ht="9.75" customHeight="1">
      <c r="A1560" s="766"/>
      <c r="B1560" s="771"/>
      <c r="C1560" s="767"/>
      <c r="D1560" s="768"/>
      <c r="E1560" s="769"/>
      <c r="F1560" s="766"/>
      <c r="G1560" s="770"/>
    </row>
    <row r="1561" spans="1:7" ht="9.75" customHeight="1">
      <c r="A1561" s="766"/>
      <c r="B1561" s="771"/>
      <c r="C1561" s="767"/>
      <c r="D1561" s="768"/>
      <c r="E1561" s="769"/>
      <c r="F1561" s="766"/>
      <c r="G1561" s="770"/>
    </row>
    <row r="1562" spans="1:7" ht="9.75" customHeight="1">
      <c r="A1562" s="766"/>
      <c r="B1562" s="771"/>
      <c r="C1562" s="767"/>
      <c r="D1562" s="768"/>
      <c r="E1562" s="769"/>
      <c r="F1562" s="766"/>
      <c r="G1562" s="770"/>
    </row>
    <row r="1563" spans="1:7" ht="9.75" customHeight="1">
      <c r="A1563" s="766"/>
      <c r="B1563" s="771"/>
      <c r="C1563" s="767"/>
      <c r="D1563" s="768"/>
      <c r="E1563" s="769"/>
      <c r="F1563" s="766"/>
      <c r="G1563" s="770"/>
    </row>
    <row r="1564" spans="1:7" ht="9.75" customHeight="1">
      <c r="A1564" s="766"/>
      <c r="B1564" s="771"/>
      <c r="C1564" s="767"/>
      <c r="D1564" s="768"/>
      <c r="E1564" s="769"/>
      <c r="F1564" s="766"/>
      <c r="G1564" s="770"/>
    </row>
    <row r="1565" spans="1:7" ht="9.75" customHeight="1">
      <c r="A1565" s="766"/>
      <c r="B1565" s="771"/>
      <c r="C1565" s="767"/>
      <c r="D1565" s="768"/>
      <c r="E1565" s="769"/>
      <c r="F1565" s="766"/>
      <c r="G1565" s="770"/>
    </row>
    <row r="1566" spans="1:7" ht="9.75" customHeight="1">
      <c r="A1566" s="766"/>
      <c r="B1566" s="771"/>
      <c r="C1566" s="767"/>
      <c r="D1566" s="768"/>
      <c r="E1566" s="769"/>
      <c r="F1566" s="766"/>
      <c r="G1566" s="770"/>
    </row>
    <row r="1567" spans="1:7" ht="9.75" customHeight="1">
      <c r="A1567" s="766"/>
      <c r="B1567" s="771"/>
      <c r="C1567" s="767"/>
      <c r="D1567" s="768"/>
      <c r="E1567" s="769"/>
      <c r="F1567" s="766"/>
      <c r="G1567" s="770"/>
    </row>
    <row r="1568" spans="1:7" ht="9.75" customHeight="1">
      <c r="A1568" s="766"/>
      <c r="B1568" s="771"/>
      <c r="C1568" s="767"/>
      <c r="D1568" s="768"/>
      <c r="E1568" s="769"/>
      <c r="F1568" s="766"/>
      <c r="G1568" s="770"/>
    </row>
    <row r="1569" spans="1:7" ht="9.75" customHeight="1">
      <c r="A1569" s="766"/>
      <c r="B1569" s="771"/>
      <c r="C1569" s="767"/>
      <c r="D1569" s="768"/>
      <c r="E1569" s="769"/>
      <c r="F1569" s="766"/>
      <c r="G1569" s="770"/>
    </row>
    <row r="1570" spans="1:7" ht="9.75" customHeight="1">
      <c r="A1570" s="766"/>
      <c r="B1570" s="771"/>
      <c r="C1570" s="767"/>
      <c r="D1570" s="768"/>
      <c r="E1570" s="769"/>
      <c r="F1570" s="766"/>
      <c r="G1570" s="770"/>
    </row>
    <row r="1571" spans="1:7" ht="9.75" customHeight="1">
      <c r="A1571" s="766"/>
      <c r="B1571" s="771"/>
      <c r="C1571" s="767"/>
      <c r="D1571" s="768"/>
      <c r="E1571" s="769"/>
      <c r="F1571" s="766"/>
      <c r="G1571" s="770"/>
    </row>
    <row r="1572" spans="1:7" ht="9.75" customHeight="1">
      <c r="A1572" s="766"/>
      <c r="B1572" s="771"/>
      <c r="C1572" s="767"/>
      <c r="D1572" s="768"/>
      <c r="E1572" s="769"/>
      <c r="F1572" s="766"/>
      <c r="G1572" s="770"/>
    </row>
    <row r="1573" spans="1:7" ht="9.75" customHeight="1">
      <c r="A1573" s="766"/>
      <c r="B1573" s="771"/>
      <c r="C1573" s="767"/>
      <c r="D1573" s="768"/>
      <c r="E1573" s="769"/>
      <c r="F1573" s="766"/>
      <c r="G1573" s="770"/>
    </row>
    <row r="1574" spans="1:7" ht="9.75" customHeight="1">
      <c r="A1574" s="766"/>
      <c r="B1574" s="771"/>
      <c r="C1574" s="767"/>
      <c r="D1574" s="768"/>
      <c r="E1574" s="769"/>
      <c r="F1574" s="766"/>
      <c r="G1574" s="770"/>
    </row>
    <row r="1575" spans="1:7" ht="9.75" customHeight="1">
      <c r="A1575" s="766"/>
      <c r="B1575" s="771"/>
      <c r="C1575" s="767"/>
      <c r="D1575" s="768"/>
      <c r="E1575" s="769"/>
      <c r="F1575" s="766"/>
      <c r="G1575" s="770"/>
    </row>
    <row r="1576" spans="1:7" ht="9.75" customHeight="1">
      <c r="A1576" s="766"/>
      <c r="B1576" s="771"/>
      <c r="C1576" s="767"/>
      <c r="D1576" s="768"/>
      <c r="E1576" s="769"/>
      <c r="F1576" s="766"/>
      <c r="G1576" s="770"/>
    </row>
    <row r="1577" spans="1:7" ht="9.75" customHeight="1">
      <c r="A1577" s="766"/>
      <c r="B1577" s="771"/>
      <c r="C1577" s="767"/>
      <c r="D1577" s="768"/>
      <c r="E1577" s="769"/>
      <c r="F1577" s="766"/>
      <c r="G1577" s="770"/>
    </row>
    <row r="1578" spans="1:7" ht="9.75" customHeight="1">
      <c r="A1578" s="766"/>
      <c r="B1578" s="771"/>
      <c r="C1578" s="767"/>
      <c r="D1578" s="768"/>
      <c r="E1578" s="769"/>
      <c r="F1578" s="766"/>
      <c r="G1578" s="770"/>
    </row>
    <row r="1579" spans="1:7" ht="9.75" customHeight="1">
      <c r="A1579" s="766"/>
      <c r="B1579" s="771"/>
      <c r="C1579" s="767"/>
      <c r="D1579" s="768"/>
      <c r="E1579" s="769"/>
      <c r="F1579" s="766"/>
      <c r="G1579" s="770"/>
    </row>
    <row r="1580" spans="1:7" ht="9.75" customHeight="1">
      <c r="A1580" s="766"/>
      <c r="B1580" s="771"/>
      <c r="C1580" s="767"/>
      <c r="D1580" s="768"/>
      <c r="E1580" s="769"/>
      <c r="F1580" s="766"/>
      <c r="G1580" s="770"/>
    </row>
    <row r="1581" spans="1:7" ht="9.75" customHeight="1">
      <c r="A1581" s="766"/>
      <c r="B1581" s="771"/>
      <c r="C1581" s="767"/>
      <c r="D1581" s="768"/>
      <c r="E1581" s="769"/>
      <c r="F1581" s="766"/>
      <c r="G1581" s="770"/>
    </row>
    <row r="1582" spans="1:7" ht="9.75" customHeight="1">
      <c r="A1582" s="766"/>
      <c r="B1582" s="771"/>
      <c r="C1582" s="767"/>
      <c r="D1582" s="768"/>
      <c r="E1582" s="769"/>
      <c r="F1582" s="766"/>
      <c r="G1582" s="770"/>
    </row>
    <row r="1583" spans="1:7" ht="9.75" customHeight="1">
      <c r="A1583" s="766"/>
      <c r="B1583" s="771"/>
      <c r="C1583" s="773"/>
      <c r="D1583" s="766"/>
      <c r="E1583" s="774"/>
      <c r="F1583" s="766"/>
      <c r="G1583" s="770"/>
    </row>
    <row r="1584" spans="1:7" ht="9.75" customHeight="1">
      <c r="A1584" s="766"/>
      <c r="B1584" s="771"/>
      <c r="C1584" s="773"/>
      <c r="D1584" s="766"/>
      <c r="E1584" s="774"/>
      <c r="F1584" s="766"/>
      <c r="G1584" s="770"/>
    </row>
    <row r="1585" spans="1:7" ht="9.75" customHeight="1">
      <c r="A1585" s="766"/>
      <c r="B1585" s="771"/>
      <c r="C1585" s="773"/>
      <c r="D1585" s="766"/>
      <c r="E1585" s="774"/>
      <c r="F1585" s="766"/>
      <c r="G1585" s="770"/>
    </row>
    <row r="1586" spans="1:7" ht="9.75" customHeight="1">
      <c r="A1586" s="766"/>
      <c r="B1586" s="771"/>
      <c r="C1586" s="773"/>
      <c r="D1586" s="766"/>
      <c r="E1586" s="774"/>
      <c r="F1586" s="766"/>
      <c r="G1586" s="770"/>
    </row>
    <row r="1587" spans="1:7" ht="9.75" customHeight="1">
      <c r="A1587" s="766"/>
      <c r="B1587" s="771"/>
      <c r="C1587" s="773"/>
      <c r="D1587" s="766"/>
      <c r="E1587" s="774"/>
      <c r="F1587" s="766"/>
      <c r="G1587" s="770"/>
    </row>
    <row r="1588" spans="1:7" ht="9.75" customHeight="1">
      <c r="A1588" s="766"/>
      <c r="B1588" s="771"/>
      <c r="C1588" s="772"/>
      <c r="D1588" s="768"/>
      <c r="E1588" s="769"/>
      <c r="F1588" s="766"/>
      <c r="G1588" s="770"/>
    </row>
    <row r="1589" spans="1:7" ht="9.75" customHeight="1">
      <c r="A1589" s="766"/>
      <c r="B1589" s="771"/>
      <c r="C1589" s="772"/>
      <c r="D1589" s="768"/>
      <c r="E1589" s="769"/>
      <c r="F1589" s="766"/>
      <c r="G1589" s="770"/>
    </row>
    <row r="1590" spans="1:7" ht="9.75" customHeight="1">
      <c r="A1590" s="766"/>
      <c r="B1590" s="771"/>
      <c r="C1590" s="772"/>
      <c r="D1590" s="768"/>
      <c r="E1590" s="769"/>
      <c r="F1590" s="766"/>
      <c r="G1590" s="770"/>
    </row>
    <row r="1591" spans="1:7" ht="9.75" customHeight="1">
      <c r="A1591" s="766"/>
      <c r="B1591" s="771"/>
      <c r="C1591" s="772"/>
      <c r="D1591" s="768"/>
      <c r="E1591" s="769"/>
      <c r="F1591" s="766"/>
      <c r="G1591" s="770"/>
    </row>
    <row r="1592" spans="1:7" ht="9.75" customHeight="1">
      <c r="A1592" s="766"/>
      <c r="B1592" s="771"/>
      <c r="C1592" s="772"/>
      <c r="D1592" s="768"/>
      <c r="E1592" s="769"/>
      <c r="F1592" s="766"/>
      <c r="G1592" s="770"/>
    </row>
    <row r="1593" spans="1:7" ht="9.75" customHeight="1">
      <c r="A1593" s="766"/>
      <c r="B1593" s="771"/>
      <c r="C1593" s="767"/>
      <c r="D1593" s="768"/>
      <c r="E1593" s="769"/>
      <c r="F1593" s="766"/>
      <c r="G1593" s="770"/>
    </row>
    <row r="1594" spans="1:7" ht="9.75" customHeight="1">
      <c r="A1594" s="766"/>
      <c r="B1594" s="771"/>
      <c r="C1594" s="767"/>
      <c r="D1594" s="768"/>
      <c r="E1594" s="769"/>
      <c r="F1594" s="766"/>
      <c r="G1594" s="770"/>
    </row>
    <row r="1595" spans="1:7" ht="9.75" customHeight="1">
      <c r="A1595" s="766"/>
      <c r="B1595" s="771"/>
      <c r="C1595" s="767"/>
      <c r="D1595" s="768"/>
      <c r="E1595" s="769"/>
      <c r="F1595" s="766"/>
      <c r="G1595" s="770"/>
    </row>
    <row r="1596" spans="1:7" ht="9.75" customHeight="1">
      <c r="A1596" s="766"/>
      <c r="B1596" s="771"/>
      <c r="C1596" s="767"/>
      <c r="D1596" s="768"/>
      <c r="E1596" s="769"/>
      <c r="F1596" s="766"/>
      <c r="G1596" s="770"/>
    </row>
    <row r="1597" spans="1:7" ht="7.5" customHeight="1">
      <c r="A1597" s="766"/>
      <c r="B1597" s="771"/>
      <c r="C1597" s="767"/>
      <c r="D1597" s="768"/>
      <c r="E1597" s="769"/>
      <c r="F1597" s="766"/>
      <c r="G1597" s="770"/>
    </row>
    <row r="1598" spans="1:7" ht="9.75" customHeight="1">
      <c r="A1598" s="766"/>
      <c r="B1598" s="771"/>
      <c r="C1598" s="767"/>
      <c r="D1598" s="768"/>
      <c r="E1598" s="769"/>
      <c r="F1598" s="766"/>
      <c r="G1598" s="770"/>
    </row>
    <row r="1599" spans="1:7" ht="9.75" customHeight="1">
      <c r="A1599" s="766"/>
      <c r="B1599" s="771"/>
      <c r="C1599" s="767"/>
      <c r="D1599" s="768"/>
      <c r="E1599" s="769"/>
      <c r="F1599" s="766"/>
      <c r="G1599" s="770"/>
    </row>
    <row r="1600" spans="1:7" ht="9.75" customHeight="1">
      <c r="A1600" s="766"/>
      <c r="B1600" s="771"/>
      <c r="C1600" s="767"/>
      <c r="D1600" s="768"/>
      <c r="E1600" s="769"/>
      <c r="F1600" s="766"/>
      <c r="G1600" s="770"/>
    </row>
    <row r="1601" spans="1:7" ht="9.75" customHeight="1">
      <c r="A1601" s="766"/>
      <c r="B1601" s="771"/>
      <c r="C1601" s="767"/>
      <c r="D1601" s="768"/>
      <c r="E1601" s="769"/>
      <c r="F1601" s="766"/>
      <c r="G1601" s="770"/>
    </row>
    <row r="1602" spans="1:7" ht="9.75" customHeight="1">
      <c r="A1602" s="766"/>
      <c r="B1602" s="771"/>
      <c r="C1602" s="767"/>
      <c r="D1602" s="768"/>
      <c r="E1602" s="769"/>
      <c r="F1602" s="766"/>
      <c r="G1602" s="770"/>
    </row>
    <row r="1603" spans="1:7" ht="9.75" customHeight="1">
      <c r="A1603" s="766"/>
      <c r="B1603" s="771"/>
      <c r="C1603" s="767"/>
      <c r="D1603" s="768"/>
      <c r="E1603" s="769"/>
      <c r="F1603" s="766"/>
      <c r="G1603" s="770"/>
    </row>
    <row r="1604" spans="1:7" ht="9.75" customHeight="1">
      <c r="A1604" s="766"/>
      <c r="B1604" s="771"/>
      <c r="C1604" s="767"/>
      <c r="D1604" s="768"/>
      <c r="E1604" s="769"/>
      <c r="F1604" s="766"/>
      <c r="G1604" s="770"/>
    </row>
    <row r="1605" spans="1:7" ht="9.75" customHeight="1">
      <c r="A1605" s="766"/>
      <c r="B1605" s="771"/>
      <c r="C1605" s="767"/>
      <c r="D1605" s="768"/>
      <c r="E1605" s="769"/>
      <c r="F1605" s="766"/>
      <c r="G1605" s="770"/>
    </row>
    <row r="1606" spans="1:7" ht="9.75" customHeight="1">
      <c r="A1606" s="766"/>
      <c r="B1606" s="771"/>
      <c r="C1606" s="767"/>
      <c r="D1606" s="768"/>
      <c r="E1606" s="769"/>
      <c r="F1606" s="766"/>
      <c r="G1606" s="770"/>
    </row>
    <row r="1607" spans="1:7" ht="9.75" customHeight="1">
      <c r="A1607" s="766"/>
      <c r="B1607" s="771"/>
      <c r="C1607" s="767"/>
      <c r="D1607" s="768"/>
      <c r="E1607" s="769"/>
      <c r="F1607" s="766"/>
      <c r="G1607" s="770"/>
    </row>
    <row r="1608" spans="1:7" ht="9.75" customHeight="1">
      <c r="A1608" s="766"/>
      <c r="B1608" s="771"/>
      <c r="C1608" s="767"/>
      <c r="D1608" s="768"/>
      <c r="E1608" s="769"/>
      <c r="F1608" s="766"/>
      <c r="G1608" s="770"/>
    </row>
    <row r="1609" spans="1:7" ht="9.75" customHeight="1">
      <c r="A1609" s="766"/>
      <c r="B1609" s="771"/>
      <c r="C1609" s="767"/>
      <c r="D1609" s="768"/>
      <c r="E1609" s="769"/>
      <c r="F1609" s="766"/>
      <c r="G1609" s="770"/>
    </row>
    <row r="1610" spans="1:7" ht="9.75" customHeight="1">
      <c r="A1610" s="766"/>
      <c r="B1610" s="771"/>
      <c r="C1610" s="767"/>
      <c r="D1610" s="768"/>
      <c r="E1610" s="769"/>
      <c r="F1610" s="766"/>
      <c r="G1610" s="770"/>
    </row>
    <row r="1611" spans="1:7" ht="9.75" customHeight="1">
      <c r="A1611" s="766"/>
      <c r="B1611" s="771"/>
      <c r="C1611" s="767"/>
      <c r="D1611" s="768"/>
      <c r="E1611" s="769"/>
      <c r="F1611" s="766"/>
      <c r="G1611" s="770"/>
    </row>
    <row r="1612" spans="1:7" ht="9.75" customHeight="1">
      <c r="A1612" s="766"/>
      <c r="B1612" s="771"/>
      <c r="C1612" s="767"/>
      <c r="D1612" s="768"/>
      <c r="E1612" s="769"/>
      <c r="F1612" s="766"/>
      <c r="G1612" s="770"/>
    </row>
    <row r="1613" spans="1:7" ht="9.75" customHeight="1">
      <c r="A1613" s="766"/>
      <c r="B1613" s="771"/>
      <c r="C1613" s="767"/>
      <c r="D1613" s="768"/>
      <c r="E1613" s="769"/>
      <c r="F1613" s="766"/>
      <c r="G1613" s="770"/>
    </row>
    <row r="1614" spans="1:7" ht="9.75" customHeight="1">
      <c r="A1614" s="766"/>
      <c r="B1614" s="771"/>
      <c r="C1614" s="767"/>
      <c r="D1614" s="768"/>
      <c r="E1614" s="769"/>
      <c r="F1614" s="766"/>
      <c r="G1614" s="770"/>
    </row>
    <row r="1615" spans="1:7" ht="9.75" customHeight="1">
      <c r="A1615" s="766"/>
      <c r="B1615" s="771"/>
      <c r="C1615" s="767"/>
      <c r="D1615" s="768"/>
      <c r="E1615" s="769"/>
      <c r="F1615" s="766"/>
      <c r="G1615" s="770"/>
    </row>
    <row r="1616" spans="1:7" ht="9.75" customHeight="1">
      <c r="A1616" s="766"/>
      <c r="B1616" s="771"/>
      <c r="C1616" s="767"/>
      <c r="D1616" s="768"/>
      <c r="E1616" s="769"/>
      <c r="F1616" s="766"/>
      <c r="G1616" s="770"/>
    </row>
    <row r="1617" spans="1:7" ht="9.75" customHeight="1">
      <c r="A1617" s="766"/>
      <c r="B1617" s="771"/>
      <c r="C1617" s="767"/>
      <c r="D1617" s="768"/>
      <c r="E1617" s="769"/>
      <c r="F1617" s="766"/>
      <c r="G1617" s="770"/>
    </row>
    <row r="1618" spans="1:7" ht="9.75" customHeight="1">
      <c r="A1618" s="766"/>
      <c r="B1618" s="771"/>
      <c r="C1618" s="773"/>
      <c r="D1618" s="766"/>
      <c r="E1618" s="774"/>
      <c r="F1618" s="766"/>
      <c r="G1618" s="770"/>
    </row>
    <row r="1619" spans="1:7" ht="9.75" customHeight="1">
      <c r="A1619" s="766"/>
      <c r="B1619" s="771"/>
      <c r="C1619" s="773"/>
      <c r="D1619" s="766"/>
      <c r="E1619" s="774"/>
      <c r="F1619" s="766"/>
      <c r="G1619" s="770"/>
    </row>
    <row r="1620" spans="1:7" ht="9.75" customHeight="1">
      <c r="A1620" s="766"/>
      <c r="B1620" s="771"/>
      <c r="C1620" s="773"/>
      <c r="D1620" s="766"/>
      <c r="E1620" s="774"/>
      <c r="F1620" s="766"/>
      <c r="G1620" s="770"/>
    </row>
    <row r="1621" spans="1:7" ht="9.75" customHeight="1">
      <c r="A1621" s="766"/>
      <c r="B1621" s="771"/>
      <c r="C1621" s="773"/>
      <c r="D1621" s="766"/>
      <c r="E1621" s="774"/>
      <c r="F1621" s="766"/>
      <c r="G1621" s="770"/>
    </row>
    <row r="1622" spans="1:7" ht="9.75" customHeight="1">
      <c r="A1622" s="766"/>
      <c r="B1622" s="771"/>
      <c r="C1622" s="773"/>
      <c r="D1622" s="766"/>
      <c r="E1622" s="774"/>
      <c r="F1622" s="766"/>
      <c r="G1622" s="770"/>
    </row>
    <row r="1623" spans="1:7" ht="9.75" customHeight="1">
      <c r="A1623" s="766"/>
      <c r="B1623" s="771"/>
      <c r="C1623" s="772"/>
      <c r="D1623" s="768"/>
      <c r="E1623" s="769"/>
      <c r="F1623" s="766"/>
      <c r="G1623" s="770"/>
    </row>
    <row r="1624" spans="1:7" ht="9.75" customHeight="1">
      <c r="A1624" s="766"/>
      <c r="B1624" s="771"/>
      <c r="C1624" s="772"/>
      <c r="D1624" s="768"/>
      <c r="E1624" s="769"/>
      <c r="F1624" s="766"/>
      <c r="G1624" s="770"/>
    </row>
    <row r="1625" spans="1:7" ht="9.75" customHeight="1">
      <c r="A1625" s="766"/>
      <c r="B1625" s="771"/>
      <c r="C1625" s="772"/>
      <c r="D1625" s="768"/>
      <c r="E1625" s="769"/>
      <c r="F1625" s="766"/>
      <c r="G1625" s="770"/>
    </row>
    <row r="1626" spans="1:7" ht="9.75" customHeight="1">
      <c r="A1626" s="766"/>
      <c r="B1626" s="771"/>
      <c r="C1626" s="772"/>
      <c r="D1626" s="768"/>
      <c r="E1626" s="769"/>
      <c r="F1626" s="766"/>
      <c r="G1626" s="770"/>
    </row>
    <row r="1627" spans="1:7" ht="9.75" customHeight="1">
      <c r="A1627" s="766"/>
      <c r="B1627" s="771"/>
      <c r="C1627" s="772"/>
      <c r="D1627" s="768"/>
      <c r="E1627" s="769"/>
      <c r="F1627" s="766"/>
      <c r="G1627" s="770"/>
    </row>
    <row r="1628" spans="1:7" ht="9.75" customHeight="1">
      <c r="A1628" s="766"/>
      <c r="B1628" s="771"/>
      <c r="C1628" s="767"/>
      <c r="D1628" s="768"/>
      <c r="E1628" s="769"/>
      <c r="F1628" s="766"/>
      <c r="G1628" s="770"/>
    </row>
    <row r="1629" spans="1:7" ht="9.75" customHeight="1">
      <c r="A1629" s="766"/>
      <c r="B1629" s="771"/>
      <c r="C1629" s="767"/>
      <c r="D1629" s="768"/>
      <c r="E1629" s="769"/>
      <c r="F1629" s="766"/>
      <c r="G1629" s="770"/>
    </row>
    <row r="1630" spans="1:7" ht="9.75" customHeight="1">
      <c r="A1630" s="766"/>
      <c r="B1630" s="771"/>
      <c r="C1630" s="767"/>
      <c r="D1630" s="768"/>
      <c r="E1630" s="769"/>
      <c r="F1630" s="766"/>
      <c r="G1630" s="770"/>
    </row>
    <row r="1631" spans="1:7" ht="9.75" customHeight="1">
      <c r="A1631" s="766"/>
      <c r="B1631" s="771"/>
      <c r="C1631" s="767"/>
      <c r="D1631" s="768"/>
      <c r="E1631" s="769"/>
      <c r="F1631" s="766"/>
      <c r="G1631" s="770"/>
    </row>
    <row r="1632" spans="1:7" ht="9.75" customHeight="1">
      <c r="A1632" s="766"/>
      <c r="B1632" s="771"/>
      <c r="C1632" s="767"/>
      <c r="D1632" s="768"/>
      <c r="E1632" s="769"/>
      <c r="F1632" s="766"/>
      <c r="G1632" s="770"/>
    </row>
    <row r="1633" spans="1:7" ht="9.75" customHeight="1">
      <c r="A1633" s="766"/>
      <c r="B1633" s="771"/>
      <c r="C1633" s="767"/>
      <c r="D1633" s="768"/>
      <c r="E1633" s="769"/>
      <c r="F1633" s="766"/>
      <c r="G1633" s="770"/>
    </row>
    <row r="1634" spans="1:7" ht="9.75" customHeight="1">
      <c r="A1634" s="766"/>
      <c r="B1634" s="771"/>
      <c r="C1634" s="767"/>
      <c r="D1634" s="768"/>
      <c r="E1634" s="769"/>
      <c r="F1634" s="766"/>
      <c r="G1634" s="770"/>
    </row>
    <row r="1635" spans="1:7" ht="9.75" customHeight="1">
      <c r="A1635" s="766"/>
      <c r="B1635" s="771"/>
      <c r="C1635" s="767"/>
      <c r="D1635" s="768"/>
      <c r="E1635" s="769"/>
      <c r="F1635" s="766"/>
      <c r="G1635" s="770"/>
    </row>
    <row r="1636" spans="1:7" ht="9.75" customHeight="1">
      <c r="A1636" s="766"/>
      <c r="B1636" s="771"/>
      <c r="C1636" s="767"/>
      <c r="D1636" s="768"/>
      <c r="E1636" s="769"/>
      <c r="F1636" s="766"/>
      <c r="G1636" s="770"/>
    </row>
    <row r="1637" spans="1:7" ht="9.75" customHeight="1">
      <c r="A1637" s="766"/>
      <c r="B1637" s="771"/>
      <c r="C1637" s="767"/>
      <c r="D1637" s="768"/>
      <c r="E1637" s="769"/>
      <c r="F1637" s="766"/>
      <c r="G1637" s="770"/>
    </row>
    <row r="1638" spans="1:7" ht="9.75" customHeight="1">
      <c r="A1638" s="766"/>
      <c r="B1638" s="771"/>
      <c r="C1638" s="767"/>
      <c r="D1638" s="768"/>
      <c r="E1638" s="769"/>
      <c r="F1638" s="766"/>
      <c r="G1638" s="770"/>
    </row>
    <row r="1639" spans="1:7" ht="9.75" customHeight="1">
      <c r="A1639" s="766"/>
      <c r="B1639" s="771"/>
      <c r="C1639" s="767"/>
      <c r="D1639" s="768"/>
      <c r="E1639" s="769"/>
      <c r="F1639" s="766"/>
      <c r="G1639" s="770"/>
    </row>
    <row r="1640" spans="1:7" ht="9.75" customHeight="1">
      <c r="A1640" s="766"/>
      <c r="B1640" s="771"/>
      <c r="C1640" s="767"/>
      <c r="D1640" s="768"/>
      <c r="E1640" s="769"/>
      <c r="F1640" s="766"/>
      <c r="G1640" s="770"/>
    </row>
    <row r="1641" spans="1:7" ht="9.75" customHeight="1">
      <c r="A1641" s="766"/>
      <c r="B1641" s="771"/>
      <c r="C1641" s="767"/>
      <c r="D1641" s="768"/>
      <c r="E1641" s="769"/>
      <c r="F1641" s="766"/>
      <c r="G1641" s="770"/>
    </row>
    <row r="1642" spans="1:7" ht="9.75" customHeight="1">
      <c r="A1642" s="766"/>
      <c r="B1642" s="771"/>
      <c r="C1642" s="767"/>
      <c r="D1642" s="768"/>
      <c r="E1642" s="769"/>
      <c r="F1642" s="766"/>
      <c r="G1642" s="770"/>
    </row>
    <row r="1643" spans="1:7" ht="9.75" customHeight="1">
      <c r="A1643" s="766"/>
      <c r="B1643" s="771"/>
      <c r="C1643" s="767"/>
      <c r="D1643" s="768"/>
      <c r="E1643" s="769"/>
      <c r="F1643" s="766"/>
      <c r="G1643" s="770"/>
    </row>
    <row r="1644" spans="1:7" ht="9.75" customHeight="1">
      <c r="A1644" s="766"/>
      <c r="B1644" s="771"/>
      <c r="C1644" s="767"/>
      <c r="D1644" s="768"/>
      <c r="E1644" s="769"/>
      <c r="F1644" s="766"/>
      <c r="G1644" s="770"/>
    </row>
    <row r="1645" spans="1:7" ht="9.75" customHeight="1">
      <c r="A1645" s="766"/>
      <c r="B1645" s="771"/>
      <c r="C1645" s="767"/>
      <c r="D1645" s="768"/>
      <c r="E1645" s="769"/>
      <c r="F1645" s="766"/>
      <c r="G1645" s="770"/>
    </row>
    <row r="1646" spans="1:7" ht="9.75" customHeight="1">
      <c r="A1646" s="766"/>
      <c r="B1646" s="771"/>
      <c r="C1646" s="767"/>
      <c r="D1646" s="768"/>
      <c r="E1646" s="769"/>
      <c r="F1646" s="766"/>
      <c r="G1646" s="770"/>
    </row>
    <row r="1647" spans="1:7" ht="9.75" customHeight="1">
      <c r="A1647" s="766"/>
      <c r="B1647" s="771"/>
      <c r="C1647" s="767"/>
      <c r="D1647" s="768"/>
      <c r="E1647" s="769"/>
      <c r="F1647" s="766"/>
      <c r="G1647" s="770"/>
    </row>
    <row r="1648" spans="1:7" ht="9.75" customHeight="1">
      <c r="A1648" s="766"/>
      <c r="B1648" s="771"/>
      <c r="C1648" s="767"/>
      <c r="D1648" s="768"/>
      <c r="E1648" s="769"/>
      <c r="F1648" s="766"/>
      <c r="G1648" s="770"/>
    </row>
    <row r="1649" spans="1:7" ht="9.75" customHeight="1">
      <c r="A1649" s="766"/>
      <c r="B1649" s="771"/>
      <c r="C1649" s="767"/>
      <c r="D1649" s="768"/>
      <c r="E1649" s="769"/>
      <c r="F1649" s="766"/>
      <c r="G1649" s="770"/>
    </row>
    <row r="1650" spans="1:7" ht="9.75" customHeight="1">
      <c r="A1650" s="766"/>
      <c r="B1650" s="771"/>
      <c r="C1650" s="767"/>
      <c r="D1650" s="768"/>
      <c r="E1650" s="769"/>
      <c r="F1650" s="766"/>
      <c r="G1650" s="770"/>
    </row>
    <row r="1651" spans="1:7" ht="9.75" customHeight="1">
      <c r="A1651" s="766"/>
      <c r="B1651" s="771"/>
      <c r="C1651" s="767"/>
      <c r="D1651" s="768"/>
      <c r="E1651" s="769"/>
      <c r="F1651" s="766"/>
      <c r="G1651" s="770"/>
    </row>
    <row r="1652" spans="1:7" ht="9.75" customHeight="1">
      <c r="A1652" s="766"/>
      <c r="B1652" s="771"/>
      <c r="C1652" s="767"/>
      <c r="D1652" s="768"/>
      <c r="E1652" s="769"/>
      <c r="F1652" s="766"/>
      <c r="G1652" s="770"/>
    </row>
    <row r="1653" spans="1:7" ht="9.75" customHeight="1">
      <c r="A1653" s="766"/>
      <c r="B1653" s="771"/>
      <c r="C1653" s="767"/>
      <c r="D1653" s="768"/>
      <c r="E1653" s="769"/>
      <c r="F1653" s="766"/>
      <c r="G1653" s="770"/>
    </row>
    <row r="1654" spans="1:7" ht="9.75" customHeight="1">
      <c r="A1654" s="766"/>
      <c r="B1654" s="771"/>
      <c r="C1654" s="767"/>
      <c r="D1654" s="768"/>
      <c r="E1654" s="769"/>
      <c r="F1654" s="766"/>
      <c r="G1654" s="770"/>
    </row>
    <row r="1655" spans="1:7" ht="9.75" customHeight="1">
      <c r="A1655" s="766"/>
      <c r="B1655" s="771"/>
      <c r="C1655" s="767"/>
      <c r="D1655" s="768"/>
      <c r="E1655" s="769"/>
      <c r="F1655" s="766"/>
      <c r="G1655" s="770"/>
    </row>
    <row r="1656" spans="1:7" ht="9.75" customHeight="1">
      <c r="A1656" s="766"/>
      <c r="B1656" s="771"/>
      <c r="C1656" s="767"/>
      <c r="D1656" s="768"/>
      <c r="E1656" s="769"/>
      <c r="F1656" s="766"/>
      <c r="G1656" s="770"/>
    </row>
    <row r="1657" spans="1:7" ht="9.75" customHeight="1">
      <c r="A1657" s="766"/>
      <c r="B1657" s="771"/>
      <c r="C1657" s="767"/>
      <c r="D1657" s="768"/>
      <c r="E1657" s="769"/>
      <c r="F1657" s="766"/>
      <c r="G1657" s="770"/>
    </row>
    <row r="1658" spans="1:7" ht="9.75" customHeight="1">
      <c r="A1658" s="766"/>
      <c r="B1658" s="771"/>
      <c r="C1658" s="767"/>
      <c r="D1658" s="768"/>
      <c r="E1658" s="769"/>
      <c r="F1658" s="766"/>
      <c r="G1658" s="770"/>
    </row>
    <row r="1659" spans="1:7" ht="9.75" customHeight="1">
      <c r="A1659" s="766"/>
      <c r="B1659" s="771"/>
      <c r="C1659" s="767"/>
      <c r="D1659" s="768"/>
      <c r="E1659" s="769"/>
      <c r="F1659" s="766"/>
      <c r="G1659" s="770"/>
    </row>
    <row r="1660" spans="1:7" ht="9.75" customHeight="1">
      <c r="A1660" s="766"/>
      <c r="B1660" s="771"/>
      <c r="C1660" s="767"/>
      <c r="D1660" s="768"/>
      <c r="E1660" s="769"/>
      <c r="F1660" s="766"/>
      <c r="G1660" s="770"/>
    </row>
    <row r="1661" spans="1:7" ht="9.75" customHeight="1">
      <c r="A1661" s="766"/>
      <c r="B1661" s="771"/>
      <c r="C1661" s="767"/>
      <c r="D1661" s="768"/>
      <c r="E1661" s="769"/>
      <c r="F1661" s="766"/>
      <c r="G1661" s="770"/>
    </row>
    <row r="1662" spans="1:7" ht="9.75" customHeight="1">
      <c r="A1662" s="766"/>
      <c r="B1662" s="771"/>
      <c r="C1662" s="767"/>
      <c r="D1662" s="768"/>
      <c r="E1662" s="769"/>
      <c r="F1662" s="766"/>
      <c r="G1662" s="770"/>
    </row>
    <row r="1663" spans="1:7" ht="9.75" customHeight="1">
      <c r="A1663" s="766"/>
      <c r="B1663" s="771"/>
      <c r="C1663" s="767"/>
      <c r="D1663" s="768"/>
      <c r="E1663" s="769"/>
      <c r="F1663" s="766"/>
      <c r="G1663" s="770"/>
    </row>
    <row r="1664" spans="1:7" ht="9.75" customHeight="1">
      <c r="A1664" s="766"/>
      <c r="B1664" s="771"/>
      <c r="C1664" s="767"/>
      <c r="D1664" s="768"/>
      <c r="E1664" s="769"/>
      <c r="F1664" s="766"/>
      <c r="G1664" s="770"/>
    </row>
    <row r="1665" spans="1:7" ht="9.75" customHeight="1">
      <c r="A1665" s="766"/>
      <c r="B1665" s="771"/>
      <c r="C1665" s="767"/>
      <c r="D1665" s="768"/>
      <c r="E1665" s="769"/>
      <c r="F1665" s="766"/>
      <c r="G1665" s="770"/>
    </row>
    <row r="1666" spans="1:7" ht="9.75" customHeight="1">
      <c r="A1666" s="766"/>
      <c r="B1666" s="771"/>
      <c r="C1666" s="767"/>
      <c r="D1666" s="768"/>
      <c r="E1666" s="769"/>
      <c r="F1666" s="766"/>
      <c r="G1666" s="770"/>
    </row>
    <row r="1667" spans="1:7" ht="9.75" customHeight="1">
      <c r="A1667" s="766"/>
      <c r="B1667" s="771"/>
      <c r="C1667" s="767"/>
      <c r="D1667" s="768"/>
      <c r="E1667" s="769"/>
      <c r="F1667" s="766"/>
      <c r="G1667" s="770"/>
    </row>
    <row r="1668" spans="1:7" ht="9.75" customHeight="1">
      <c r="A1668" s="766"/>
      <c r="B1668" s="771"/>
      <c r="C1668" s="767"/>
      <c r="D1668" s="768"/>
      <c r="E1668" s="769"/>
      <c r="F1668" s="766"/>
      <c r="G1668" s="770"/>
    </row>
    <row r="1669" spans="1:7" ht="9.75" customHeight="1">
      <c r="A1669" s="766"/>
      <c r="B1669" s="771"/>
      <c r="C1669" s="767"/>
      <c r="D1669" s="768"/>
      <c r="E1669" s="769"/>
      <c r="F1669" s="766"/>
      <c r="G1669" s="770"/>
    </row>
    <row r="1670" spans="1:7" ht="9.75" customHeight="1">
      <c r="A1670" s="766"/>
      <c r="B1670" s="771"/>
      <c r="C1670" s="767"/>
      <c r="D1670" s="768"/>
      <c r="E1670" s="769"/>
      <c r="F1670" s="766"/>
      <c r="G1670" s="770"/>
    </row>
    <row r="1671" spans="1:7" ht="9.75" customHeight="1">
      <c r="A1671" s="766"/>
      <c r="B1671" s="771"/>
      <c r="C1671" s="767"/>
      <c r="D1671" s="768"/>
      <c r="E1671" s="769"/>
      <c r="F1671" s="766"/>
      <c r="G1671" s="770"/>
    </row>
    <row r="1672" spans="1:7" ht="9.75" customHeight="1">
      <c r="A1672" s="766"/>
      <c r="B1672" s="771"/>
      <c r="C1672" s="767"/>
      <c r="D1672" s="768"/>
      <c r="E1672" s="769"/>
      <c r="F1672" s="766"/>
      <c r="G1672" s="770"/>
    </row>
    <row r="1673" spans="1:7" ht="9.75" customHeight="1">
      <c r="A1673" s="766"/>
      <c r="B1673" s="771"/>
      <c r="C1673" s="767"/>
      <c r="D1673" s="768"/>
      <c r="E1673" s="769"/>
      <c r="F1673" s="766"/>
      <c r="G1673" s="770"/>
    </row>
    <row r="1674" spans="1:7" ht="9.75" customHeight="1">
      <c r="A1674" s="766"/>
      <c r="B1674" s="771"/>
      <c r="C1674" s="767"/>
      <c r="D1674" s="768"/>
      <c r="E1674" s="769"/>
      <c r="F1674" s="766"/>
      <c r="G1674" s="770"/>
    </row>
    <row r="1675" spans="1:7" ht="9.75" customHeight="1">
      <c r="A1675" s="766"/>
      <c r="B1675" s="771"/>
      <c r="C1675" s="767"/>
      <c r="D1675" s="768"/>
      <c r="E1675" s="769"/>
      <c r="F1675" s="766"/>
      <c r="G1675" s="770"/>
    </row>
    <row r="1676" spans="1:7" ht="9.75" customHeight="1">
      <c r="A1676" s="766"/>
      <c r="B1676" s="771"/>
      <c r="C1676" s="767"/>
      <c r="D1676" s="768"/>
      <c r="E1676" s="769"/>
      <c r="F1676" s="766"/>
      <c r="G1676" s="770"/>
    </row>
    <row r="1677" spans="1:7" ht="8.25" customHeight="1">
      <c r="A1677" s="766"/>
      <c r="B1677" s="771"/>
      <c r="C1677" s="767"/>
      <c r="D1677" s="768"/>
      <c r="E1677" s="769"/>
      <c r="F1677" s="766"/>
      <c r="G1677" s="770"/>
    </row>
    <row r="1678" spans="1:7" ht="9.75" customHeight="1">
      <c r="A1678" s="766"/>
      <c r="B1678" s="771"/>
      <c r="C1678" s="767"/>
      <c r="D1678" s="768"/>
      <c r="E1678" s="769"/>
      <c r="F1678" s="766"/>
      <c r="G1678" s="770"/>
    </row>
    <row r="1679" spans="1:7" ht="9.75" customHeight="1">
      <c r="A1679" s="766"/>
      <c r="B1679" s="771"/>
      <c r="C1679" s="767"/>
      <c r="D1679" s="768"/>
      <c r="E1679" s="769"/>
      <c r="F1679" s="766"/>
      <c r="G1679" s="770"/>
    </row>
    <row r="1680" spans="1:7" ht="9.75" customHeight="1">
      <c r="A1680" s="766"/>
      <c r="B1680" s="771"/>
      <c r="C1680" s="767"/>
      <c r="D1680" s="768"/>
      <c r="E1680" s="769"/>
      <c r="F1680" s="766"/>
      <c r="G1680" s="770"/>
    </row>
    <row r="1681" spans="1:7" ht="9.75" customHeight="1">
      <c r="A1681" s="766"/>
      <c r="B1681" s="771"/>
      <c r="C1681" s="767"/>
      <c r="D1681" s="768"/>
      <c r="E1681" s="769"/>
      <c r="F1681" s="766"/>
      <c r="G1681" s="770"/>
    </row>
    <row r="1682" spans="1:7" ht="9.75" customHeight="1">
      <c r="A1682" s="766"/>
      <c r="B1682" s="771"/>
      <c r="C1682" s="767"/>
      <c r="D1682" s="768"/>
      <c r="E1682" s="769"/>
      <c r="F1682" s="766"/>
      <c r="G1682" s="770"/>
    </row>
    <row r="1683" spans="1:7" ht="9.75" customHeight="1">
      <c r="A1683" s="766"/>
      <c r="B1683" s="771"/>
      <c r="C1683" s="767"/>
      <c r="D1683" s="768"/>
      <c r="E1683" s="769"/>
      <c r="F1683" s="766"/>
      <c r="G1683" s="770"/>
    </row>
    <row r="1684" spans="1:7" ht="9.75" customHeight="1">
      <c r="A1684" s="766"/>
      <c r="B1684" s="771"/>
      <c r="C1684" s="767"/>
      <c r="D1684" s="768"/>
      <c r="E1684" s="769"/>
      <c r="F1684" s="766"/>
      <c r="G1684" s="770"/>
    </row>
    <row r="1685" spans="1:7" ht="9.75" customHeight="1">
      <c r="A1685" s="766"/>
      <c r="B1685" s="771"/>
      <c r="C1685" s="767"/>
      <c r="D1685" s="768"/>
      <c r="E1685" s="769"/>
      <c r="F1685" s="766"/>
      <c r="G1685" s="770"/>
    </row>
    <row r="1686" spans="1:7" ht="9.75" customHeight="1">
      <c r="A1686" s="766"/>
      <c r="B1686" s="771"/>
      <c r="C1686" s="767"/>
      <c r="D1686" s="768"/>
      <c r="E1686" s="769"/>
      <c r="F1686" s="766"/>
      <c r="G1686" s="770"/>
    </row>
    <row r="1687" spans="1:7" ht="9.75" customHeight="1">
      <c r="A1687" s="766"/>
      <c r="B1687" s="771"/>
      <c r="C1687" s="767"/>
      <c r="D1687" s="768"/>
      <c r="E1687" s="769"/>
      <c r="F1687" s="766"/>
      <c r="G1687" s="770"/>
    </row>
    <row r="1688" spans="1:7" ht="9.75" customHeight="1">
      <c r="A1688" s="766"/>
      <c r="B1688" s="771"/>
      <c r="C1688" s="767"/>
      <c r="D1688" s="768"/>
      <c r="E1688" s="769"/>
      <c r="F1688" s="766"/>
      <c r="G1688" s="770"/>
    </row>
    <row r="1689" spans="1:7" ht="9.75" customHeight="1">
      <c r="A1689" s="766"/>
      <c r="B1689" s="771"/>
      <c r="C1689" s="767"/>
      <c r="D1689" s="768"/>
      <c r="E1689" s="769"/>
      <c r="F1689" s="766"/>
      <c r="G1689" s="770"/>
    </row>
    <row r="1690" spans="1:7" ht="9.75" customHeight="1">
      <c r="A1690" s="766"/>
      <c r="B1690" s="771"/>
      <c r="C1690" s="767"/>
      <c r="D1690" s="768"/>
      <c r="E1690" s="769"/>
      <c r="F1690" s="766"/>
      <c r="G1690" s="770"/>
    </row>
    <row r="1691" spans="1:7" ht="9.75" customHeight="1">
      <c r="A1691" s="766"/>
      <c r="B1691" s="771"/>
      <c r="C1691" s="767"/>
      <c r="D1691" s="768"/>
      <c r="E1691" s="769"/>
      <c r="F1691" s="766"/>
      <c r="G1691" s="770"/>
    </row>
    <row r="1692" spans="1:7" ht="9.75" customHeight="1">
      <c r="A1692" s="766"/>
      <c r="B1692" s="771"/>
      <c r="C1692" s="767"/>
      <c r="D1692" s="768"/>
      <c r="E1692" s="769"/>
      <c r="F1692" s="766"/>
      <c r="G1692" s="770"/>
    </row>
    <row r="1693" spans="1:7" ht="9.75" customHeight="1">
      <c r="A1693" s="766"/>
      <c r="B1693" s="771"/>
      <c r="C1693" s="767"/>
      <c r="D1693" s="768"/>
      <c r="E1693" s="769"/>
      <c r="F1693" s="766"/>
      <c r="G1693" s="770"/>
    </row>
    <row r="1694" spans="1:7" ht="9.75" customHeight="1">
      <c r="A1694" s="766"/>
      <c r="B1694" s="771"/>
      <c r="C1694" s="767"/>
      <c r="D1694" s="768"/>
      <c r="E1694" s="769"/>
      <c r="F1694" s="766"/>
      <c r="G1694" s="770"/>
    </row>
    <row r="1695" spans="1:7" ht="9.75" customHeight="1">
      <c r="A1695" s="766"/>
      <c r="B1695" s="771"/>
      <c r="C1695" s="767"/>
      <c r="D1695" s="768"/>
      <c r="E1695" s="769"/>
      <c r="F1695" s="766"/>
      <c r="G1695" s="770"/>
    </row>
    <row r="1696" spans="1:7" ht="9.75" customHeight="1">
      <c r="A1696" s="766"/>
      <c r="B1696" s="771"/>
      <c r="C1696" s="767"/>
      <c r="D1696" s="768"/>
      <c r="E1696" s="769"/>
      <c r="F1696" s="766"/>
      <c r="G1696" s="770"/>
    </row>
    <row r="1697" spans="1:7" ht="9.75" customHeight="1">
      <c r="A1697" s="766"/>
      <c r="B1697" s="771"/>
      <c r="C1697" s="767"/>
      <c r="D1697" s="768"/>
      <c r="E1697" s="769"/>
      <c r="F1697" s="766"/>
      <c r="G1697" s="770"/>
    </row>
    <row r="1698" spans="1:7" ht="9.75" customHeight="1">
      <c r="A1698" s="766"/>
      <c r="B1698" s="771"/>
      <c r="C1698" s="767"/>
      <c r="D1698" s="768"/>
      <c r="E1698" s="769"/>
      <c r="F1698" s="766"/>
      <c r="G1698" s="770"/>
    </row>
    <row r="1699" spans="1:7" ht="9.75" customHeight="1">
      <c r="A1699" s="766"/>
      <c r="B1699" s="771"/>
      <c r="C1699" s="767"/>
      <c r="D1699" s="768"/>
      <c r="E1699" s="769"/>
      <c r="F1699" s="766"/>
      <c r="G1699" s="770"/>
    </row>
    <row r="1700" spans="1:7" ht="9.75" customHeight="1">
      <c r="A1700" s="766"/>
      <c r="B1700" s="771"/>
      <c r="C1700" s="767"/>
      <c r="D1700" s="768"/>
      <c r="E1700" s="769"/>
      <c r="F1700" s="766"/>
      <c r="G1700" s="770"/>
    </row>
    <row r="1701" spans="1:7" ht="9.75" customHeight="1">
      <c r="A1701" s="766"/>
      <c r="B1701" s="771"/>
      <c r="C1701" s="767"/>
      <c r="D1701" s="768"/>
      <c r="E1701" s="769"/>
      <c r="F1701" s="766"/>
      <c r="G1701" s="770"/>
    </row>
    <row r="1702" spans="1:7" ht="9.75" customHeight="1">
      <c r="A1702" s="766"/>
      <c r="B1702" s="771"/>
      <c r="C1702" s="767"/>
      <c r="D1702" s="768"/>
      <c r="E1702" s="769"/>
      <c r="F1702" s="766"/>
      <c r="G1702" s="770"/>
    </row>
    <row r="1703" spans="1:7" ht="9.75" customHeight="1">
      <c r="A1703" s="766"/>
      <c r="B1703" s="771"/>
      <c r="C1703" s="777"/>
      <c r="D1703" s="766"/>
      <c r="E1703" s="776"/>
      <c r="F1703" s="766"/>
      <c r="G1703" s="770"/>
    </row>
    <row r="1704" spans="1:7" ht="9.75" customHeight="1">
      <c r="A1704" s="766"/>
      <c r="B1704" s="771"/>
      <c r="C1704" s="777"/>
      <c r="D1704" s="766"/>
      <c r="E1704" s="776"/>
      <c r="F1704" s="766"/>
      <c r="G1704" s="770"/>
    </row>
    <row r="1705" spans="1:7" ht="9.75" customHeight="1">
      <c r="A1705" s="766"/>
      <c r="B1705" s="771"/>
      <c r="C1705" s="777"/>
      <c r="D1705" s="766"/>
      <c r="E1705" s="776"/>
      <c r="F1705" s="766"/>
      <c r="G1705" s="770"/>
    </row>
    <row r="1706" spans="1:7" ht="9.75" customHeight="1">
      <c r="A1706" s="766"/>
      <c r="B1706" s="771"/>
      <c r="C1706" s="777"/>
      <c r="D1706" s="766"/>
      <c r="E1706" s="776"/>
      <c r="F1706" s="766"/>
      <c r="G1706" s="770"/>
    </row>
    <row r="1707" spans="1:7" ht="9.75" customHeight="1">
      <c r="A1707" s="766"/>
      <c r="B1707" s="771"/>
      <c r="C1707" s="777"/>
      <c r="D1707" s="766"/>
      <c r="E1707" s="776"/>
      <c r="F1707" s="766"/>
      <c r="G1707" s="770"/>
    </row>
    <row r="1708" spans="1:7" ht="9.75" customHeight="1">
      <c r="A1708" s="766"/>
      <c r="B1708" s="771"/>
      <c r="C1708" s="777"/>
      <c r="D1708" s="766"/>
      <c r="E1708" s="779"/>
      <c r="F1708" s="766"/>
      <c r="G1708" s="770"/>
    </row>
    <row r="1709" spans="1:7" ht="9.75" customHeight="1">
      <c r="A1709" s="766"/>
      <c r="B1709" s="771"/>
      <c r="C1709" s="777"/>
      <c r="D1709" s="766"/>
      <c r="E1709" s="779"/>
      <c r="F1709" s="766"/>
      <c r="G1709" s="770"/>
    </row>
    <row r="1710" spans="1:7" ht="9.75" customHeight="1">
      <c r="A1710" s="766"/>
      <c r="B1710" s="771"/>
      <c r="C1710" s="777"/>
      <c r="D1710" s="766"/>
      <c r="E1710" s="779"/>
      <c r="F1710" s="766"/>
      <c r="G1710" s="770"/>
    </row>
    <row r="1711" spans="1:7" ht="9.75" customHeight="1">
      <c r="A1711" s="766"/>
      <c r="B1711" s="771"/>
      <c r="C1711" s="777"/>
      <c r="D1711" s="766"/>
      <c r="E1711" s="779"/>
      <c r="F1711" s="766"/>
      <c r="G1711" s="770"/>
    </row>
    <row r="1712" spans="1:7" ht="9.75" customHeight="1">
      <c r="A1712" s="766"/>
      <c r="B1712" s="771"/>
      <c r="C1712" s="777"/>
      <c r="D1712" s="766"/>
      <c r="E1712" s="779"/>
      <c r="F1712" s="766"/>
      <c r="G1712" s="770"/>
    </row>
    <row r="1713" spans="1:7" ht="9.75" customHeight="1">
      <c r="A1713" s="766"/>
      <c r="B1713" s="771"/>
      <c r="C1713" s="767"/>
      <c r="D1713" s="768"/>
      <c r="E1713" s="769"/>
      <c r="F1713" s="766"/>
      <c r="G1713" s="770"/>
    </row>
    <row r="1714" spans="1:7" ht="9.75" customHeight="1">
      <c r="A1714" s="766"/>
      <c r="B1714" s="771"/>
      <c r="C1714" s="767"/>
      <c r="D1714" s="768"/>
      <c r="E1714" s="769"/>
      <c r="F1714" s="766"/>
      <c r="G1714" s="770"/>
    </row>
    <row r="1715" spans="1:7" ht="9.75" customHeight="1">
      <c r="A1715" s="766"/>
      <c r="B1715" s="771"/>
      <c r="C1715" s="767"/>
      <c r="D1715" s="768"/>
      <c r="E1715" s="769"/>
      <c r="F1715" s="766"/>
      <c r="G1715" s="770"/>
    </row>
    <row r="1716" spans="1:7" ht="9.75" customHeight="1">
      <c r="A1716" s="766"/>
      <c r="B1716" s="771"/>
      <c r="C1716" s="767"/>
      <c r="D1716" s="768"/>
      <c r="E1716" s="769"/>
      <c r="F1716" s="766"/>
      <c r="G1716" s="770"/>
    </row>
    <row r="1717" spans="1:7" ht="9.75" customHeight="1">
      <c r="A1717" s="766"/>
      <c r="B1717" s="771"/>
      <c r="C1717" s="767"/>
      <c r="D1717" s="768"/>
      <c r="E1717" s="769"/>
      <c r="F1717" s="766"/>
      <c r="G1717" s="770"/>
    </row>
    <row r="1718" spans="1:7" ht="9.75" customHeight="1">
      <c r="A1718" s="766"/>
      <c r="B1718" s="771"/>
      <c r="C1718" s="767"/>
      <c r="D1718" s="768"/>
      <c r="E1718" s="769"/>
      <c r="F1718" s="766"/>
      <c r="G1718" s="770"/>
    </row>
    <row r="1719" spans="1:7" ht="9.75" customHeight="1">
      <c r="A1719" s="766"/>
      <c r="B1719" s="771"/>
      <c r="C1719" s="767"/>
      <c r="D1719" s="768"/>
      <c r="E1719" s="769"/>
      <c r="F1719" s="766"/>
      <c r="G1719" s="770"/>
    </row>
    <row r="1720" spans="1:7" ht="9.75" customHeight="1">
      <c r="A1720" s="766"/>
      <c r="B1720" s="771"/>
      <c r="C1720" s="767"/>
      <c r="D1720" s="768"/>
      <c r="E1720" s="769"/>
      <c r="F1720" s="766"/>
      <c r="G1720" s="770"/>
    </row>
    <row r="1721" spans="1:7" ht="9.75" customHeight="1">
      <c r="A1721" s="766"/>
      <c r="B1721" s="771"/>
      <c r="C1721" s="767"/>
      <c r="D1721" s="768"/>
      <c r="E1721" s="769"/>
      <c r="F1721" s="766"/>
      <c r="G1721" s="770"/>
    </row>
    <row r="1722" spans="1:7" ht="9.75" customHeight="1">
      <c r="A1722" s="766"/>
      <c r="B1722" s="771"/>
      <c r="C1722" s="767"/>
      <c r="D1722" s="768"/>
      <c r="E1722" s="769"/>
      <c r="F1722" s="766"/>
      <c r="G1722" s="770"/>
    </row>
    <row r="1723" spans="1:7" ht="9.75" customHeight="1">
      <c r="A1723" s="766"/>
      <c r="B1723" s="771"/>
      <c r="C1723" s="767"/>
      <c r="D1723" s="768"/>
      <c r="E1723" s="769"/>
      <c r="F1723" s="766"/>
      <c r="G1723" s="770"/>
    </row>
    <row r="1724" spans="1:7" ht="9.75" customHeight="1">
      <c r="A1724" s="766"/>
      <c r="B1724" s="771"/>
      <c r="C1724" s="767"/>
      <c r="D1724" s="768"/>
      <c r="E1724" s="769"/>
      <c r="F1724" s="766"/>
      <c r="G1724" s="770"/>
    </row>
    <row r="1725" spans="1:7" ht="9.75" customHeight="1">
      <c r="A1725" s="766"/>
      <c r="B1725" s="771"/>
      <c r="C1725" s="767"/>
      <c r="D1725" s="768"/>
      <c r="E1725" s="769"/>
      <c r="F1725" s="766"/>
      <c r="G1725" s="770"/>
    </row>
    <row r="1726" spans="1:7" ht="9.75" customHeight="1">
      <c r="A1726" s="766"/>
      <c r="B1726" s="771"/>
      <c r="C1726" s="767"/>
      <c r="D1726" s="768"/>
      <c r="E1726" s="769"/>
      <c r="F1726" s="766"/>
      <c r="G1726" s="770"/>
    </row>
    <row r="1727" spans="1:7" ht="9.75" customHeight="1">
      <c r="A1727" s="766"/>
      <c r="B1727" s="771"/>
      <c r="C1727" s="767"/>
      <c r="D1727" s="768"/>
      <c r="E1727" s="769"/>
      <c r="F1727" s="766"/>
      <c r="G1727" s="770"/>
    </row>
    <row r="1728" spans="1:7" ht="9.75" customHeight="1">
      <c r="A1728" s="766"/>
      <c r="B1728" s="771"/>
      <c r="C1728" s="767"/>
      <c r="D1728" s="768"/>
      <c r="E1728" s="769"/>
      <c r="F1728" s="766"/>
      <c r="G1728" s="770"/>
    </row>
    <row r="1729" spans="1:7" ht="9.75" customHeight="1">
      <c r="A1729" s="766"/>
      <c r="B1729" s="771"/>
      <c r="C1729" s="767"/>
      <c r="D1729" s="768"/>
      <c r="E1729" s="769"/>
      <c r="F1729" s="766"/>
      <c r="G1729" s="770"/>
    </row>
    <row r="1730" spans="1:7" ht="9.75" customHeight="1">
      <c r="A1730" s="766"/>
      <c r="B1730" s="771"/>
      <c r="C1730" s="767"/>
      <c r="D1730" s="768"/>
      <c r="E1730" s="769"/>
      <c r="F1730" s="766"/>
      <c r="G1730" s="770"/>
    </row>
    <row r="1731" spans="1:7" ht="9.75" customHeight="1">
      <c r="A1731" s="766"/>
      <c r="B1731" s="771"/>
      <c r="C1731" s="767"/>
      <c r="D1731" s="768"/>
      <c r="E1731" s="769"/>
      <c r="F1731" s="766"/>
      <c r="G1731" s="770"/>
    </row>
    <row r="1732" spans="1:7" ht="9.75" customHeight="1">
      <c r="A1732" s="766"/>
      <c r="B1732" s="771"/>
      <c r="C1732" s="767"/>
      <c r="D1732" s="768"/>
      <c r="E1732" s="769"/>
      <c r="F1732" s="766"/>
      <c r="G1732" s="770"/>
    </row>
    <row r="1733" spans="1:7" ht="9.75" customHeight="1">
      <c r="A1733" s="766"/>
      <c r="B1733" s="771"/>
      <c r="C1733" s="767"/>
      <c r="D1733" s="768"/>
      <c r="E1733" s="769"/>
      <c r="F1733" s="766"/>
      <c r="G1733" s="770"/>
    </row>
    <row r="1734" spans="1:7" ht="9.75" customHeight="1">
      <c r="A1734" s="766"/>
      <c r="B1734" s="771"/>
      <c r="C1734" s="767"/>
      <c r="D1734" s="768"/>
      <c r="E1734" s="769"/>
      <c r="F1734" s="766"/>
      <c r="G1734" s="770"/>
    </row>
    <row r="1735" spans="1:7" ht="9.75" customHeight="1">
      <c r="A1735" s="766"/>
      <c r="B1735" s="771"/>
      <c r="C1735" s="767"/>
      <c r="D1735" s="768"/>
      <c r="E1735" s="769"/>
      <c r="F1735" s="766"/>
      <c r="G1735" s="770"/>
    </row>
    <row r="1736" spans="1:7" ht="9.75" customHeight="1">
      <c r="A1736" s="766"/>
      <c r="B1736" s="771"/>
      <c r="C1736" s="767"/>
      <c r="D1736" s="768"/>
      <c r="E1736" s="769"/>
      <c r="F1736" s="766"/>
      <c r="G1736" s="770"/>
    </row>
    <row r="1737" spans="1:7" ht="9.75" customHeight="1">
      <c r="A1737" s="766"/>
      <c r="B1737" s="771"/>
      <c r="C1737" s="767"/>
      <c r="D1737" s="768"/>
      <c r="E1737" s="769"/>
      <c r="F1737" s="766"/>
      <c r="G1737" s="770"/>
    </row>
    <row r="1738" spans="1:7" ht="9.75" customHeight="1">
      <c r="A1738" s="766"/>
      <c r="B1738" s="771"/>
      <c r="C1738" s="767"/>
      <c r="D1738" s="768"/>
      <c r="E1738" s="769"/>
      <c r="F1738" s="766"/>
      <c r="G1738" s="770"/>
    </row>
    <row r="1739" spans="1:7" ht="9.75" customHeight="1">
      <c r="A1739" s="766"/>
      <c r="B1739" s="771"/>
      <c r="C1739" s="767"/>
      <c r="D1739" s="768"/>
      <c r="E1739" s="769"/>
      <c r="F1739" s="766"/>
      <c r="G1739" s="770"/>
    </row>
    <row r="1740" spans="1:7" ht="9.75" customHeight="1">
      <c r="A1740" s="766"/>
      <c r="B1740" s="771"/>
      <c r="C1740" s="767"/>
      <c r="D1740" s="768"/>
      <c r="E1740" s="769"/>
      <c r="F1740" s="766"/>
      <c r="G1740" s="770"/>
    </row>
    <row r="1741" spans="1:7" ht="9.75" customHeight="1">
      <c r="A1741" s="766"/>
      <c r="B1741" s="771"/>
      <c r="C1741" s="767"/>
      <c r="D1741" s="768"/>
      <c r="E1741" s="769"/>
      <c r="F1741" s="766"/>
      <c r="G1741" s="770"/>
    </row>
    <row r="1742" spans="1:7" ht="9.75" customHeight="1">
      <c r="A1742" s="766"/>
      <c r="B1742" s="771"/>
      <c r="C1742" s="767"/>
      <c r="D1742" s="768"/>
      <c r="E1742" s="769"/>
      <c r="F1742" s="766"/>
      <c r="G1742" s="770"/>
    </row>
    <row r="1743" spans="1:7" ht="9.75" customHeight="1">
      <c r="A1743" s="766"/>
      <c r="B1743" s="771"/>
      <c r="C1743" s="767"/>
      <c r="D1743" s="768"/>
      <c r="E1743" s="769"/>
      <c r="F1743" s="766"/>
      <c r="G1743" s="770"/>
    </row>
    <row r="1744" spans="1:7" ht="9.75" customHeight="1">
      <c r="A1744" s="766"/>
      <c r="B1744" s="771"/>
      <c r="C1744" s="767"/>
      <c r="D1744" s="768"/>
      <c r="E1744" s="769"/>
      <c r="F1744" s="766"/>
      <c r="G1744" s="770"/>
    </row>
    <row r="1745" spans="1:7" ht="9.75" customHeight="1">
      <c r="A1745" s="766"/>
      <c r="B1745" s="771"/>
      <c r="C1745" s="767"/>
      <c r="D1745" s="768"/>
      <c r="E1745" s="769"/>
      <c r="F1745" s="766"/>
      <c r="G1745" s="770"/>
    </row>
    <row r="1746" spans="1:7" ht="9.75" customHeight="1">
      <c r="A1746" s="766"/>
      <c r="B1746" s="771"/>
      <c r="C1746" s="767"/>
      <c r="D1746" s="768"/>
      <c r="E1746" s="769"/>
      <c r="F1746" s="766"/>
      <c r="G1746" s="770"/>
    </row>
    <row r="1747" spans="1:7" ht="9.75" customHeight="1">
      <c r="A1747" s="766"/>
      <c r="B1747" s="771"/>
      <c r="C1747" s="767"/>
      <c r="D1747" s="768"/>
      <c r="E1747" s="769"/>
      <c r="F1747" s="766"/>
      <c r="G1747" s="770"/>
    </row>
    <row r="1748" spans="1:7" ht="9.75" customHeight="1">
      <c r="A1748" s="766"/>
      <c r="B1748" s="771"/>
      <c r="C1748" s="767"/>
      <c r="D1748" s="768"/>
      <c r="E1748" s="769"/>
      <c r="F1748" s="766"/>
      <c r="G1748" s="770"/>
    </row>
    <row r="1749" spans="1:7" ht="9.75" customHeight="1">
      <c r="A1749" s="766"/>
      <c r="B1749" s="771"/>
      <c r="C1749" s="767"/>
      <c r="D1749" s="768"/>
      <c r="E1749" s="769"/>
      <c r="F1749" s="766"/>
      <c r="G1749" s="770"/>
    </row>
    <row r="1750" spans="1:7" ht="9.75" customHeight="1">
      <c r="A1750" s="766"/>
      <c r="B1750" s="771"/>
      <c r="C1750" s="767"/>
      <c r="D1750" s="768"/>
      <c r="E1750" s="769"/>
      <c r="F1750" s="766"/>
      <c r="G1750" s="770"/>
    </row>
    <row r="1751" spans="1:7" ht="9.75" customHeight="1">
      <c r="A1751" s="766"/>
      <c r="B1751" s="771"/>
      <c r="C1751" s="767"/>
      <c r="D1751" s="768"/>
      <c r="E1751" s="769"/>
      <c r="F1751" s="766"/>
      <c r="G1751" s="770"/>
    </row>
    <row r="1752" spans="1:7" ht="6.75" customHeight="1">
      <c r="A1752" s="766"/>
      <c r="B1752" s="771"/>
      <c r="C1752" s="767"/>
      <c r="D1752" s="768"/>
      <c r="E1752" s="769"/>
      <c r="F1752" s="766"/>
      <c r="G1752" s="770"/>
    </row>
    <row r="1753" spans="1:7" ht="9.75" customHeight="1">
      <c r="A1753" s="766"/>
      <c r="B1753" s="771"/>
      <c r="C1753" s="767"/>
      <c r="D1753" s="768"/>
      <c r="E1753" s="778"/>
      <c r="F1753" s="766"/>
      <c r="G1753" s="770"/>
    </row>
    <row r="1754" spans="1:7" ht="9.75" customHeight="1">
      <c r="A1754" s="766"/>
      <c r="B1754" s="771"/>
      <c r="C1754" s="767"/>
      <c r="D1754" s="768"/>
      <c r="E1754" s="778"/>
      <c r="F1754" s="766"/>
      <c r="G1754" s="770"/>
    </row>
    <row r="1755" spans="1:7" ht="9.75" customHeight="1">
      <c r="A1755" s="766"/>
      <c r="B1755" s="771"/>
      <c r="C1755" s="767"/>
      <c r="D1755" s="768"/>
      <c r="E1755" s="778"/>
      <c r="F1755" s="766"/>
      <c r="G1755" s="770"/>
    </row>
    <row r="1756" spans="1:7" ht="9.75" customHeight="1">
      <c r="A1756" s="766"/>
      <c r="B1756" s="771"/>
      <c r="C1756" s="767"/>
      <c r="D1756" s="768"/>
      <c r="E1756" s="778"/>
      <c r="F1756" s="766"/>
      <c r="G1756" s="770"/>
    </row>
    <row r="1757" spans="1:7" ht="9.75" customHeight="1">
      <c r="A1757" s="766"/>
      <c r="B1757" s="771"/>
      <c r="C1757" s="767"/>
      <c r="D1757" s="768"/>
      <c r="E1757" s="778"/>
      <c r="F1757" s="766"/>
      <c r="G1757" s="770"/>
    </row>
    <row r="1758" spans="1:7" ht="9.75" customHeight="1">
      <c r="A1758" s="766"/>
      <c r="B1758" s="771"/>
      <c r="C1758" s="767"/>
      <c r="D1758" s="768"/>
      <c r="E1758" s="769"/>
      <c r="F1758" s="766"/>
      <c r="G1758" s="770"/>
    </row>
    <row r="1759" spans="1:7" ht="9.75" customHeight="1">
      <c r="A1759" s="766"/>
      <c r="B1759" s="771"/>
      <c r="C1759" s="767"/>
      <c r="D1759" s="768"/>
      <c r="E1759" s="769"/>
      <c r="F1759" s="766"/>
      <c r="G1759" s="770"/>
    </row>
    <row r="1760" spans="1:7" ht="9.75" customHeight="1">
      <c r="A1760" s="766"/>
      <c r="B1760" s="771"/>
      <c r="C1760" s="767"/>
      <c r="D1760" s="768"/>
      <c r="E1760" s="769"/>
      <c r="F1760" s="766"/>
      <c r="G1760" s="770"/>
    </row>
    <row r="1761" spans="1:7" ht="9.75" customHeight="1">
      <c r="A1761" s="766"/>
      <c r="B1761" s="771"/>
      <c r="C1761" s="767"/>
      <c r="D1761" s="768"/>
      <c r="E1761" s="769"/>
      <c r="F1761" s="766"/>
      <c r="G1761" s="770"/>
    </row>
    <row r="1762" spans="1:7" ht="9.75" customHeight="1">
      <c r="A1762" s="766"/>
      <c r="B1762" s="771"/>
      <c r="C1762" s="767"/>
      <c r="D1762" s="768"/>
      <c r="E1762" s="769"/>
      <c r="F1762" s="766"/>
      <c r="G1762" s="770"/>
    </row>
    <row r="1763" spans="1:7" ht="9.75" customHeight="1">
      <c r="A1763" s="766"/>
      <c r="B1763" s="771"/>
      <c r="C1763" s="777"/>
      <c r="D1763" s="766"/>
      <c r="E1763" s="776"/>
      <c r="F1763" s="766"/>
      <c r="G1763" s="770"/>
    </row>
    <row r="1764" spans="1:7" ht="9.75" customHeight="1">
      <c r="A1764" s="766"/>
      <c r="B1764" s="771"/>
      <c r="C1764" s="777"/>
      <c r="D1764" s="766"/>
      <c r="E1764" s="776"/>
      <c r="F1764" s="766"/>
      <c r="G1764" s="770"/>
    </row>
    <row r="1765" spans="1:7" ht="9.75" customHeight="1">
      <c r="A1765" s="766"/>
      <c r="B1765" s="771"/>
      <c r="C1765" s="777"/>
      <c r="D1765" s="766"/>
      <c r="E1765" s="776"/>
      <c r="F1765" s="766"/>
      <c r="G1765" s="770"/>
    </row>
    <row r="1766" spans="1:7" ht="9.75" customHeight="1">
      <c r="A1766" s="766"/>
      <c r="B1766" s="771"/>
      <c r="C1766" s="777"/>
      <c r="D1766" s="766"/>
      <c r="E1766" s="776"/>
      <c r="F1766" s="766"/>
      <c r="G1766" s="770"/>
    </row>
    <row r="1767" spans="1:7" ht="9.75" customHeight="1">
      <c r="A1767" s="766"/>
      <c r="B1767" s="771"/>
      <c r="C1767" s="777"/>
      <c r="D1767" s="766"/>
      <c r="E1767" s="776"/>
      <c r="F1767" s="766"/>
      <c r="G1767" s="770"/>
    </row>
    <row r="1768" spans="1:7" ht="9.75" customHeight="1">
      <c r="A1768" s="766"/>
      <c r="B1768" s="771"/>
      <c r="C1768" s="767"/>
      <c r="D1768" s="768"/>
      <c r="E1768" s="769"/>
      <c r="F1768" s="766"/>
      <c r="G1768" s="770"/>
    </row>
    <row r="1769" spans="1:7" ht="9.75" customHeight="1">
      <c r="A1769" s="766"/>
      <c r="B1769" s="771"/>
      <c r="C1769" s="767"/>
      <c r="D1769" s="768"/>
      <c r="E1769" s="769"/>
      <c r="F1769" s="766"/>
      <c r="G1769" s="770"/>
    </row>
    <row r="1770" spans="1:7" ht="9.75" customHeight="1">
      <c r="A1770" s="766"/>
      <c r="B1770" s="771"/>
      <c r="C1770" s="767"/>
      <c r="D1770" s="768"/>
      <c r="E1770" s="769"/>
      <c r="F1770" s="766"/>
      <c r="G1770" s="770"/>
    </row>
    <row r="1771" spans="1:7" ht="9.75" customHeight="1">
      <c r="A1771" s="766"/>
      <c r="B1771" s="771"/>
      <c r="C1771" s="767"/>
      <c r="D1771" s="768"/>
      <c r="E1771" s="769"/>
      <c r="F1771" s="766"/>
      <c r="G1771" s="770"/>
    </row>
    <row r="1772" spans="1:7" ht="9.75" customHeight="1">
      <c r="A1772" s="766"/>
      <c r="B1772" s="771"/>
      <c r="C1772" s="767"/>
      <c r="D1772" s="768"/>
      <c r="E1772" s="769"/>
      <c r="F1772" s="766"/>
      <c r="G1772" s="770"/>
    </row>
    <row r="1773" spans="1:7" ht="9.75" customHeight="1">
      <c r="A1773" s="766"/>
      <c r="B1773" s="771"/>
      <c r="C1773" s="775"/>
      <c r="D1773" s="766"/>
      <c r="E1773" s="776"/>
      <c r="F1773" s="766"/>
      <c r="G1773" s="770"/>
    </row>
    <row r="1774" spans="1:7" ht="9.75" customHeight="1">
      <c r="A1774" s="766"/>
      <c r="B1774" s="771"/>
      <c r="C1774" s="775"/>
      <c r="D1774" s="766"/>
      <c r="E1774" s="776"/>
      <c r="F1774" s="766"/>
      <c r="G1774" s="770"/>
    </row>
    <row r="1775" spans="1:7" ht="9.75" customHeight="1">
      <c r="A1775" s="766"/>
      <c r="B1775" s="771"/>
      <c r="C1775" s="775"/>
      <c r="D1775" s="766"/>
      <c r="E1775" s="776"/>
      <c r="F1775" s="766"/>
      <c r="G1775" s="770"/>
    </row>
    <row r="1776" spans="1:7" ht="9.75" customHeight="1">
      <c r="A1776" s="766"/>
      <c r="B1776" s="771"/>
      <c r="C1776" s="775"/>
      <c r="D1776" s="766"/>
      <c r="E1776" s="776"/>
      <c r="F1776" s="766"/>
      <c r="G1776" s="770"/>
    </row>
    <row r="1777" spans="1:7" ht="9.75" customHeight="1">
      <c r="A1777" s="766"/>
      <c r="B1777" s="771"/>
      <c r="C1777" s="775"/>
      <c r="D1777" s="766"/>
      <c r="E1777" s="776"/>
      <c r="F1777" s="766"/>
      <c r="G1777" s="770"/>
    </row>
    <row r="1778" spans="1:7" ht="9.75" customHeight="1">
      <c r="A1778" s="766"/>
      <c r="B1778" s="771"/>
      <c r="C1778" s="767"/>
      <c r="D1778" s="768"/>
      <c r="E1778" s="769"/>
      <c r="F1778" s="766"/>
      <c r="G1778" s="770"/>
    </row>
    <row r="1779" spans="1:7" ht="9.75" customHeight="1">
      <c r="A1779" s="766"/>
      <c r="B1779" s="771"/>
      <c r="C1779" s="767"/>
      <c r="D1779" s="768"/>
      <c r="E1779" s="769"/>
      <c r="F1779" s="766"/>
      <c r="G1779" s="770"/>
    </row>
    <row r="1780" spans="1:7" ht="9.75" customHeight="1">
      <c r="A1780" s="766"/>
      <c r="B1780" s="771"/>
      <c r="C1780" s="767"/>
      <c r="D1780" s="768"/>
      <c r="E1780" s="769"/>
      <c r="F1780" s="766"/>
      <c r="G1780" s="770"/>
    </row>
    <row r="1781" spans="1:7" ht="9.75" customHeight="1">
      <c r="A1781" s="766"/>
      <c r="B1781" s="771"/>
      <c r="C1781" s="767"/>
      <c r="D1781" s="768"/>
      <c r="E1781" s="769"/>
      <c r="F1781" s="766"/>
      <c r="G1781" s="770"/>
    </row>
    <row r="1782" spans="1:7" ht="9.75" customHeight="1">
      <c r="A1782" s="766"/>
      <c r="B1782" s="771"/>
      <c r="C1782" s="767"/>
      <c r="D1782" s="768"/>
      <c r="E1782" s="769"/>
      <c r="F1782" s="766"/>
      <c r="G1782" s="770"/>
    </row>
    <row r="1783" spans="1:7" ht="9.75" customHeight="1">
      <c r="A1783" s="766"/>
      <c r="B1783" s="771"/>
      <c r="C1783" s="767"/>
      <c r="D1783" s="768"/>
      <c r="E1783" s="769"/>
      <c r="F1783" s="766"/>
      <c r="G1783" s="770"/>
    </row>
    <row r="1784" spans="1:7" ht="9.75" customHeight="1">
      <c r="A1784" s="766"/>
      <c r="B1784" s="771"/>
      <c r="C1784" s="767"/>
      <c r="D1784" s="768"/>
      <c r="E1784" s="769"/>
      <c r="F1784" s="766"/>
      <c r="G1784" s="770"/>
    </row>
    <row r="1785" spans="1:7" ht="9.75" customHeight="1">
      <c r="A1785" s="766"/>
      <c r="B1785" s="771"/>
      <c r="C1785" s="767"/>
      <c r="D1785" s="768"/>
      <c r="E1785" s="769"/>
      <c r="F1785" s="766"/>
      <c r="G1785" s="770"/>
    </row>
    <row r="1786" spans="1:7" ht="9.75" customHeight="1">
      <c r="A1786" s="766"/>
      <c r="B1786" s="771"/>
      <c r="C1786" s="767"/>
      <c r="D1786" s="768"/>
      <c r="E1786" s="769"/>
      <c r="F1786" s="766"/>
      <c r="G1786" s="770"/>
    </row>
    <row r="1787" spans="1:7" ht="9.75" customHeight="1">
      <c r="A1787" s="766"/>
      <c r="B1787" s="771"/>
      <c r="C1787" s="767"/>
      <c r="D1787" s="768"/>
      <c r="E1787" s="769"/>
      <c r="F1787" s="766"/>
      <c r="G1787" s="770"/>
    </row>
    <row r="1788" spans="1:7" ht="9.75" customHeight="1">
      <c r="A1788" s="766"/>
      <c r="B1788" s="771"/>
      <c r="C1788" s="767"/>
      <c r="D1788" s="768"/>
      <c r="E1788" s="769"/>
      <c r="F1788" s="766"/>
      <c r="G1788" s="770"/>
    </row>
    <row r="1789" spans="1:7" ht="9.75" customHeight="1">
      <c r="A1789" s="766"/>
      <c r="B1789" s="771"/>
      <c r="C1789" s="767"/>
      <c r="D1789" s="768"/>
      <c r="E1789" s="769"/>
      <c r="F1789" s="766"/>
      <c r="G1789" s="770"/>
    </row>
    <row r="1790" spans="1:7" ht="9.75" customHeight="1">
      <c r="A1790" s="766"/>
      <c r="B1790" s="771"/>
      <c r="C1790" s="767"/>
      <c r="D1790" s="768"/>
      <c r="E1790" s="769"/>
      <c r="F1790" s="766"/>
      <c r="G1790" s="770"/>
    </row>
    <row r="1791" spans="1:7" ht="9.75" customHeight="1">
      <c r="A1791" s="766"/>
      <c r="B1791" s="771"/>
      <c r="C1791" s="767"/>
      <c r="D1791" s="768"/>
      <c r="E1791" s="769"/>
      <c r="F1791" s="766"/>
      <c r="G1791" s="770"/>
    </row>
    <row r="1792" spans="1:7" ht="9.75" customHeight="1">
      <c r="A1792" s="766"/>
      <c r="B1792" s="771"/>
      <c r="C1792" s="767"/>
      <c r="D1792" s="768"/>
      <c r="E1792" s="769"/>
      <c r="F1792" s="766"/>
      <c r="G1792" s="770"/>
    </row>
    <row r="1793" spans="1:7" ht="9.75" customHeight="1">
      <c r="A1793" s="766"/>
      <c r="B1793" s="771"/>
      <c r="C1793" s="767"/>
      <c r="D1793" s="768"/>
      <c r="E1793" s="769"/>
      <c r="F1793" s="766"/>
      <c r="G1793" s="770"/>
    </row>
    <row r="1794" spans="1:7" ht="9.75" customHeight="1">
      <c r="A1794" s="766"/>
      <c r="B1794" s="771"/>
      <c r="C1794" s="767"/>
      <c r="D1794" s="768"/>
      <c r="E1794" s="769"/>
      <c r="F1794" s="766"/>
      <c r="G1794" s="770"/>
    </row>
    <row r="1795" spans="1:7" ht="9.75" customHeight="1">
      <c r="A1795" s="766"/>
      <c r="B1795" s="771"/>
      <c r="C1795" s="767"/>
      <c r="D1795" s="768"/>
      <c r="E1795" s="769"/>
      <c r="F1795" s="766"/>
      <c r="G1795" s="770"/>
    </row>
    <row r="1796" spans="1:7" ht="9.75" customHeight="1">
      <c r="A1796" s="766"/>
      <c r="B1796" s="771"/>
      <c r="C1796" s="767"/>
      <c r="D1796" s="768"/>
      <c r="E1796" s="769"/>
      <c r="F1796" s="766"/>
      <c r="G1796" s="770"/>
    </row>
    <row r="1797" spans="1:7" ht="9.75" customHeight="1">
      <c r="A1797" s="766"/>
      <c r="B1797" s="771"/>
      <c r="C1797" s="767"/>
      <c r="D1797" s="768"/>
      <c r="E1797" s="769"/>
      <c r="F1797" s="766"/>
      <c r="G1797" s="770"/>
    </row>
    <row r="1798" spans="1:7" ht="9.75" customHeight="1">
      <c r="A1798" s="766"/>
      <c r="B1798" s="771"/>
      <c r="C1798" s="767"/>
      <c r="D1798" s="768"/>
      <c r="E1798" s="769"/>
      <c r="F1798" s="766"/>
      <c r="G1798" s="770"/>
    </row>
    <row r="1799" spans="1:7" ht="9.75" customHeight="1">
      <c r="A1799" s="766"/>
      <c r="B1799" s="771"/>
      <c r="C1799" s="767"/>
      <c r="D1799" s="768"/>
      <c r="E1799" s="769"/>
      <c r="F1799" s="766"/>
      <c r="G1799" s="770"/>
    </row>
    <row r="1800" spans="1:7" ht="9.75" customHeight="1">
      <c r="A1800" s="766"/>
      <c r="B1800" s="771"/>
      <c r="C1800" s="767"/>
      <c r="D1800" s="768"/>
      <c r="E1800" s="769"/>
      <c r="F1800" s="766"/>
      <c r="G1800" s="770"/>
    </row>
    <row r="1801" spans="1:7" ht="9.75" customHeight="1">
      <c r="A1801" s="766"/>
      <c r="B1801" s="771"/>
      <c r="C1801" s="767"/>
      <c r="D1801" s="768"/>
      <c r="E1801" s="769"/>
      <c r="F1801" s="766"/>
      <c r="G1801" s="770"/>
    </row>
    <row r="1802" spans="1:7" ht="9.75" customHeight="1">
      <c r="A1802" s="766"/>
      <c r="B1802" s="771"/>
      <c r="C1802" s="767"/>
      <c r="D1802" s="768"/>
      <c r="E1802" s="769"/>
      <c r="F1802" s="766"/>
      <c r="G1802" s="770"/>
    </row>
    <row r="1803" spans="1:7" ht="9.75" customHeight="1">
      <c r="A1803" s="766"/>
      <c r="B1803" s="771"/>
      <c r="C1803" s="767"/>
      <c r="D1803" s="768"/>
      <c r="E1803" s="769"/>
      <c r="F1803" s="766"/>
      <c r="G1803" s="770"/>
    </row>
    <row r="1804" spans="1:7" ht="9.75" customHeight="1">
      <c r="A1804" s="766"/>
      <c r="B1804" s="771"/>
      <c r="C1804" s="767"/>
      <c r="D1804" s="768"/>
      <c r="E1804" s="769"/>
      <c r="F1804" s="766"/>
      <c r="G1804" s="770"/>
    </row>
    <row r="1805" spans="1:7" ht="9.75" customHeight="1">
      <c r="A1805" s="766"/>
      <c r="B1805" s="771"/>
      <c r="C1805" s="767"/>
      <c r="D1805" s="768"/>
      <c r="E1805" s="769"/>
      <c r="F1805" s="766"/>
      <c r="G1805" s="770"/>
    </row>
    <row r="1806" spans="1:7" ht="9.75" customHeight="1">
      <c r="A1806" s="766"/>
      <c r="B1806" s="771"/>
      <c r="C1806" s="767"/>
      <c r="D1806" s="768"/>
      <c r="E1806" s="769"/>
      <c r="F1806" s="766"/>
      <c r="G1806" s="770"/>
    </row>
    <row r="1807" spans="1:7" ht="9.75" customHeight="1">
      <c r="A1807" s="766"/>
      <c r="B1807" s="771"/>
      <c r="C1807" s="767"/>
      <c r="D1807" s="768"/>
      <c r="E1807" s="769"/>
      <c r="F1807" s="766"/>
      <c r="G1807" s="770"/>
    </row>
    <row r="1808" spans="1:7" ht="9.75" customHeight="1">
      <c r="A1808" s="766"/>
      <c r="B1808" s="771"/>
      <c r="C1808" s="767"/>
      <c r="D1808" s="768"/>
      <c r="E1808" s="769"/>
      <c r="F1808" s="766"/>
      <c r="G1808" s="770"/>
    </row>
    <row r="1809" spans="1:7" ht="9.75" customHeight="1">
      <c r="A1809" s="766"/>
      <c r="B1809" s="771"/>
      <c r="C1809" s="767"/>
      <c r="D1809" s="768"/>
      <c r="E1809" s="769"/>
      <c r="F1809" s="766"/>
      <c r="G1809" s="770"/>
    </row>
    <row r="1810" spans="1:7" ht="9.75" customHeight="1">
      <c r="A1810" s="766"/>
      <c r="B1810" s="771"/>
      <c r="C1810" s="767"/>
      <c r="D1810" s="768"/>
      <c r="E1810" s="769"/>
      <c r="F1810" s="766"/>
      <c r="G1810" s="770"/>
    </row>
    <row r="1811" spans="1:7" ht="9.75" customHeight="1">
      <c r="A1811" s="766"/>
      <c r="B1811" s="771"/>
      <c r="C1811" s="767"/>
      <c r="D1811" s="768"/>
      <c r="E1811" s="769"/>
      <c r="F1811" s="766"/>
      <c r="G1811" s="770"/>
    </row>
    <row r="1812" spans="1:7" ht="9.75" customHeight="1">
      <c r="A1812" s="766"/>
      <c r="B1812" s="771"/>
      <c r="C1812" s="767"/>
      <c r="D1812" s="768"/>
      <c r="E1812" s="769"/>
      <c r="F1812" s="766"/>
      <c r="G1812" s="770"/>
    </row>
    <row r="1813" spans="1:7" ht="9.75" customHeight="1">
      <c r="A1813" s="766"/>
      <c r="B1813" s="771"/>
      <c r="C1813" s="773"/>
      <c r="D1813" s="766"/>
      <c r="E1813" s="774"/>
      <c r="F1813" s="766"/>
      <c r="G1813" s="770"/>
    </row>
    <row r="1814" spans="1:7" ht="9.75" customHeight="1">
      <c r="A1814" s="766"/>
      <c r="B1814" s="771"/>
      <c r="C1814" s="773"/>
      <c r="D1814" s="766"/>
      <c r="E1814" s="774"/>
      <c r="F1814" s="766"/>
      <c r="G1814" s="770"/>
    </row>
    <row r="1815" spans="1:7" ht="9.75" customHeight="1">
      <c r="A1815" s="766"/>
      <c r="B1815" s="771"/>
      <c r="C1815" s="773"/>
      <c r="D1815" s="766"/>
      <c r="E1815" s="774"/>
      <c r="F1815" s="766"/>
      <c r="G1815" s="770"/>
    </row>
    <row r="1816" spans="1:7" ht="9.75" customHeight="1">
      <c r="A1816" s="766"/>
      <c r="B1816" s="771"/>
      <c r="C1816" s="773"/>
      <c r="D1816" s="766"/>
      <c r="E1816" s="774"/>
      <c r="F1816" s="766"/>
      <c r="G1816" s="770"/>
    </row>
    <row r="1817" spans="1:7" ht="9.75" customHeight="1">
      <c r="A1817" s="766"/>
      <c r="B1817" s="771"/>
      <c r="C1817" s="773"/>
      <c r="D1817" s="766"/>
      <c r="E1817" s="774"/>
      <c r="F1817" s="766"/>
      <c r="G1817" s="770"/>
    </row>
    <row r="1818" spans="1:7" ht="9.75" customHeight="1">
      <c r="A1818" s="766"/>
      <c r="B1818" s="771"/>
      <c r="C1818" s="772"/>
      <c r="D1818" s="768"/>
      <c r="E1818" s="769"/>
      <c r="F1818" s="766"/>
      <c r="G1818" s="770"/>
    </row>
    <row r="1819" spans="1:7" ht="9.75" customHeight="1">
      <c r="A1819" s="766"/>
      <c r="B1819" s="771"/>
      <c r="C1819" s="772"/>
      <c r="D1819" s="768"/>
      <c r="E1819" s="769"/>
      <c r="F1819" s="766"/>
      <c r="G1819" s="770"/>
    </row>
    <row r="1820" spans="1:7" ht="9.75" customHeight="1">
      <c r="A1820" s="766"/>
      <c r="B1820" s="771"/>
      <c r="C1820" s="772"/>
      <c r="D1820" s="768"/>
      <c r="E1820" s="769"/>
      <c r="F1820" s="766"/>
      <c r="G1820" s="770"/>
    </row>
    <row r="1821" spans="1:7" ht="9.75" customHeight="1">
      <c r="A1821" s="766"/>
      <c r="B1821" s="771"/>
      <c r="C1821" s="772"/>
      <c r="D1821" s="768"/>
      <c r="E1821" s="769"/>
      <c r="F1821" s="766"/>
      <c r="G1821" s="770"/>
    </row>
    <row r="1822" spans="1:7" ht="9.75" customHeight="1">
      <c r="A1822" s="766"/>
      <c r="B1822" s="771"/>
      <c r="C1822" s="772"/>
      <c r="D1822" s="768"/>
      <c r="E1822" s="769"/>
      <c r="F1822" s="766"/>
      <c r="G1822" s="770"/>
    </row>
    <row r="1823" spans="1:7" ht="9.75" customHeight="1">
      <c r="A1823" s="766"/>
      <c r="B1823" s="771"/>
      <c r="C1823" s="767"/>
      <c r="D1823" s="768"/>
      <c r="E1823" s="769"/>
      <c r="F1823" s="766"/>
      <c r="G1823" s="770"/>
    </row>
    <row r="1824" spans="1:7" ht="9.75" customHeight="1">
      <c r="A1824" s="766"/>
      <c r="B1824" s="771"/>
      <c r="C1824" s="767"/>
      <c r="D1824" s="768"/>
      <c r="E1824" s="769"/>
      <c r="F1824" s="766"/>
      <c r="G1824" s="770"/>
    </row>
    <row r="1825" spans="1:7" ht="9.75" customHeight="1">
      <c r="A1825" s="766"/>
      <c r="B1825" s="771"/>
      <c r="C1825" s="767"/>
      <c r="D1825" s="768"/>
      <c r="E1825" s="769"/>
      <c r="F1825" s="766"/>
      <c r="G1825" s="770"/>
    </row>
    <row r="1826" spans="1:7" ht="9.75" customHeight="1">
      <c r="A1826" s="766"/>
      <c r="B1826" s="771"/>
      <c r="C1826" s="767"/>
      <c r="D1826" s="768"/>
      <c r="E1826" s="769"/>
      <c r="F1826" s="766"/>
      <c r="G1826" s="770"/>
    </row>
    <row r="1827" spans="1:7" ht="7.5" customHeight="1">
      <c r="A1827" s="766"/>
      <c r="B1827" s="771"/>
      <c r="C1827" s="767"/>
      <c r="D1827" s="768"/>
      <c r="E1827" s="769"/>
      <c r="F1827" s="766"/>
      <c r="G1827" s="770"/>
    </row>
    <row r="1828" spans="1:7" ht="9.75" customHeight="1">
      <c r="A1828" s="766"/>
      <c r="B1828" s="771"/>
      <c r="C1828" s="767"/>
      <c r="D1828" s="768"/>
      <c r="E1828" s="769"/>
      <c r="F1828" s="766"/>
      <c r="G1828" s="770"/>
    </row>
    <row r="1829" spans="1:7" ht="9.75" customHeight="1">
      <c r="A1829" s="766"/>
      <c r="B1829" s="771"/>
      <c r="C1829" s="767"/>
      <c r="D1829" s="768"/>
      <c r="E1829" s="769"/>
      <c r="F1829" s="766"/>
      <c r="G1829" s="770"/>
    </row>
    <row r="1830" spans="1:7" ht="9.75" customHeight="1">
      <c r="A1830" s="766"/>
      <c r="B1830" s="771"/>
      <c r="C1830" s="767"/>
      <c r="D1830" s="768"/>
      <c r="E1830" s="769"/>
      <c r="F1830" s="766"/>
      <c r="G1830" s="770"/>
    </row>
    <row r="1831" spans="1:7" ht="9.75" customHeight="1">
      <c r="A1831" s="766"/>
      <c r="B1831" s="771"/>
      <c r="C1831" s="767"/>
      <c r="D1831" s="768"/>
      <c r="E1831" s="769"/>
      <c r="F1831" s="766"/>
      <c r="G1831" s="770"/>
    </row>
    <row r="1832" spans="1:7" ht="9.75" customHeight="1">
      <c r="A1832" s="766"/>
      <c r="B1832" s="771"/>
      <c r="C1832" s="767"/>
      <c r="D1832" s="768"/>
      <c r="E1832" s="769"/>
      <c r="F1832" s="766"/>
      <c r="G1832" s="770"/>
    </row>
    <row r="1833" spans="1:7" ht="9.75" customHeight="1">
      <c r="A1833" s="766"/>
      <c r="B1833" s="771"/>
      <c r="C1833" s="767"/>
      <c r="D1833" s="768"/>
      <c r="E1833" s="769"/>
      <c r="F1833" s="766"/>
      <c r="G1833" s="770"/>
    </row>
    <row r="1834" spans="1:7" ht="9.75" customHeight="1">
      <c r="A1834" s="766"/>
      <c r="B1834" s="771"/>
      <c r="C1834" s="767"/>
      <c r="D1834" s="768"/>
      <c r="E1834" s="769"/>
      <c r="F1834" s="766"/>
      <c r="G1834" s="770"/>
    </row>
    <row r="1835" spans="1:7" ht="9.75" customHeight="1">
      <c r="A1835" s="766"/>
      <c r="B1835" s="771"/>
      <c r="C1835" s="767"/>
      <c r="D1835" s="768"/>
      <c r="E1835" s="769"/>
      <c r="F1835" s="766"/>
      <c r="G1835" s="770"/>
    </row>
    <row r="1836" spans="1:7" ht="9.75" customHeight="1">
      <c r="A1836" s="766"/>
      <c r="B1836" s="771"/>
      <c r="C1836" s="767"/>
      <c r="D1836" s="768"/>
      <c r="E1836" s="769"/>
      <c r="F1836" s="766"/>
      <c r="G1836" s="770"/>
    </row>
    <row r="1837" spans="1:7" ht="9.75" customHeight="1">
      <c r="A1837" s="766"/>
      <c r="B1837" s="771"/>
      <c r="C1837" s="767"/>
      <c r="D1837" s="768"/>
      <c r="E1837" s="769"/>
      <c r="F1837" s="766"/>
      <c r="G1837" s="770"/>
    </row>
    <row r="1838" spans="1:7" ht="9.75" customHeight="1">
      <c r="A1838" s="766"/>
      <c r="B1838" s="771"/>
      <c r="C1838" s="767"/>
      <c r="D1838" s="768"/>
      <c r="E1838" s="769"/>
      <c r="F1838" s="766"/>
      <c r="G1838" s="770"/>
    </row>
    <row r="1839" spans="1:7" ht="9.75" customHeight="1">
      <c r="A1839" s="766"/>
      <c r="B1839" s="771"/>
      <c r="C1839" s="767"/>
      <c r="D1839" s="768"/>
      <c r="E1839" s="769"/>
      <c r="F1839" s="766"/>
      <c r="G1839" s="770"/>
    </row>
    <row r="1840" spans="1:7" ht="9.75" customHeight="1">
      <c r="A1840" s="766"/>
      <c r="B1840" s="771"/>
      <c r="C1840" s="767"/>
      <c r="D1840" s="768"/>
      <c r="E1840" s="769"/>
      <c r="F1840" s="766"/>
      <c r="G1840" s="770"/>
    </row>
    <row r="1841" spans="1:7" ht="9.75" customHeight="1">
      <c r="A1841" s="766"/>
      <c r="B1841" s="771"/>
      <c r="C1841" s="767"/>
      <c r="D1841" s="768"/>
      <c r="E1841" s="769"/>
      <c r="F1841" s="766"/>
      <c r="G1841" s="770"/>
    </row>
    <row r="1842" spans="1:7" ht="9.75" customHeight="1">
      <c r="A1842" s="766"/>
      <c r="B1842" s="771"/>
      <c r="C1842" s="767"/>
      <c r="D1842" s="768"/>
      <c r="E1842" s="769"/>
      <c r="F1842" s="766"/>
      <c r="G1842" s="770"/>
    </row>
    <row r="1843" spans="1:7" ht="9.75" customHeight="1">
      <c r="A1843" s="766"/>
      <c r="B1843" s="771"/>
      <c r="C1843" s="767"/>
      <c r="D1843" s="768"/>
      <c r="E1843" s="769"/>
      <c r="F1843" s="766"/>
      <c r="G1843" s="770"/>
    </row>
    <row r="1844" spans="1:7" ht="9.75" customHeight="1">
      <c r="A1844" s="766"/>
      <c r="B1844" s="771"/>
      <c r="C1844" s="767"/>
      <c r="D1844" s="768"/>
      <c r="E1844" s="769"/>
      <c r="F1844" s="766"/>
      <c r="G1844" s="770"/>
    </row>
    <row r="1845" spans="1:7" ht="9.75" customHeight="1">
      <c r="A1845" s="766"/>
      <c r="B1845" s="771"/>
      <c r="C1845" s="767"/>
      <c r="D1845" s="768"/>
      <c r="E1845" s="769"/>
      <c r="F1845" s="766"/>
      <c r="G1845" s="770"/>
    </row>
    <row r="1846" spans="1:7" ht="9.75" customHeight="1">
      <c r="A1846" s="766"/>
      <c r="B1846" s="771"/>
      <c r="C1846" s="767"/>
      <c r="D1846" s="768"/>
      <c r="E1846" s="769"/>
      <c r="F1846" s="766"/>
      <c r="G1846" s="770"/>
    </row>
    <row r="1847" spans="1:7" ht="9.75" customHeight="1">
      <c r="A1847" s="766"/>
      <c r="B1847" s="771"/>
      <c r="C1847" s="767"/>
      <c r="D1847" s="768"/>
      <c r="E1847" s="769"/>
      <c r="F1847" s="766"/>
      <c r="G1847" s="770"/>
    </row>
    <row r="1848" spans="1:7" ht="9.75" customHeight="1">
      <c r="A1848" s="766"/>
      <c r="B1848" s="771"/>
      <c r="C1848" s="773"/>
      <c r="D1848" s="766"/>
      <c r="E1848" s="774"/>
      <c r="F1848" s="766"/>
      <c r="G1848" s="770"/>
    </row>
    <row r="1849" spans="1:7" ht="9.75" customHeight="1">
      <c r="A1849" s="766"/>
      <c r="B1849" s="771"/>
      <c r="C1849" s="773"/>
      <c r="D1849" s="766"/>
      <c r="E1849" s="774"/>
      <c r="F1849" s="766"/>
      <c r="G1849" s="770"/>
    </row>
    <row r="1850" spans="1:7" ht="9.75" customHeight="1">
      <c r="A1850" s="766"/>
      <c r="B1850" s="771"/>
      <c r="C1850" s="773"/>
      <c r="D1850" s="766"/>
      <c r="E1850" s="774"/>
      <c r="F1850" s="766"/>
      <c r="G1850" s="770"/>
    </row>
    <row r="1851" spans="1:7" ht="9.75" customHeight="1">
      <c r="A1851" s="766"/>
      <c r="B1851" s="771"/>
      <c r="C1851" s="773"/>
      <c r="D1851" s="766"/>
      <c r="E1851" s="774"/>
      <c r="F1851" s="766"/>
      <c r="G1851" s="770"/>
    </row>
    <row r="1852" spans="1:7" ht="9.75" customHeight="1">
      <c r="A1852" s="766"/>
      <c r="B1852" s="771"/>
      <c r="C1852" s="773"/>
      <c r="D1852" s="766"/>
      <c r="E1852" s="774"/>
      <c r="F1852" s="766"/>
      <c r="G1852" s="770"/>
    </row>
    <row r="1853" spans="1:7" ht="9.75" customHeight="1">
      <c r="A1853" s="766"/>
      <c r="B1853" s="771"/>
      <c r="C1853" s="772"/>
      <c r="D1853" s="768"/>
      <c r="E1853" s="769"/>
      <c r="F1853" s="766"/>
      <c r="G1853" s="770"/>
    </row>
    <row r="1854" spans="1:7" ht="9.75" customHeight="1">
      <c r="A1854" s="766"/>
      <c r="B1854" s="771"/>
      <c r="C1854" s="772"/>
      <c r="D1854" s="768"/>
      <c r="E1854" s="769"/>
      <c r="F1854" s="766"/>
      <c r="G1854" s="770"/>
    </row>
    <row r="1855" spans="1:7" ht="9.75" customHeight="1">
      <c r="A1855" s="766"/>
      <c r="B1855" s="771"/>
      <c r="C1855" s="772"/>
      <c r="D1855" s="768"/>
      <c r="E1855" s="769"/>
      <c r="F1855" s="766"/>
      <c r="G1855" s="770"/>
    </row>
    <row r="1856" spans="1:7" ht="9.75" customHeight="1">
      <c r="A1856" s="766"/>
      <c r="B1856" s="771"/>
      <c r="C1856" s="772"/>
      <c r="D1856" s="768"/>
      <c r="E1856" s="769"/>
      <c r="F1856" s="766"/>
      <c r="G1856" s="770"/>
    </row>
    <row r="1857" spans="1:7" ht="9.75" customHeight="1">
      <c r="A1857" s="766"/>
      <c r="B1857" s="771"/>
      <c r="C1857" s="772"/>
      <c r="D1857" s="768"/>
      <c r="E1857" s="769"/>
      <c r="F1857" s="766"/>
      <c r="G1857" s="770"/>
    </row>
    <row r="1858" spans="1:7" ht="9.75" customHeight="1">
      <c r="A1858" s="766"/>
      <c r="B1858" s="771"/>
      <c r="C1858" s="767"/>
      <c r="D1858" s="768"/>
      <c r="E1858" s="769"/>
      <c r="F1858" s="766"/>
      <c r="G1858" s="770"/>
    </row>
    <row r="1859" spans="1:7" ht="9.75" customHeight="1">
      <c r="A1859" s="766"/>
      <c r="B1859" s="771"/>
      <c r="C1859" s="767"/>
      <c r="D1859" s="768"/>
      <c r="E1859" s="769"/>
      <c r="F1859" s="766"/>
      <c r="G1859" s="770"/>
    </row>
    <row r="1860" spans="1:7" ht="9.75" customHeight="1">
      <c r="A1860" s="766"/>
      <c r="B1860" s="771"/>
      <c r="C1860" s="767"/>
      <c r="D1860" s="768"/>
      <c r="E1860" s="769"/>
      <c r="F1860" s="766"/>
      <c r="G1860" s="770"/>
    </row>
    <row r="1861" spans="1:7" ht="9.75" customHeight="1">
      <c r="A1861" s="766"/>
      <c r="B1861" s="771"/>
      <c r="C1861" s="767"/>
      <c r="D1861" s="768"/>
      <c r="E1861" s="769"/>
      <c r="F1861" s="766"/>
      <c r="G1861" s="770"/>
    </row>
    <row r="1862" spans="1:7" ht="9.75" customHeight="1">
      <c r="A1862" s="766"/>
      <c r="B1862" s="771"/>
      <c r="C1862" s="767"/>
      <c r="D1862" s="768"/>
      <c r="E1862" s="769"/>
      <c r="F1862" s="766"/>
      <c r="G1862" s="770"/>
    </row>
    <row r="1863" spans="1:7" ht="9.75" customHeight="1">
      <c r="A1863" s="766"/>
      <c r="B1863" s="771"/>
      <c r="C1863" s="767"/>
      <c r="D1863" s="768"/>
      <c r="E1863" s="769"/>
      <c r="F1863" s="766"/>
      <c r="G1863" s="770"/>
    </row>
    <row r="1864" spans="1:7" ht="9.75" customHeight="1">
      <c r="A1864" s="766"/>
      <c r="B1864" s="771"/>
      <c r="C1864" s="767"/>
      <c r="D1864" s="768"/>
      <c r="E1864" s="769"/>
      <c r="F1864" s="766"/>
      <c r="G1864" s="770"/>
    </row>
    <row r="1865" spans="1:7" ht="9.75" customHeight="1">
      <c r="A1865" s="766"/>
      <c r="B1865" s="771"/>
      <c r="C1865" s="767"/>
      <c r="D1865" s="768"/>
      <c r="E1865" s="769"/>
      <c r="F1865" s="766"/>
      <c r="G1865" s="770"/>
    </row>
    <row r="1866" spans="1:7" ht="9.75" customHeight="1">
      <c r="A1866" s="766"/>
      <c r="B1866" s="771"/>
      <c r="C1866" s="767"/>
      <c r="D1866" s="768"/>
      <c r="E1866" s="769"/>
      <c r="F1866" s="766"/>
      <c r="G1866" s="770"/>
    </row>
    <row r="1867" spans="1:7" ht="9.75" customHeight="1">
      <c r="A1867" s="766"/>
      <c r="B1867" s="771"/>
      <c r="C1867" s="767"/>
      <c r="D1867" s="768"/>
      <c r="E1867" s="769"/>
      <c r="F1867" s="766"/>
      <c r="G1867" s="770"/>
    </row>
    <row r="1868" spans="1:7" ht="9.75" customHeight="1">
      <c r="A1868" s="766"/>
      <c r="B1868" s="771"/>
      <c r="C1868" s="767"/>
      <c r="D1868" s="768"/>
      <c r="E1868" s="769"/>
      <c r="F1868" s="766"/>
      <c r="G1868" s="770"/>
    </row>
    <row r="1869" spans="1:7" ht="9.75" customHeight="1">
      <c r="A1869" s="766"/>
      <c r="B1869" s="771"/>
      <c r="C1869" s="767"/>
      <c r="D1869" s="768"/>
      <c r="E1869" s="769"/>
      <c r="F1869" s="766"/>
      <c r="G1869" s="770"/>
    </row>
    <row r="1870" spans="1:7" ht="9.75" customHeight="1">
      <c r="A1870" s="766"/>
      <c r="B1870" s="771"/>
      <c r="C1870" s="767"/>
      <c r="D1870" s="768"/>
      <c r="E1870" s="769"/>
      <c r="F1870" s="766"/>
      <c r="G1870" s="770"/>
    </row>
    <row r="1871" spans="1:7" ht="9.75" customHeight="1">
      <c r="A1871" s="766"/>
      <c r="B1871" s="771"/>
      <c r="C1871" s="767"/>
      <c r="D1871" s="768"/>
      <c r="E1871" s="769"/>
      <c r="F1871" s="766"/>
      <c r="G1871" s="770"/>
    </row>
    <row r="1872" spans="1:7" ht="9.75" customHeight="1">
      <c r="A1872" s="766"/>
      <c r="B1872" s="771"/>
      <c r="C1872" s="767"/>
      <c r="D1872" s="768"/>
      <c r="E1872" s="769"/>
      <c r="F1872" s="766"/>
      <c r="G1872" s="770"/>
    </row>
    <row r="1873" spans="1:7" ht="9.75" customHeight="1">
      <c r="A1873" s="766"/>
      <c r="B1873" s="771"/>
      <c r="C1873" s="767"/>
      <c r="D1873" s="768"/>
      <c r="E1873" s="769"/>
      <c r="F1873" s="766"/>
      <c r="G1873" s="770"/>
    </row>
    <row r="1874" spans="1:7" ht="9.75" customHeight="1">
      <c r="A1874" s="766"/>
      <c r="B1874" s="771"/>
      <c r="C1874" s="767"/>
      <c r="D1874" s="768"/>
      <c r="E1874" s="769"/>
      <c r="F1874" s="766"/>
      <c r="G1874" s="770"/>
    </row>
    <row r="1875" spans="1:7" ht="9.75" customHeight="1">
      <c r="A1875" s="766"/>
      <c r="B1875" s="771"/>
      <c r="C1875" s="767"/>
      <c r="D1875" s="768"/>
      <c r="E1875" s="769"/>
      <c r="F1875" s="766"/>
      <c r="G1875" s="770"/>
    </row>
    <row r="1876" spans="1:7" ht="9.75" customHeight="1">
      <c r="A1876" s="766"/>
      <c r="B1876" s="771"/>
      <c r="C1876" s="767"/>
      <c r="D1876" s="768"/>
      <c r="E1876" s="769"/>
      <c r="F1876" s="766"/>
      <c r="G1876" s="770"/>
    </row>
    <row r="1877" spans="1:7" ht="9.75" customHeight="1">
      <c r="A1877" s="766"/>
      <c r="B1877" s="771"/>
      <c r="C1877" s="767"/>
      <c r="D1877" s="768"/>
      <c r="E1877" s="769"/>
      <c r="F1877" s="766"/>
      <c r="G1877" s="770"/>
    </row>
    <row r="1878" spans="1:7" ht="9.75" customHeight="1">
      <c r="A1878" s="766"/>
      <c r="B1878" s="771"/>
      <c r="C1878" s="767"/>
      <c r="D1878" s="768"/>
      <c r="E1878" s="769"/>
      <c r="F1878" s="766"/>
      <c r="G1878" s="770"/>
    </row>
    <row r="1879" spans="1:7" ht="9.75" customHeight="1">
      <c r="A1879" s="766"/>
      <c r="B1879" s="771"/>
      <c r="C1879" s="767"/>
      <c r="D1879" s="768"/>
      <c r="E1879" s="769"/>
      <c r="F1879" s="766"/>
      <c r="G1879" s="770"/>
    </row>
    <row r="1880" spans="1:7" ht="9.75" customHeight="1">
      <c r="A1880" s="766"/>
      <c r="B1880" s="771"/>
      <c r="C1880" s="767"/>
      <c r="D1880" s="768"/>
      <c r="E1880" s="769"/>
      <c r="F1880" s="766"/>
      <c r="G1880" s="770"/>
    </row>
    <row r="1881" spans="1:7" ht="9.75" customHeight="1">
      <c r="A1881" s="766"/>
      <c r="B1881" s="771"/>
      <c r="C1881" s="767"/>
      <c r="D1881" s="768"/>
      <c r="E1881" s="769"/>
      <c r="F1881" s="766"/>
      <c r="G1881" s="770"/>
    </row>
    <row r="1882" spans="1:7" ht="9.75" customHeight="1">
      <c r="A1882" s="766"/>
      <c r="B1882" s="771"/>
      <c r="C1882" s="767"/>
      <c r="D1882" s="768"/>
      <c r="E1882" s="769"/>
      <c r="F1882" s="766"/>
      <c r="G1882" s="770"/>
    </row>
    <row r="1883" spans="1:7" ht="9.75" customHeight="1">
      <c r="A1883" s="766"/>
      <c r="B1883" s="771"/>
      <c r="C1883" s="767"/>
      <c r="D1883" s="768"/>
      <c r="E1883" s="769"/>
      <c r="F1883" s="766"/>
      <c r="G1883" s="770"/>
    </row>
    <row r="1884" spans="1:7" ht="9.75" customHeight="1">
      <c r="A1884" s="766"/>
      <c r="B1884" s="771"/>
      <c r="C1884" s="767"/>
      <c r="D1884" s="768"/>
      <c r="E1884" s="769"/>
      <c r="F1884" s="766"/>
      <c r="G1884" s="770"/>
    </row>
    <row r="1885" spans="1:7" ht="9.75" customHeight="1">
      <c r="A1885" s="766"/>
      <c r="B1885" s="771"/>
      <c r="C1885" s="767"/>
      <c r="D1885" s="768"/>
      <c r="E1885" s="769"/>
      <c r="F1885" s="766"/>
      <c r="G1885" s="770"/>
    </row>
    <row r="1886" spans="1:7" ht="9.75" customHeight="1">
      <c r="A1886" s="766"/>
      <c r="B1886" s="771"/>
      <c r="C1886" s="767"/>
      <c r="D1886" s="768"/>
      <c r="E1886" s="769"/>
      <c r="F1886" s="766"/>
      <c r="G1886" s="770"/>
    </row>
    <row r="1887" spans="1:7" ht="9.75" customHeight="1">
      <c r="A1887" s="766"/>
      <c r="B1887" s="771"/>
      <c r="C1887" s="767"/>
      <c r="D1887" s="768"/>
      <c r="E1887" s="769"/>
      <c r="F1887" s="766"/>
      <c r="G1887" s="770"/>
    </row>
    <row r="1888" spans="1:7" ht="9.75" customHeight="1">
      <c r="A1888" s="766"/>
      <c r="B1888" s="771"/>
      <c r="C1888" s="767"/>
      <c r="D1888" s="768"/>
      <c r="E1888" s="769"/>
      <c r="F1888" s="766"/>
      <c r="G1888" s="770"/>
    </row>
    <row r="1889" spans="1:7" ht="9.75" customHeight="1">
      <c r="A1889" s="766"/>
      <c r="B1889" s="771"/>
      <c r="C1889" s="767"/>
      <c r="D1889" s="768"/>
      <c r="E1889" s="769"/>
      <c r="F1889" s="766"/>
      <c r="G1889" s="770"/>
    </row>
    <row r="1890" spans="1:7" ht="9.75" customHeight="1">
      <c r="A1890" s="766"/>
      <c r="B1890" s="771"/>
      <c r="C1890" s="767"/>
      <c r="D1890" s="768"/>
      <c r="E1890" s="769"/>
      <c r="F1890" s="766"/>
      <c r="G1890" s="770"/>
    </row>
    <row r="1891" spans="1:7" ht="9.75" customHeight="1">
      <c r="A1891" s="766"/>
      <c r="B1891" s="771"/>
      <c r="C1891" s="767"/>
      <c r="D1891" s="768"/>
      <c r="E1891" s="769"/>
      <c r="F1891" s="766"/>
      <c r="G1891" s="770"/>
    </row>
    <row r="1892" spans="1:7" ht="9.75" customHeight="1">
      <c r="A1892" s="766"/>
      <c r="B1892" s="771"/>
      <c r="C1892" s="767"/>
      <c r="D1892" s="768"/>
      <c r="E1892" s="769"/>
      <c r="F1892" s="766"/>
      <c r="G1892" s="770"/>
    </row>
    <row r="1893" spans="1:7" ht="9.75" customHeight="1">
      <c r="A1893" s="766"/>
      <c r="B1893" s="771"/>
      <c r="C1893" s="767"/>
      <c r="D1893" s="768"/>
      <c r="E1893" s="769"/>
      <c r="F1893" s="766"/>
      <c r="G1893" s="770"/>
    </row>
    <row r="1894" spans="1:7" ht="9.75" customHeight="1">
      <c r="A1894" s="766"/>
      <c r="B1894" s="771"/>
      <c r="C1894" s="767"/>
      <c r="D1894" s="768"/>
      <c r="E1894" s="769"/>
      <c r="F1894" s="766"/>
      <c r="G1894" s="770"/>
    </row>
    <row r="1895" spans="1:7" ht="9.75" customHeight="1">
      <c r="A1895" s="766"/>
      <c r="B1895" s="771"/>
      <c r="C1895" s="767"/>
      <c r="D1895" s="768"/>
      <c r="E1895" s="769"/>
      <c r="F1895" s="766"/>
      <c r="G1895" s="770"/>
    </row>
    <row r="1896" spans="1:7" ht="9.75" customHeight="1">
      <c r="A1896" s="766"/>
      <c r="B1896" s="771"/>
      <c r="C1896" s="767"/>
      <c r="D1896" s="768"/>
      <c r="E1896" s="769"/>
      <c r="F1896" s="766"/>
      <c r="G1896" s="770"/>
    </row>
    <row r="1897" spans="1:7" ht="7.5" customHeight="1">
      <c r="A1897" s="766"/>
      <c r="B1897" s="771"/>
      <c r="C1897" s="767"/>
      <c r="D1897" s="768"/>
      <c r="E1897" s="769"/>
      <c r="F1897" s="766"/>
      <c r="G1897" s="770"/>
    </row>
    <row r="1898" spans="1:7" ht="9.75" customHeight="1">
      <c r="A1898" s="766"/>
      <c r="B1898" s="771"/>
      <c r="C1898" s="767"/>
      <c r="D1898" s="768"/>
      <c r="E1898" s="769"/>
      <c r="F1898" s="766"/>
      <c r="G1898" s="770"/>
    </row>
    <row r="1899" spans="1:7" ht="9.75" customHeight="1">
      <c r="A1899" s="766"/>
      <c r="B1899" s="771"/>
      <c r="C1899" s="767"/>
      <c r="D1899" s="768"/>
      <c r="E1899" s="769"/>
      <c r="F1899" s="766"/>
      <c r="G1899" s="770"/>
    </row>
    <row r="1900" spans="1:7" ht="9.75" customHeight="1">
      <c r="A1900" s="766"/>
      <c r="B1900" s="771"/>
      <c r="C1900" s="767"/>
      <c r="D1900" s="768"/>
      <c r="E1900" s="769"/>
      <c r="F1900" s="766"/>
      <c r="G1900" s="770"/>
    </row>
    <row r="1901" spans="1:7" ht="9.75" customHeight="1">
      <c r="A1901" s="766"/>
      <c r="B1901" s="771"/>
      <c r="C1901" s="767"/>
      <c r="D1901" s="768"/>
      <c r="E1901" s="769"/>
      <c r="F1901" s="766"/>
      <c r="G1901" s="770"/>
    </row>
    <row r="1902" spans="1:7" ht="9.75" customHeight="1">
      <c r="A1902" s="766"/>
      <c r="B1902" s="771"/>
      <c r="C1902" s="767"/>
      <c r="D1902" s="768"/>
      <c r="E1902" s="769"/>
      <c r="F1902" s="766"/>
      <c r="G1902" s="770"/>
    </row>
    <row r="1903" spans="1:7" ht="9.75" customHeight="1">
      <c r="A1903" s="766"/>
      <c r="B1903" s="771"/>
      <c r="C1903" s="767"/>
      <c r="D1903" s="768"/>
      <c r="E1903" s="769"/>
      <c r="F1903" s="766"/>
      <c r="G1903" s="770"/>
    </row>
    <row r="1904" spans="1:7" ht="9.75" customHeight="1">
      <c r="A1904" s="766"/>
      <c r="B1904" s="771"/>
      <c r="C1904" s="767"/>
      <c r="D1904" s="768"/>
      <c r="E1904" s="769"/>
      <c r="F1904" s="766"/>
      <c r="G1904" s="770"/>
    </row>
    <row r="1905" spans="1:7" ht="9.75" customHeight="1">
      <c r="A1905" s="766"/>
      <c r="B1905" s="771"/>
      <c r="C1905" s="767"/>
      <c r="D1905" s="768"/>
      <c r="E1905" s="769"/>
      <c r="F1905" s="766"/>
      <c r="G1905" s="770"/>
    </row>
    <row r="1906" spans="1:7" ht="9.75" customHeight="1">
      <c r="A1906" s="766"/>
      <c r="B1906" s="771"/>
      <c r="C1906" s="767"/>
      <c r="D1906" s="768"/>
      <c r="E1906" s="769"/>
      <c r="F1906" s="766"/>
      <c r="G1906" s="770"/>
    </row>
    <row r="1907" spans="1:7" ht="9.75" customHeight="1">
      <c r="A1907" s="766"/>
      <c r="B1907" s="771"/>
      <c r="C1907" s="767"/>
      <c r="D1907" s="768"/>
      <c r="E1907" s="769"/>
      <c r="F1907" s="766"/>
      <c r="G1907" s="770"/>
    </row>
    <row r="1908" spans="1:7" ht="9.75" customHeight="1">
      <c r="A1908" s="766"/>
      <c r="B1908" s="771"/>
      <c r="C1908" s="767"/>
      <c r="D1908" s="768"/>
      <c r="E1908" s="769"/>
      <c r="F1908" s="766"/>
      <c r="G1908" s="770"/>
    </row>
    <row r="1909" spans="1:7" ht="9.75" customHeight="1">
      <c r="A1909" s="766"/>
      <c r="B1909" s="771"/>
      <c r="C1909" s="767"/>
      <c r="D1909" s="768"/>
      <c r="E1909" s="769"/>
      <c r="F1909" s="766"/>
      <c r="G1909" s="770"/>
    </row>
    <row r="1910" spans="1:7" ht="9.75" customHeight="1">
      <c r="A1910" s="766"/>
      <c r="B1910" s="771"/>
      <c r="C1910" s="767"/>
      <c r="D1910" s="768"/>
      <c r="E1910" s="769"/>
      <c r="F1910" s="766"/>
      <c r="G1910" s="770"/>
    </row>
    <row r="1911" spans="1:7" ht="9.75" customHeight="1">
      <c r="A1911" s="766"/>
      <c r="B1911" s="771"/>
      <c r="C1911" s="767"/>
      <c r="D1911" s="768"/>
      <c r="E1911" s="769"/>
      <c r="F1911" s="766"/>
      <c r="G1911" s="770"/>
    </row>
    <row r="1912" spans="1:7" ht="9.75" customHeight="1">
      <c r="A1912" s="766"/>
      <c r="B1912" s="771"/>
      <c r="C1912" s="767"/>
      <c r="D1912" s="768"/>
      <c r="E1912" s="769"/>
      <c r="F1912" s="766"/>
      <c r="G1912" s="770"/>
    </row>
    <row r="1913" spans="1:7" ht="9.75" customHeight="1">
      <c r="A1913" s="766"/>
      <c r="B1913" s="771"/>
      <c r="C1913" s="767"/>
      <c r="D1913" s="768"/>
      <c r="E1913" s="769"/>
      <c r="F1913" s="766"/>
      <c r="G1913" s="770"/>
    </row>
    <row r="1914" spans="1:7" ht="9.75" customHeight="1">
      <c r="A1914" s="766"/>
      <c r="B1914" s="771"/>
      <c r="C1914" s="767"/>
      <c r="D1914" s="768"/>
      <c r="E1914" s="769"/>
      <c r="F1914" s="766"/>
      <c r="G1914" s="770"/>
    </row>
    <row r="1915" spans="1:7" ht="9.75" customHeight="1">
      <c r="A1915" s="766"/>
      <c r="B1915" s="771"/>
      <c r="C1915" s="767"/>
      <c r="D1915" s="768"/>
      <c r="E1915" s="769"/>
      <c r="F1915" s="766"/>
      <c r="G1915" s="770"/>
    </row>
    <row r="1916" spans="1:7" ht="9.75" customHeight="1">
      <c r="A1916" s="766"/>
      <c r="B1916" s="771"/>
      <c r="C1916" s="767"/>
      <c r="D1916" s="768"/>
      <c r="E1916" s="769"/>
      <c r="F1916" s="766"/>
      <c r="G1916" s="770"/>
    </row>
    <row r="1917" spans="1:7" ht="9.75" customHeight="1">
      <c r="A1917" s="766"/>
      <c r="B1917" s="771"/>
      <c r="C1917" s="767"/>
      <c r="D1917" s="768"/>
      <c r="E1917" s="769"/>
      <c r="F1917" s="766"/>
      <c r="G1917" s="770"/>
    </row>
    <row r="1918" spans="1:7" ht="9.75" customHeight="1">
      <c r="A1918" s="766"/>
      <c r="B1918" s="771"/>
      <c r="C1918" s="767"/>
      <c r="D1918" s="768"/>
      <c r="E1918" s="769"/>
      <c r="F1918" s="766"/>
      <c r="G1918" s="770"/>
    </row>
    <row r="1919" spans="1:7" ht="9.75" customHeight="1">
      <c r="A1919" s="766"/>
      <c r="B1919" s="771"/>
      <c r="C1919" s="767"/>
      <c r="D1919" s="768"/>
      <c r="E1919" s="769"/>
      <c r="F1919" s="766"/>
      <c r="G1919" s="770"/>
    </row>
    <row r="1920" spans="1:7" ht="9.75" customHeight="1">
      <c r="A1920" s="766"/>
      <c r="B1920" s="771"/>
      <c r="C1920" s="767"/>
      <c r="D1920" s="768"/>
      <c r="E1920" s="769"/>
      <c r="F1920" s="766"/>
      <c r="G1920" s="770"/>
    </row>
    <row r="1921" spans="1:7" ht="9.75" customHeight="1">
      <c r="A1921" s="766"/>
      <c r="B1921" s="771"/>
      <c r="C1921" s="767"/>
      <c r="D1921" s="768"/>
      <c r="E1921" s="769"/>
      <c r="F1921" s="766"/>
      <c r="G1921" s="770"/>
    </row>
    <row r="1922" spans="1:7" ht="9.75" customHeight="1">
      <c r="A1922" s="766"/>
      <c r="B1922" s="771"/>
      <c r="C1922" s="767"/>
      <c r="D1922" s="768"/>
      <c r="E1922" s="769"/>
      <c r="F1922" s="766"/>
      <c r="G1922" s="770"/>
    </row>
    <row r="1923" spans="1:7" ht="9.75" customHeight="1">
      <c r="A1923" s="766"/>
      <c r="B1923" s="771"/>
      <c r="C1923" s="767"/>
      <c r="D1923" s="768"/>
      <c r="E1923" s="769"/>
      <c r="F1923" s="766"/>
      <c r="G1923" s="770"/>
    </row>
    <row r="1924" spans="1:7" ht="9.75" customHeight="1">
      <c r="A1924" s="766"/>
      <c r="B1924" s="771"/>
      <c r="C1924" s="767"/>
      <c r="D1924" s="768"/>
      <c r="E1924" s="769"/>
      <c r="F1924" s="766"/>
      <c r="G1924" s="770"/>
    </row>
    <row r="1925" spans="1:7" ht="9.75" customHeight="1">
      <c r="A1925" s="766"/>
      <c r="B1925" s="771"/>
      <c r="C1925" s="767"/>
      <c r="D1925" s="768"/>
      <c r="E1925" s="769"/>
      <c r="F1925" s="766"/>
      <c r="G1925" s="770"/>
    </row>
    <row r="1926" spans="1:7" ht="9.75" customHeight="1">
      <c r="A1926" s="766"/>
      <c r="B1926" s="771"/>
      <c r="C1926" s="767"/>
      <c r="D1926" s="768"/>
      <c r="E1926" s="769"/>
      <c r="F1926" s="766"/>
      <c r="G1926" s="770"/>
    </row>
    <row r="1927" spans="1:7" ht="9.75" customHeight="1">
      <c r="A1927" s="766"/>
      <c r="B1927" s="771"/>
      <c r="C1927" s="767"/>
      <c r="D1927" s="768"/>
      <c r="E1927" s="769"/>
      <c r="F1927" s="766"/>
      <c r="G1927" s="770"/>
    </row>
    <row r="1928" spans="1:7" ht="9.75" customHeight="1">
      <c r="A1928" s="766"/>
      <c r="B1928" s="771"/>
      <c r="C1928" s="767"/>
      <c r="D1928" s="768"/>
      <c r="E1928" s="769"/>
      <c r="F1928" s="766"/>
      <c r="G1928" s="770"/>
    </row>
    <row r="1929" spans="1:7" ht="9.75" customHeight="1">
      <c r="A1929" s="766"/>
      <c r="B1929" s="771"/>
      <c r="C1929" s="767"/>
      <c r="D1929" s="768"/>
      <c r="E1929" s="769"/>
      <c r="F1929" s="766"/>
      <c r="G1929" s="770"/>
    </row>
    <row r="1930" spans="1:7" ht="9.75" customHeight="1">
      <c r="A1930" s="766"/>
      <c r="B1930" s="771"/>
      <c r="C1930" s="767"/>
      <c r="D1930" s="768"/>
      <c r="E1930" s="769"/>
      <c r="F1930" s="766"/>
      <c r="G1930" s="770"/>
    </row>
    <row r="1931" spans="1:7" ht="9.75" customHeight="1">
      <c r="A1931" s="766"/>
      <c r="B1931" s="771"/>
      <c r="C1931" s="767"/>
      <c r="D1931" s="768"/>
      <c r="E1931" s="769"/>
      <c r="F1931" s="766"/>
      <c r="G1931" s="770"/>
    </row>
    <row r="1932" spans="1:7" ht="9.75" customHeight="1">
      <c r="A1932" s="766"/>
      <c r="B1932" s="771"/>
      <c r="C1932" s="767"/>
      <c r="D1932" s="768"/>
      <c r="E1932" s="769"/>
      <c r="F1932" s="766"/>
      <c r="G1932" s="770"/>
    </row>
    <row r="1933" spans="1:7" ht="9.75" customHeight="1">
      <c r="A1933" s="766"/>
      <c r="B1933" s="771"/>
      <c r="C1933" s="777"/>
      <c r="D1933" s="766"/>
      <c r="E1933" s="776"/>
      <c r="F1933" s="766"/>
      <c r="G1933" s="770"/>
    </row>
    <row r="1934" spans="1:7" ht="9.75" customHeight="1">
      <c r="A1934" s="766"/>
      <c r="B1934" s="771"/>
      <c r="C1934" s="777"/>
      <c r="D1934" s="766"/>
      <c r="E1934" s="776"/>
      <c r="F1934" s="766"/>
      <c r="G1934" s="770"/>
    </row>
    <row r="1935" spans="1:7" ht="9.75" customHeight="1">
      <c r="A1935" s="766"/>
      <c r="B1935" s="771"/>
      <c r="C1935" s="777"/>
      <c r="D1935" s="766"/>
      <c r="E1935" s="776"/>
      <c r="F1935" s="766"/>
      <c r="G1935" s="770"/>
    </row>
    <row r="1936" spans="1:7" ht="9.75" customHeight="1">
      <c r="A1936" s="766"/>
      <c r="B1936" s="771"/>
      <c r="C1936" s="777"/>
      <c r="D1936" s="766"/>
      <c r="E1936" s="776"/>
      <c r="F1936" s="766"/>
      <c r="G1936" s="770"/>
    </row>
    <row r="1937" spans="1:7" ht="9.75" customHeight="1">
      <c r="A1937" s="766"/>
      <c r="B1937" s="771"/>
      <c r="C1937" s="777"/>
      <c r="D1937" s="766"/>
      <c r="E1937" s="776"/>
      <c r="F1937" s="766"/>
      <c r="G1937" s="770"/>
    </row>
    <row r="1938" spans="1:7" ht="9.75" customHeight="1">
      <c r="A1938" s="766"/>
      <c r="B1938" s="771"/>
      <c r="C1938" s="777"/>
      <c r="D1938" s="766"/>
      <c r="E1938" s="779"/>
      <c r="F1938" s="766"/>
      <c r="G1938" s="770"/>
    </row>
    <row r="1939" spans="1:7" ht="9.75" customHeight="1">
      <c r="A1939" s="766"/>
      <c r="B1939" s="771"/>
      <c r="C1939" s="777"/>
      <c r="D1939" s="766"/>
      <c r="E1939" s="779"/>
      <c r="F1939" s="766"/>
      <c r="G1939" s="770"/>
    </row>
    <row r="1940" spans="1:7" ht="9.75" customHeight="1">
      <c r="A1940" s="766"/>
      <c r="B1940" s="771"/>
      <c r="C1940" s="777"/>
      <c r="D1940" s="766"/>
      <c r="E1940" s="779"/>
      <c r="F1940" s="766"/>
      <c r="G1940" s="770"/>
    </row>
    <row r="1941" spans="1:7" ht="9.75" customHeight="1">
      <c r="A1941" s="766"/>
      <c r="B1941" s="771"/>
      <c r="C1941" s="777"/>
      <c r="D1941" s="766"/>
      <c r="E1941" s="779"/>
      <c r="F1941" s="766"/>
      <c r="G1941" s="770"/>
    </row>
    <row r="1942" spans="1:7" ht="9.75" customHeight="1">
      <c r="A1942" s="766"/>
      <c r="B1942" s="771"/>
      <c r="C1942" s="777"/>
      <c r="D1942" s="766"/>
      <c r="E1942" s="779"/>
      <c r="F1942" s="766"/>
      <c r="G1942" s="770"/>
    </row>
    <row r="1943" spans="1:7" ht="9.75" customHeight="1">
      <c r="A1943" s="766"/>
      <c r="B1943" s="771"/>
      <c r="C1943" s="767"/>
      <c r="D1943" s="768"/>
      <c r="E1943" s="769"/>
      <c r="F1943" s="766"/>
      <c r="G1943" s="770"/>
    </row>
    <row r="1944" spans="1:7" ht="9.75" customHeight="1">
      <c r="A1944" s="766"/>
      <c r="B1944" s="771"/>
      <c r="C1944" s="767"/>
      <c r="D1944" s="768"/>
      <c r="E1944" s="769"/>
      <c r="F1944" s="766"/>
      <c r="G1944" s="770"/>
    </row>
    <row r="1945" spans="1:7" ht="9.75" customHeight="1">
      <c r="A1945" s="766"/>
      <c r="B1945" s="771"/>
      <c r="C1945" s="767"/>
      <c r="D1945" s="768"/>
      <c r="E1945" s="769"/>
      <c r="F1945" s="766"/>
      <c r="G1945" s="770"/>
    </row>
    <row r="1946" spans="1:7" ht="9.75" customHeight="1">
      <c r="A1946" s="766"/>
      <c r="B1946" s="771"/>
      <c r="C1946" s="767"/>
      <c r="D1946" s="768"/>
      <c r="E1946" s="769"/>
      <c r="F1946" s="766"/>
      <c r="G1946" s="770"/>
    </row>
    <row r="1947" spans="1:7" ht="9.75" customHeight="1">
      <c r="A1947" s="766"/>
      <c r="B1947" s="771"/>
      <c r="C1947" s="767"/>
      <c r="D1947" s="768"/>
      <c r="E1947" s="769"/>
      <c r="F1947" s="766"/>
      <c r="G1947" s="770"/>
    </row>
    <row r="1948" spans="1:7" ht="9.75" customHeight="1">
      <c r="A1948" s="766"/>
      <c r="B1948" s="771"/>
      <c r="C1948" s="767"/>
      <c r="D1948" s="768"/>
      <c r="E1948" s="769"/>
      <c r="F1948" s="766"/>
      <c r="G1948" s="770"/>
    </row>
    <row r="1949" spans="1:7" ht="9.75" customHeight="1">
      <c r="A1949" s="766"/>
      <c r="B1949" s="771"/>
      <c r="C1949" s="767"/>
      <c r="D1949" s="768"/>
      <c r="E1949" s="769"/>
      <c r="F1949" s="766"/>
      <c r="G1949" s="770"/>
    </row>
    <row r="1950" spans="1:7" ht="9.75" customHeight="1">
      <c r="A1950" s="766"/>
      <c r="B1950" s="771"/>
      <c r="C1950" s="767"/>
      <c r="D1950" s="768"/>
      <c r="E1950" s="769"/>
      <c r="F1950" s="766"/>
      <c r="G1950" s="770"/>
    </row>
    <row r="1951" spans="1:7" ht="9.75" customHeight="1">
      <c r="A1951" s="766"/>
      <c r="B1951" s="771"/>
      <c r="C1951" s="767"/>
      <c r="D1951" s="768"/>
      <c r="E1951" s="769"/>
      <c r="F1951" s="766"/>
      <c r="G1951" s="770"/>
    </row>
    <row r="1952" spans="1:7" ht="9.75" customHeight="1">
      <c r="A1952" s="766"/>
      <c r="B1952" s="771"/>
      <c r="C1952" s="767"/>
      <c r="D1952" s="768"/>
      <c r="E1952" s="769"/>
      <c r="F1952" s="766"/>
      <c r="G1952" s="770"/>
    </row>
    <row r="1953" spans="1:7" ht="9.75" customHeight="1">
      <c r="A1953" s="766"/>
      <c r="B1953" s="771"/>
      <c r="C1953" s="767"/>
      <c r="D1953" s="768"/>
      <c r="E1953" s="769"/>
      <c r="F1953" s="766"/>
      <c r="G1953" s="770"/>
    </row>
    <row r="1954" spans="1:7" ht="9.75" customHeight="1">
      <c r="A1954" s="766"/>
      <c r="B1954" s="771"/>
      <c r="C1954" s="767"/>
      <c r="D1954" s="768"/>
      <c r="E1954" s="769"/>
      <c r="F1954" s="766"/>
      <c r="G1954" s="770"/>
    </row>
    <row r="1955" spans="1:7" ht="9.75" customHeight="1">
      <c r="A1955" s="766"/>
      <c r="B1955" s="771"/>
      <c r="C1955" s="767"/>
      <c r="D1955" s="768"/>
      <c r="E1955" s="769"/>
      <c r="F1955" s="766"/>
      <c r="G1955" s="770"/>
    </row>
    <row r="1956" spans="1:7" ht="9.75" customHeight="1">
      <c r="A1956" s="766"/>
      <c r="B1956" s="771"/>
      <c r="C1956" s="767"/>
      <c r="D1956" s="768"/>
      <c r="E1956" s="769"/>
      <c r="F1956" s="766"/>
      <c r="G1956" s="770"/>
    </row>
    <row r="1957" spans="1:7" ht="9.75" customHeight="1">
      <c r="A1957" s="766"/>
      <c r="B1957" s="771"/>
      <c r="C1957" s="767"/>
      <c r="D1957" s="768"/>
      <c r="E1957" s="769"/>
      <c r="F1957" s="766"/>
      <c r="G1957" s="770"/>
    </row>
    <row r="1958" spans="1:7" ht="9.75" customHeight="1">
      <c r="A1958" s="766"/>
      <c r="B1958" s="771"/>
      <c r="C1958" s="767"/>
      <c r="D1958" s="768"/>
      <c r="E1958" s="769"/>
      <c r="F1958" s="766"/>
      <c r="G1958" s="770"/>
    </row>
    <row r="1959" spans="1:7" ht="9.75" customHeight="1">
      <c r="A1959" s="766"/>
      <c r="B1959" s="771"/>
      <c r="C1959" s="767"/>
      <c r="D1959" s="768"/>
      <c r="E1959" s="769"/>
      <c r="F1959" s="766"/>
      <c r="G1959" s="770"/>
    </row>
    <row r="1960" spans="1:7" ht="9.75" customHeight="1">
      <c r="A1960" s="766"/>
      <c r="B1960" s="771"/>
      <c r="C1960" s="767"/>
      <c r="D1960" s="768"/>
      <c r="E1960" s="769"/>
      <c r="F1960" s="766"/>
      <c r="G1960" s="770"/>
    </row>
    <row r="1961" spans="1:7" ht="9.75" customHeight="1">
      <c r="A1961" s="766"/>
      <c r="B1961" s="771"/>
      <c r="C1961" s="767"/>
      <c r="D1961" s="768"/>
      <c r="E1961" s="769"/>
      <c r="F1961" s="766"/>
      <c r="G1961" s="770"/>
    </row>
    <row r="1962" spans="1:7" ht="9.75" customHeight="1">
      <c r="A1962" s="766"/>
      <c r="B1962" s="771"/>
      <c r="C1962" s="767"/>
      <c r="D1962" s="768"/>
      <c r="E1962" s="769"/>
      <c r="F1962" s="766"/>
      <c r="G1962" s="770"/>
    </row>
    <row r="1963" spans="1:7" ht="9.75" customHeight="1">
      <c r="A1963" s="766"/>
      <c r="B1963" s="771"/>
      <c r="C1963" s="767"/>
      <c r="D1963" s="768"/>
      <c r="E1963" s="769"/>
      <c r="F1963" s="766"/>
      <c r="G1963" s="770"/>
    </row>
    <row r="1964" spans="1:7" ht="9.75" customHeight="1">
      <c r="A1964" s="766"/>
      <c r="B1964" s="771"/>
      <c r="C1964" s="767"/>
      <c r="D1964" s="768"/>
      <c r="E1964" s="769"/>
      <c r="F1964" s="766"/>
      <c r="G1964" s="770"/>
    </row>
    <row r="1965" spans="1:7" ht="9.75" customHeight="1">
      <c r="A1965" s="766"/>
      <c r="B1965" s="771"/>
      <c r="C1965" s="767"/>
      <c r="D1965" s="768"/>
      <c r="E1965" s="769"/>
      <c r="F1965" s="766"/>
      <c r="G1965" s="770"/>
    </row>
    <row r="1966" spans="1:7" ht="9.75" customHeight="1">
      <c r="A1966" s="766"/>
      <c r="B1966" s="771"/>
      <c r="C1966" s="767"/>
      <c r="D1966" s="768"/>
      <c r="E1966" s="769"/>
      <c r="F1966" s="766"/>
      <c r="G1966" s="770"/>
    </row>
    <row r="1967" spans="1:7" ht="9.75" customHeight="1">
      <c r="A1967" s="766"/>
      <c r="B1967" s="771"/>
      <c r="C1967" s="767"/>
      <c r="D1967" s="768"/>
      <c r="E1967" s="769"/>
      <c r="F1967" s="766"/>
      <c r="G1967" s="770"/>
    </row>
    <row r="1968" spans="1:7" ht="9.75" customHeight="1">
      <c r="A1968" s="766"/>
      <c r="B1968" s="771"/>
      <c r="C1968" s="767"/>
      <c r="D1968" s="768"/>
      <c r="E1968" s="769"/>
      <c r="F1968" s="766"/>
      <c r="G1968" s="770"/>
    </row>
    <row r="1969" spans="1:7" ht="9.75" customHeight="1">
      <c r="A1969" s="766"/>
      <c r="B1969" s="771"/>
      <c r="C1969" s="767"/>
      <c r="D1969" s="768"/>
      <c r="E1969" s="769"/>
      <c r="F1969" s="766"/>
      <c r="G1969" s="770"/>
    </row>
    <row r="1970" spans="1:7" ht="9.75" customHeight="1">
      <c r="A1970" s="766"/>
      <c r="B1970" s="771"/>
      <c r="C1970" s="767"/>
      <c r="D1970" s="768"/>
      <c r="E1970" s="769"/>
      <c r="F1970" s="766"/>
      <c r="G1970" s="770"/>
    </row>
    <row r="1971" spans="1:7" ht="9.75" customHeight="1">
      <c r="A1971" s="766"/>
      <c r="B1971" s="771"/>
      <c r="C1971" s="767"/>
      <c r="D1971" s="768"/>
      <c r="E1971" s="769"/>
      <c r="F1971" s="766"/>
      <c r="G1971" s="770"/>
    </row>
    <row r="1972" spans="1:7" ht="9.75" customHeight="1">
      <c r="A1972" s="766"/>
      <c r="B1972" s="771"/>
      <c r="C1972" s="767"/>
      <c r="D1972" s="768"/>
      <c r="E1972" s="769"/>
      <c r="F1972" s="766"/>
      <c r="G1972" s="770"/>
    </row>
    <row r="1973" spans="1:7" ht="9.75" customHeight="1">
      <c r="A1973" s="766"/>
      <c r="B1973" s="771"/>
      <c r="C1973" s="767"/>
      <c r="D1973" s="768"/>
      <c r="E1973" s="769"/>
      <c r="F1973" s="766"/>
      <c r="G1973" s="770"/>
    </row>
    <row r="1974" spans="1:7" ht="9.75" customHeight="1">
      <c r="A1974" s="766"/>
      <c r="B1974" s="771"/>
      <c r="C1974" s="767"/>
      <c r="D1974" s="768"/>
      <c r="E1974" s="769"/>
      <c r="F1974" s="766"/>
      <c r="G1974" s="770"/>
    </row>
    <row r="1975" spans="1:7" ht="9.75" customHeight="1">
      <c r="A1975" s="766"/>
      <c r="B1975" s="771"/>
      <c r="C1975" s="767"/>
      <c r="D1975" s="768"/>
      <c r="E1975" s="769"/>
      <c r="F1975" s="766"/>
      <c r="G1975" s="770"/>
    </row>
    <row r="1976" spans="1:7" ht="9.75" customHeight="1">
      <c r="A1976" s="766"/>
      <c r="B1976" s="771"/>
      <c r="C1976" s="767"/>
      <c r="D1976" s="768"/>
      <c r="E1976" s="769"/>
      <c r="F1976" s="766"/>
      <c r="G1976" s="770"/>
    </row>
    <row r="1977" spans="1:7" ht="8.25" customHeight="1">
      <c r="A1977" s="766"/>
      <c r="B1977" s="771"/>
      <c r="C1977" s="767"/>
      <c r="D1977" s="768"/>
      <c r="E1977" s="769"/>
      <c r="F1977" s="766"/>
      <c r="G1977" s="770"/>
    </row>
    <row r="1978" spans="1:7" ht="9.75" customHeight="1">
      <c r="A1978" s="766"/>
      <c r="B1978" s="771"/>
      <c r="C1978" s="767"/>
      <c r="D1978" s="768"/>
      <c r="E1978" s="769"/>
      <c r="F1978" s="766"/>
      <c r="G1978" s="770"/>
    </row>
    <row r="1979" spans="1:7" ht="9.75" customHeight="1">
      <c r="A1979" s="766"/>
      <c r="B1979" s="771"/>
      <c r="C1979" s="767"/>
      <c r="D1979" s="768"/>
      <c r="E1979" s="769"/>
      <c r="F1979" s="766"/>
      <c r="G1979" s="770"/>
    </row>
    <row r="1980" spans="1:7" ht="9.75" customHeight="1">
      <c r="A1980" s="766"/>
      <c r="B1980" s="771"/>
      <c r="C1980" s="767"/>
      <c r="D1980" s="768"/>
      <c r="E1980" s="769"/>
      <c r="F1980" s="766"/>
      <c r="G1980" s="770"/>
    </row>
    <row r="1981" spans="1:7" ht="9.75" customHeight="1">
      <c r="A1981" s="766"/>
      <c r="B1981" s="771"/>
      <c r="C1981" s="767"/>
      <c r="D1981" s="768"/>
      <c r="E1981" s="769"/>
      <c r="F1981" s="766"/>
      <c r="G1981" s="770"/>
    </row>
    <row r="1982" spans="1:7" ht="6.75" customHeight="1">
      <c r="A1982" s="766"/>
      <c r="B1982" s="771"/>
      <c r="C1982" s="767"/>
      <c r="D1982" s="768"/>
      <c r="E1982" s="769"/>
      <c r="F1982" s="766"/>
      <c r="G1982" s="770"/>
    </row>
    <row r="1983" spans="1:7" ht="9.75" customHeight="1">
      <c r="A1983" s="766"/>
      <c r="B1983" s="771"/>
      <c r="C1983" s="767"/>
      <c r="D1983" s="768"/>
      <c r="E1983" s="778"/>
      <c r="F1983" s="766"/>
      <c r="G1983" s="770"/>
    </row>
    <row r="1984" spans="1:7" ht="9.75" customHeight="1">
      <c r="A1984" s="766"/>
      <c r="B1984" s="771"/>
      <c r="C1984" s="767"/>
      <c r="D1984" s="768"/>
      <c r="E1984" s="778"/>
      <c r="F1984" s="766"/>
      <c r="G1984" s="770"/>
    </row>
    <row r="1985" spans="1:7" ht="9.75" customHeight="1">
      <c r="A1985" s="766"/>
      <c r="B1985" s="771"/>
      <c r="C1985" s="767"/>
      <c r="D1985" s="768"/>
      <c r="E1985" s="778"/>
      <c r="F1985" s="766"/>
      <c r="G1985" s="770"/>
    </row>
    <row r="1986" spans="1:7" ht="9.75" customHeight="1">
      <c r="A1986" s="766"/>
      <c r="B1986" s="771"/>
      <c r="C1986" s="767"/>
      <c r="D1986" s="768"/>
      <c r="E1986" s="778"/>
      <c r="F1986" s="766"/>
      <c r="G1986" s="770"/>
    </row>
    <row r="1987" spans="1:7" ht="9.75" customHeight="1">
      <c r="A1987" s="766"/>
      <c r="B1987" s="771"/>
      <c r="C1987" s="767"/>
      <c r="D1987" s="768"/>
      <c r="E1987" s="778"/>
      <c r="F1987" s="766"/>
      <c r="G1987" s="770"/>
    </row>
    <row r="1988" spans="1:7" ht="9.75" customHeight="1">
      <c r="A1988" s="766"/>
      <c r="B1988" s="771"/>
      <c r="C1988" s="767"/>
      <c r="D1988" s="768"/>
      <c r="E1988" s="769"/>
      <c r="F1988" s="766"/>
      <c r="G1988" s="770"/>
    </row>
    <row r="1989" spans="1:7" ht="9.75" customHeight="1">
      <c r="A1989" s="766"/>
      <c r="B1989" s="771"/>
      <c r="C1989" s="767"/>
      <c r="D1989" s="768"/>
      <c r="E1989" s="769"/>
      <c r="F1989" s="766"/>
      <c r="G1989" s="770"/>
    </row>
    <row r="1990" spans="1:7" ht="9.75" customHeight="1">
      <c r="A1990" s="766"/>
      <c r="B1990" s="771"/>
      <c r="C1990" s="767"/>
      <c r="D1990" s="768"/>
      <c r="E1990" s="769"/>
      <c r="F1990" s="766"/>
      <c r="G1990" s="770"/>
    </row>
    <row r="1991" spans="1:7" ht="9.75" customHeight="1">
      <c r="A1991" s="766"/>
      <c r="B1991" s="771"/>
      <c r="C1991" s="767"/>
      <c r="D1991" s="768"/>
      <c r="E1991" s="769"/>
      <c r="F1991" s="766"/>
      <c r="G1991" s="770"/>
    </row>
    <row r="1992" spans="1:7" ht="9.75" customHeight="1">
      <c r="A1992" s="766"/>
      <c r="B1992" s="771"/>
      <c r="C1992" s="767"/>
      <c r="D1992" s="768"/>
      <c r="E1992" s="769"/>
      <c r="F1992" s="766"/>
      <c r="G1992" s="770"/>
    </row>
    <row r="1993" spans="1:7" ht="9.75" customHeight="1">
      <c r="A1993" s="766"/>
      <c r="B1993" s="771"/>
      <c r="C1993" s="777"/>
      <c r="D1993" s="766"/>
      <c r="E1993" s="776"/>
      <c r="F1993" s="766"/>
      <c r="G1993" s="770"/>
    </row>
    <row r="1994" spans="1:7" ht="9.75" customHeight="1">
      <c r="A1994" s="766"/>
      <c r="B1994" s="771"/>
      <c r="C1994" s="777"/>
      <c r="D1994" s="766"/>
      <c r="E1994" s="776"/>
      <c r="F1994" s="766"/>
      <c r="G1994" s="770"/>
    </row>
    <row r="1995" spans="1:7" ht="9.75" customHeight="1">
      <c r="A1995" s="766"/>
      <c r="B1995" s="771"/>
      <c r="C1995" s="777"/>
      <c r="D1995" s="766"/>
      <c r="E1995" s="776"/>
      <c r="F1995" s="766"/>
      <c r="G1995" s="770"/>
    </row>
    <row r="1996" spans="1:7" ht="9.75" customHeight="1">
      <c r="A1996" s="766"/>
      <c r="B1996" s="771"/>
      <c r="C1996" s="777"/>
      <c r="D1996" s="766"/>
      <c r="E1996" s="776"/>
      <c r="F1996" s="766"/>
      <c r="G1996" s="770"/>
    </row>
    <row r="1997" spans="1:7" ht="9.75" customHeight="1">
      <c r="A1997" s="766"/>
      <c r="B1997" s="771"/>
      <c r="C1997" s="777"/>
      <c r="D1997" s="766"/>
      <c r="E1997" s="776"/>
      <c r="F1997" s="766"/>
      <c r="G1997" s="770"/>
    </row>
    <row r="1998" spans="1:7" ht="9.75" customHeight="1">
      <c r="A1998" s="766"/>
      <c r="B1998" s="771"/>
      <c r="C1998" s="767"/>
      <c r="D1998" s="768"/>
      <c r="E1998" s="769"/>
      <c r="F1998" s="766"/>
      <c r="G1998" s="770"/>
    </row>
    <row r="1999" spans="1:7" ht="9.75" customHeight="1">
      <c r="A1999" s="766"/>
      <c r="B1999" s="771"/>
      <c r="C1999" s="767"/>
      <c r="D1999" s="768"/>
      <c r="E1999" s="769"/>
      <c r="F1999" s="766"/>
      <c r="G1999" s="770"/>
    </row>
    <row r="2000" spans="1:7" ht="9.75" customHeight="1">
      <c r="A2000" s="766"/>
      <c r="B2000" s="771"/>
      <c r="C2000" s="767"/>
      <c r="D2000" s="768"/>
      <c r="E2000" s="769"/>
      <c r="F2000" s="766"/>
      <c r="G2000" s="770"/>
    </row>
    <row r="2001" spans="1:7" ht="9.75" customHeight="1">
      <c r="A2001" s="766"/>
      <c r="B2001" s="771"/>
      <c r="C2001" s="767"/>
      <c r="D2001" s="768"/>
      <c r="E2001" s="769"/>
      <c r="F2001" s="766"/>
      <c r="G2001" s="770"/>
    </row>
    <row r="2002" spans="1:7" ht="9.75" customHeight="1">
      <c r="A2002" s="766"/>
      <c r="B2002" s="771"/>
      <c r="C2002" s="767"/>
      <c r="D2002" s="768"/>
      <c r="E2002" s="769"/>
      <c r="F2002" s="766"/>
      <c r="G2002" s="770"/>
    </row>
    <row r="2003" spans="1:7" ht="9.75" customHeight="1">
      <c r="A2003" s="766"/>
      <c r="B2003" s="771"/>
      <c r="C2003" s="775"/>
      <c r="D2003" s="766"/>
      <c r="E2003" s="776"/>
      <c r="F2003" s="766"/>
      <c r="G2003" s="770"/>
    </row>
    <row r="2004" spans="1:7" ht="9.75" customHeight="1">
      <c r="A2004" s="766"/>
      <c r="B2004" s="771"/>
      <c r="C2004" s="775"/>
      <c r="D2004" s="766"/>
      <c r="E2004" s="776"/>
      <c r="F2004" s="766"/>
      <c r="G2004" s="770"/>
    </row>
    <row r="2005" spans="1:7" ht="9.75" customHeight="1">
      <c r="A2005" s="766"/>
      <c r="B2005" s="771"/>
      <c r="C2005" s="775"/>
      <c r="D2005" s="766"/>
      <c r="E2005" s="776"/>
      <c r="F2005" s="766"/>
      <c r="G2005" s="770"/>
    </row>
    <row r="2006" spans="1:7" ht="9.75" customHeight="1">
      <c r="A2006" s="766"/>
      <c r="B2006" s="771"/>
      <c r="C2006" s="775"/>
      <c r="D2006" s="766"/>
      <c r="E2006" s="776"/>
      <c r="F2006" s="766"/>
      <c r="G2006" s="770"/>
    </row>
    <row r="2007" spans="1:7" ht="9.75" customHeight="1">
      <c r="A2007" s="766"/>
      <c r="B2007" s="771"/>
      <c r="C2007" s="775"/>
      <c r="D2007" s="766"/>
      <c r="E2007" s="776"/>
      <c r="F2007" s="766"/>
      <c r="G2007" s="770"/>
    </row>
    <row r="2008" spans="1:7" ht="9.75" customHeight="1">
      <c r="A2008" s="766"/>
      <c r="B2008" s="771"/>
      <c r="C2008" s="767"/>
      <c r="D2008" s="768"/>
      <c r="E2008" s="769"/>
      <c r="F2008" s="766"/>
      <c r="G2008" s="770"/>
    </row>
    <row r="2009" spans="1:7" ht="9.75" customHeight="1">
      <c r="A2009" s="766"/>
      <c r="B2009" s="771"/>
      <c r="C2009" s="767"/>
      <c r="D2009" s="768"/>
      <c r="E2009" s="769"/>
      <c r="F2009" s="766"/>
      <c r="G2009" s="770"/>
    </row>
    <row r="2010" spans="1:7" ht="9.75" customHeight="1">
      <c r="A2010" s="766"/>
      <c r="B2010" s="771"/>
      <c r="C2010" s="767"/>
      <c r="D2010" s="768"/>
      <c r="E2010" s="769"/>
      <c r="F2010" s="766"/>
      <c r="G2010" s="770"/>
    </row>
    <row r="2011" spans="1:7" ht="9.75" customHeight="1">
      <c r="A2011" s="766"/>
      <c r="B2011" s="771"/>
      <c r="C2011" s="767"/>
      <c r="D2011" s="768"/>
      <c r="E2011" s="769"/>
      <c r="F2011" s="766"/>
      <c r="G2011" s="770"/>
    </row>
    <row r="2012" spans="1:7" ht="9.75" customHeight="1">
      <c r="A2012" s="766"/>
      <c r="B2012" s="771"/>
      <c r="C2012" s="767"/>
      <c r="D2012" s="768"/>
      <c r="E2012" s="769"/>
      <c r="F2012" s="766"/>
      <c r="G2012" s="770"/>
    </row>
    <row r="2013" spans="1:7" ht="9.75" customHeight="1">
      <c r="A2013" s="766"/>
      <c r="B2013" s="771"/>
      <c r="C2013" s="767"/>
      <c r="D2013" s="768"/>
      <c r="E2013" s="769"/>
      <c r="F2013" s="766"/>
      <c r="G2013" s="770"/>
    </row>
    <row r="2014" spans="1:7" ht="9.75" customHeight="1">
      <c r="A2014" s="766"/>
      <c r="B2014" s="771"/>
      <c r="C2014" s="767"/>
      <c r="D2014" s="768"/>
      <c r="E2014" s="769"/>
      <c r="F2014" s="766"/>
      <c r="G2014" s="770"/>
    </row>
    <row r="2015" spans="1:7" ht="9.75" customHeight="1">
      <c r="A2015" s="766"/>
      <c r="B2015" s="771"/>
      <c r="C2015" s="767"/>
      <c r="D2015" s="768"/>
      <c r="E2015" s="769"/>
      <c r="F2015" s="766"/>
      <c r="G2015" s="770"/>
    </row>
    <row r="2016" spans="1:7" ht="9.75" customHeight="1">
      <c r="A2016" s="766"/>
      <c r="B2016" s="771"/>
      <c r="C2016" s="767"/>
      <c r="D2016" s="768"/>
      <c r="E2016" s="769"/>
      <c r="F2016" s="766"/>
      <c r="G2016" s="770"/>
    </row>
    <row r="2017" spans="1:7" ht="9.75" customHeight="1">
      <c r="A2017" s="766"/>
      <c r="B2017" s="771"/>
      <c r="C2017" s="767"/>
      <c r="D2017" s="768"/>
      <c r="E2017" s="769"/>
      <c r="F2017" s="766"/>
      <c r="G2017" s="770"/>
    </row>
    <row r="2018" spans="1:7" ht="9.75" customHeight="1">
      <c r="A2018" s="766"/>
      <c r="B2018" s="771"/>
      <c r="C2018" s="767"/>
      <c r="D2018" s="768"/>
      <c r="E2018" s="769"/>
      <c r="F2018" s="766"/>
      <c r="G2018" s="770"/>
    </row>
    <row r="2019" spans="1:7" ht="9.75" customHeight="1">
      <c r="A2019" s="766"/>
      <c r="B2019" s="771"/>
      <c r="C2019" s="767"/>
      <c r="D2019" s="768"/>
      <c r="E2019" s="769"/>
      <c r="F2019" s="766"/>
      <c r="G2019" s="770"/>
    </row>
    <row r="2020" spans="1:7" ht="9.75" customHeight="1">
      <c r="A2020" s="766"/>
      <c r="B2020" s="771"/>
      <c r="C2020" s="767"/>
      <c r="D2020" s="768"/>
      <c r="E2020" s="769"/>
      <c r="F2020" s="766"/>
      <c r="G2020" s="770"/>
    </row>
    <row r="2021" spans="1:7" ht="9.75" customHeight="1">
      <c r="A2021" s="766"/>
      <c r="B2021" s="771"/>
      <c r="C2021" s="767"/>
      <c r="D2021" s="768"/>
      <c r="E2021" s="769"/>
      <c r="F2021" s="766"/>
      <c r="G2021" s="770"/>
    </row>
    <row r="2022" spans="1:7" ht="9.75" customHeight="1">
      <c r="A2022" s="766"/>
      <c r="B2022" s="771"/>
      <c r="C2022" s="767"/>
      <c r="D2022" s="768"/>
      <c r="E2022" s="769"/>
      <c r="F2022" s="766"/>
      <c r="G2022" s="770"/>
    </row>
    <row r="2023" spans="1:7" ht="9.75" customHeight="1">
      <c r="A2023" s="766"/>
      <c r="B2023" s="771"/>
      <c r="C2023" s="767"/>
      <c r="D2023" s="768"/>
      <c r="E2023" s="769"/>
      <c r="F2023" s="766"/>
      <c r="G2023" s="770"/>
    </row>
    <row r="2024" spans="1:7" ht="9.75" customHeight="1">
      <c r="A2024" s="766"/>
      <c r="B2024" s="771"/>
      <c r="C2024" s="767"/>
      <c r="D2024" s="768"/>
      <c r="E2024" s="769"/>
      <c r="F2024" s="766"/>
      <c r="G2024" s="770"/>
    </row>
    <row r="2025" spans="1:7" ht="9.75" customHeight="1">
      <c r="A2025" s="766"/>
      <c r="B2025" s="771"/>
      <c r="C2025" s="767"/>
      <c r="D2025" s="768"/>
      <c r="E2025" s="769"/>
      <c r="F2025" s="766"/>
      <c r="G2025" s="770"/>
    </row>
    <row r="2026" spans="1:7" ht="9.75" customHeight="1">
      <c r="A2026" s="766"/>
      <c r="B2026" s="771"/>
      <c r="C2026" s="767"/>
      <c r="D2026" s="768"/>
      <c r="E2026" s="769"/>
      <c r="F2026" s="766"/>
      <c r="G2026" s="770"/>
    </row>
    <row r="2027" spans="1:7" ht="9.75" customHeight="1">
      <c r="A2027" s="766"/>
      <c r="B2027" s="771"/>
      <c r="C2027" s="767"/>
      <c r="D2027" s="768"/>
      <c r="E2027" s="769"/>
      <c r="F2027" s="766"/>
      <c r="G2027" s="770"/>
    </row>
    <row r="2028" spans="1:7" ht="9.75" customHeight="1">
      <c r="A2028" s="766"/>
      <c r="B2028" s="771"/>
      <c r="C2028" s="767"/>
      <c r="D2028" s="768"/>
      <c r="E2028" s="769"/>
      <c r="F2028" s="766"/>
      <c r="G2028" s="770"/>
    </row>
    <row r="2029" spans="1:7" ht="9.75" customHeight="1">
      <c r="A2029" s="766"/>
      <c r="B2029" s="771"/>
      <c r="C2029" s="767"/>
      <c r="D2029" s="768"/>
      <c r="E2029" s="769"/>
      <c r="F2029" s="766"/>
      <c r="G2029" s="770"/>
    </row>
    <row r="2030" spans="1:7" ht="9.75" customHeight="1">
      <c r="A2030" s="766"/>
      <c r="B2030" s="771"/>
      <c r="C2030" s="767"/>
      <c r="D2030" s="768"/>
      <c r="E2030" s="769"/>
      <c r="F2030" s="766"/>
      <c r="G2030" s="770"/>
    </row>
    <row r="2031" spans="1:7" ht="9.75" customHeight="1">
      <c r="A2031" s="766"/>
      <c r="B2031" s="771"/>
      <c r="C2031" s="767"/>
      <c r="D2031" s="768"/>
      <c r="E2031" s="769"/>
      <c r="F2031" s="766"/>
      <c r="G2031" s="770"/>
    </row>
    <row r="2032" spans="1:7" ht="9.75" customHeight="1">
      <c r="A2032" s="766"/>
      <c r="B2032" s="771"/>
      <c r="C2032" s="767"/>
      <c r="D2032" s="768"/>
      <c r="E2032" s="769"/>
      <c r="F2032" s="766"/>
      <c r="G2032" s="770"/>
    </row>
    <row r="2033" spans="1:7" ht="9.75" customHeight="1">
      <c r="A2033" s="766"/>
      <c r="B2033" s="771"/>
      <c r="C2033" s="767"/>
      <c r="D2033" s="768"/>
      <c r="E2033" s="769"/>
      <c r="F2033" s="766"/>
      <c r="G2033" s="770"/>
    </row>
    <row r="2034" spans="1:7" ht="9.75" customHeight="1">
      <c r="A2034" s="766"/>
      <c r="B2034" s="771"/>
      <c r="C2034" s="767"/>
      <c r="D2034" s="768"/>
      <c r="E2034" s="769"/>
      <c r="F2034" s="766"/>
      <c r="G2034" s="770"/>
    </row>
    <row r="2035" spans="1:7" ht="9.75" customHeight="1">
      <c r="A2035" s="766"/>
      <c r="B2035" s="771"/>
      <c r="C2035" s="767"/>
      <c r="D2035" s="768"/>
      <c r="E2035" s="769"/>
      <c r="F2035" s="766"/>
      <c r="G2035" s="770"/>
    </row>
    <row r="2036" spans="1:7" ht="9.75" customHeight="1">
      <c r="A2036" s="766"/>
      <c r="B2036" s="771"/>
      <c r="C2036" s="767"/>
      <c r="D2036" s="768"/>
      <c r="E2036" s="769"/>
      <c r="F2036" s="766"/>
      <c r="G2036" s="770"/>
    </row>
    <row r="2037" spans="1:7" ht="9.75" customHeight="1">
      <c r="A2037" s="766"/>
      <c r="B2037" s="771"/>
      <c r="C2037" s="767"/>
      <c r="D2037" s="768"/>
      <c r="E2037" s="769"/>
      <c r="F2037" s="766"/>
      <c r="G2037" s="770"/>
    </row>
    <row r="2038" spans="1:7" ht="9.75" customHeight="1">
      <c r="A2038" s="766"/>
      <c r="B2038" s="771"/>
      <c r="C2038" s="767"/>
      <c r="D2038" s="768"/>
      <c r="E2038" s="769"/>
      <c r="F2038" s="766"/>
      <c r="G2038" s="770"/>
    </row>
    <row r="2039" spans="1:7" ht="9.75" customHeight="1">
      <c r="A2039" s="766"/>
      <c r="B2039" s="771"/>
      <c r="C2039" s="767"/>
      <c r="D2039" s="768"/>
      <c r="E2039" s="769"/>
      <c r="F2039" s="766"/>
      <c r="G2039" s="770"/>
    </row>
    <row r="2040" spans="1:7" ht="9.75" customHeight="1">
      <c r="A2040" s="766"/>
      <c r="B2040" s="771"/>
      <c r="C2040" s="767"/>
      <c r="D2040" s="768"/>
      <c r="E2040" s="769"/>
      <c r="F2040" s="766"/>
      <c r="G2040" s="770"/>
    </row>
    <row r="2041" spans="1:7" ht="9.75" customHeight="1">
      <c r="A2041" s="766"/>
      <c r="B2041" s="771"/>
      <c r="C2041" s="767"/>
      <c r="D2041" s="768"/>
      <c r="E2041" s="769"/>
      <c r="F2041" s="766"/>
      <c r="G2041" s="770"/>
    </row>
    <row r="2042" spans="1:7" ht="9.75" customHeight="1">
      <c r="A2042" s="766"/>
      <c r="B2042" s="771"/>
      <c r="C2042" s="767"/>
      <c r="D2042" s="768"/>
      <c r="E2042" s="769"/>
      <c r="F2042" s="766"/>
      <c r="G2042" s="770"/>
    </row>
    <row r="2043" spans="1:7" ht="9.75" customHeight="1">
      <c r="A2043" s="766"/>
      <c r="B2043" s="771"/>
      <c r="C2043" s="773"/>
      <c r="D2043" s="766"/>
      <c r="E2043" s="774"/>
      <c r="F2043" s="766"/>
      <c r="G2043" s="770"/>
    </row>
    <row r="2044" spans="1:7" ht="9.75" customHeight="1">
      <c r="A2044" s="766"/>
      <c r="B2044" s="771"/>
      <c r="C2044" s="773"/>
      <c r="D2044" s="766"/>
      <c r="E2044" s="774"/>
      <c r="F2044" s="766"/>
      <c r="G2044" s="770"/>
    </row>
    <row r="2045" spans="1:7" ht="9.75" customHeight="1">
      <c r="A2045" s="766"/>
      <c r="B2045" s="771"/>
      <c r="C2045" s="773"/>
      <c r="D2045" s="766"/>
      <c r="E2045" s="774"/>
      <c r="F2045" s="766"/>
      <c r="G2045" s="770"/>
    </row>
    <row r="2046" spans="1:7" ht="9.75" customHeight="1">
      <c r="A2046" s="766"/>
      <c r="B2046" s="771"/>
      <c r="C2046" s="773"/>
      <c r="D2046" s="766"/>
      <c r="E2046" s="774"/>
      <c r="F2046" s="766"/>
      <c r="G2046" s="770"/>
    </row>
    <row r="2047" spans="1:7" ht="9.75" customHeight="1">
      <c r="A2047" s="766"/>
      <c r="B2047" s="771"/>
      <c r="C2047" s="773"/>
      <c r="D2047" s="766"/>
      <c r="E2047" s="774"/>
      <c r="F2047" s="766"/>
      <c r="G2047" s="770"/>
    </row>
    <row r="2048" spans="1:7" ht="9.75" customHeight="1">
      <c r="A2048" s="766"/>
      <c r="B2048" s="771"/>
      <c r="C2048" s="772"/>
      <c r="D2048" s="768"/>
      <c r="E2048" s="769"/>
      <c r="F2048" s="766"/>
      <c r="G2048" s="770"/>
    </row>
    <row r="2049" spans="1:7" ht="9.75" customHeight="1">
      <c r="A2049" s="766"/>
      <c r="B2049" s="771"/>
      <c r="C2049" s="772"/>
      <c r="D2049" s="768"/>
      <c r="E2049" s="769"/>
      <c r="F2049" s="766"/>
      <c r="G2049" s="770"/>
    </row>
    <row r="2050" spans="1:7" ht="9.75" customHeight="1">
      <c r="A2050" s="766"/>
      <c r="B2050" s="771"/>
      <c r="C2050" s="772"/>
      <c r="D2050" s="768"/>
      <c r="E2050" s="769"/>
      <c r="F2050" s="766"/>
      <c r="G2050" s="770"/>
    </row>
    <row r="2051" spans="1:7" ht="9.75" customHeight="1">
      <c r="A2051" s="766"/>
      <c r="B2051" s="771"/>
      <c r="C2051" s="772"/>
      <c r="D2051" s="768"/>
      <c r="E2051" s="769"/>
      <c r="F2051" s="766"/>
      <c r="G2051" s="770"/>
    </row>
    <row r="2052" spans="1:7" ht="9.75" customHeight="1">
      <c r="A2052" s="766"/>
      <c r="B2052" s="771"/>
      <c r="C2052" s="772"/>
      <c r="D2052" s="768"/>
      <c r="E2052" s="769"/>
      <c r="F2052" s="766"/>
      <c r="G2052" s="770"/>
    </row>
    <row r="2053" spans="1:7" ht="9.75" customHeight="1">
      <c r="A2053" s="766"/>
      <c r="B2053" s="771"/>
      <c r="C2053" s="767"/>
      <c r="D2053" s="768"/>
      <c r="E2053" s="769"/>
      <c r="F2053" s="766"/>
      <c r="G2053" s="770"/>
    </row>
    <row r="2054" spans="1:7" ht="9.75" customHeight="1">
      <c r="A2054" s="766"/>
      <c r="B2054" s="771"/>
      <c r="C2054" s="767"/>
      <c r="D2054" s="768"/>
      <c r="E2054" s="769"/>
      <c r="F2054" s="766"/>
      <c r="G2054" s="770"/>
    </row>
    <row r="2055" spans="1:7" ht="9.75" customHeight="1">
      <c r="A2055" s="766"/>
      <c r="B2055" s="771"/>
      <c r="C2055" s="767"/>
      <c r="D2055" s="768"/>
      <c r="E2055" s="769"/>
      <c r="F2055" s="766"/>
      <c r="G2055" s="770"/>
    </row>
    <row r="2056" spans="1:7" ht="9.75" customHeight="1">
      <c r="A2056" s="766"/>
      <c r="B2056" s="771"/>
      <c r="C2056" s="767"/>
      <c r="D2056" s="768"/>
      <c r="E2056" s="769"/>
      <c r="F2056" s="766"/>
      <c r="G2056" s="770"/>
    </row>
    <row r="2057" spans="1:7" ht="7.5" customHeight="1">
      <c r="A2057" s="766"/>
      <c r="B2057" s="771"/>
      <c r="C2057" s="767"/>
      <c r="D2057" s="768"/>
      <c r="E2057" s="769"/>
      <c r="F2057" s="766"/>
      <c r="G2057" s="770"/>
    </row>
    <row r="2058" spans="1:7" ht="9.75" customHeight="1">
      <c r="A2058" s="766"/>
      <c r="B2058" s="771"/>
      <c r="C2058" s="767"/>
      <c r="D2058" s="768"/>
      <c r="E2058" s="769"/>
      <c r="F2058" s="766"/>
      <c r="G2058" s="770"/>
    </row>
    <row r="2059" spans="1:7" ht="9.75" customHeight="1">
      <c r="A2059" s="766"/>
      <c r="B2059" s="771"/>
      <c r="C2059" s="767"/>
      <c r="D2059" s="768"/>
      <c r="E2059" s="769"/>
      <c r="F2059" s="766"/>
      <c r="G2059" s="770"/>
    </row>
    <row r="2060" spans="1:7" ht="9.75" customHeight="1">
      <c r="A2060" s="766"/>
      <c r="B2060" s="771"/>
      <c r="C2060" s="767"/>
      <c r="D2060" s="768"/>
      <c r="E2060" s="769"/>
      <c r="F2060" s="766"/>
      <c r="G2060" s="770"/>
    </row>
    <row r="2061" spans="1:7" ht="9.75" customHeight="1">
      <c r="A2061" s="766"/>
      <c r="B2061" s="771"/>
      <c r="C2061" s="767"/>
      <c r="D2061" s="768"/>
      <c r="E2061" s="769"/>
      <c r="F2061" s="766"/>
      <c r="G2061" s="770"/>
    </row>
    <row r="2062" spans="1:7" ht="9.75" customHeight="1">
      <c r="A2062" s="766"/>
      <c r="B2062" s="771"/>
      <c r="C2062" s="767"/>
      <c r="D2062" s="768"/>
      <c r="E2062" s="769"/>
      <c r="F2062" s="766"/>
      <c r="G2062" s="770"/>
    </row>
    <row r="2063" spans="1:7" ht="9.75" customHeight="1">
      <c r="A2063" s="766"/>
      <c r="B2063" s="771"/>
      <c r="C2063" s="767"/>
      <c r="D2063" s="768"/>
      <c r="E2063" s="769"/>
      <c r="F2063" s="766"/>
      <c r="G2063" s="770"/>
    </row>
    <row r="2064" spans="1:7" ht="9.75" customHeight="1">
      <c r="A2064" s="766"/>
      <c r="B2064" s="771"/>
      <c r="C2064" s="767"/>
      <c r="D2064" s="768"/>
      <c r="E2064" s="769"/>
      <c r="F2064" s="766"/>
      <c r="G2064" s="770"/>
    </row>
    <row r="2065" spans="1:7" ht="9.75" customHeight="1">
      <c r="A2065" s="766"/>
      <c r="B2065" s="771"/>
      <c r="C2065" s="767"/>
      <c r="D2065" s="768"/>
      <c r="E2065" s="769"/>
      <c r="F2065" s="766"/>
      <c r="G2065" s="770"/>
    </row>
    <row r="2066" spans="1:7" ht="9.75" customHeight="1">
      <c r="A2066" s="766"/>
      <c r="B2066" s="771"/>
      <c r="C2066" s="767"/>
      <c r="D2066" s="768"/>
      <c r="E2066" s="769"/>
      <c r="F2066" s="766"/>
      <c r="G2066" s="770"/>
    </row>
    <row r="2067" spans="1:7" ht="9.75" customHeight="1">
      <c r="A2067" s="766"/>
      <c r="B2067" s="771"/>
      <c r="C2067" s="767"/>
      <c r="D2067" s="768"/>
      <c r="E2067" s="769"/>
      <c r="F2067" s="766"/>
      <c r="G2067" s="770"/>
    </row>
    <row r="2068" spans="1:7" ht="9.75" customHeight="1">
      <c r="A2068" s="766"/>
      <c r="B2068" s="771"/>
      <c r="C2068" s="767"/>
      <c r="D2068" s="768"/>
      <c r="E2068" s="769"/>
      <c r="F2068" s="766"/>
      <c r="G2068" s="770"/>
    </row>
    <row r="2069" spans="1:7" ht="9.75" customHeight="1">
      <c r="A2069" s="766"/>
      <c r="B2069" s="771"/>
      <c r="C2069" s="767"/>
      <c r="D2069" s="768"/>
      <c r="E2069" s="769"/>
      <c r="F2069" s="766"/>
      <c r="G2069" s="770"/>
    </row>
    <row r="2070" spans="1:7" ht="9.75" customHeight="1">
      <c r="A2070" s="766"/>
      <c r="B2070" s="771"/>
      <c r="C2070" s="767"/>
      <c r="D2070" s="768"/>
      <c r="E2070" s="769"/>
      <c r="F2070" s="766"/>
      <c r="G2070" s="770"/>
    </row>
    <row r="2071" spans="1:7" ht="9.75" customHeight="1">
      <c r="A2071" s="766"/>
      <c r="B2071" s="771"/>
      <c r="C2071" s="767"/>
      <c r="D2071" s="768"/>
      <c r="E2071" s="769"/>
      <c r="F2071" s="766"/>
      <c r="G2071" s="770"/>
    </row>
    <row r="2072" spans="1:7" ht="9.75" customHeight="1">
      <c r="A2072" s="766"/>
      <c r="B2072" s="771"/>
      <c r="C2072" s="767"/>
      <c r="D2072" s="768"/>
      <c r="E2072" s="769"/>
      <c r="F2072" s="766"/>
      <c r="G2072" s="770"/>
    </row>
    <row r="2073" spans="1:7" ht="9.75" customHeight="1">
      <c r="A2073" s="766"/>
      <c r="B2073" s="771"/>
      <c r="C2073" s="767"/>
      <c r="D2073" s="768"/>
      <c r="E2073" s="769"/>
      <c r="F2073" s="766"/>
      <c r="G2073" s="770"/>
    </row>
    <row r="2074" spans="1:7" ht="9.75" customHeight="1">
      <c r="A2074" s="766"/>
      <c r="B2074" s="771"/>
      <c r="C2074" s="767"/>
      <c r="D2074" s="768"/>
      <c r="E2074" s="769"/>
      <c r="F2074" s="766"/>
      <c r="G2074" s="770"/>
    </row>
    <row r="2075" spans="1:7" ht="9.75" customHeight="1">
      <c r="A2075" s="766"/>
      <c r="B2075" s="771"/>
      <c r="C2075" s="767"/>
      <c r="D2075" s="768"/>
      <c r="E2075" s="769"/>
      <c r="F2075" s="766"/>
      <c r="G2075" s="770"/>
    </row>
    <row r="2076" spans="1:7" ht="9.75" customHeight="1">
      <c r="A2076" s="766"/>
      <c r="B2076" s="771"/>
      <c r="C2076" s="767"/>
      <c r="D2076" s="768"/>
      <c r="E2076" s="769"/>
      <c r="F2076" s="766"/>
      <c r="G2076" s="770"/>
    </row>
    <row r="2077" spans="1:7" ht="9.75" customHeight="1">
      <c r="A2077" s="766"/>
      <c r="B2077" s="771"/>
      <c r="C2077" s="767"/>
      <c r="D2077" s="768"/>
      <c r="E2077" s="769"/>
      <c r="F2077" s="766"/>
      <c r="G2077" s="770"/>
    </row>
    <row r="2078" spans="1:7" ht="9.75" customHeight="1">
      <c r="A2078" s="766"/>
      <c r="B2078" s="771"/>
      <c r="C2078" s="773"/>
      <c r="D2078" s="766"/>
      <c r="E2078" s="774"/>
      <c r="F2078" s="766"/>
      <c r="G2078" s="770"/>
    </row>
    <row r="2079" spans="1:7" ht="9.75" customHeight="1">
      <c r="A2079" s="766"/>
      <c r="B2079" s="771"/>
      <c r="C2079" s="773"/>
      <c r="D2079" s="766"/>
      <c r="E2079" s="774"/>
      <c r="F2079" s="766"/>
      <c r="G2079" s="770"/>
    </row>
    <row r="2080" spans="1:7" ht="9.75" customHeight="1">
      <c r="A2080" s="766"/>
      <c r="B2080" s="771"/>
      <c r="C2080" s="773"/>
      <c r="D2080" s="766"/>
      <c r="E2080" s="774"/>
      <c r="F2080" s="766"/>
      <c r="G2080" s="770"/>
    </row>
    <row r="2081" spans="1:7" ht="9.75" customHeight="1">
      <c r="A2081" s="766"/>
      <c r="B2081" s="771"/>
      <c r="C2081" s="773"/>
      <c r="D2081" s="766"/>
      <c r="E2081" s="774"/>
      <c r="F2081" s="766"/>
      <c r="G2081" s="770"/>
    </row>
    <row r="2082" spans="1:7" ht="9.75" customHeight="1">
      <c r="A2082" s="766"/>
      <c r="B2082" s="771"/>
      <c r="C2082" s="773"/>
      <c r="D2082" s="766"/>
      <c r="E2082" s="774"/>
      <c r="F2082" s="766"/>
      <c r="G2082" s="770"/>
    </row>
    <row r="2083" spans="1:7" ht="9.75" customHeight="1">
      <c r="A2083" s="766"/>
      <c r="B2083" s="771"/>
      <c r="C2083" s="772"/>
      <c r="D2083" s="768"/>
      <c r="E2083" s="769"/>
      <c r="F2083" s="766"/>
      <c r="G2083" s="770"/>
    </row>
    <row r="2084" spans="1:7" ht="9.75" customHeight="1">
      <c r="A2084" s="766"/>
      <c r="B2084" s="771"/>
      <c r="C2084" s="772"/>
      <c r="D2084" s="768"/>
      <c r="E2084" s="769"/>
      <c r="F2084" s="766"/>
      <c r="G2084" s="770"/>
    </row>
    <row r="2085" spans="1:7" ht="9.75" customHeight="1">
      <c r="A2085" s="766"/>
      <c r="B2085" s="771"/>
      <c r="C2085" s="772"/>
      <c r="D2085" s="768"/>
      <c r="E2085" s="769"/>
      <c r="F2085" s="766"/>
      <c r="G2085" s="770"/>
    </row>
    <row r="2086" spans="1:7" ht="9.75" customHeight="1">
      <c r="A2086" s="766"/>
      <c r="B2086" s="771"/>
      <c r="C2086" s="772"/>
      <c r="D2086" s="768"/>
      <c r="E2086" s="769"/>
      <c r="F2086" s="766"/>
      <c r="G2086" s="770"/>
    </row>
    <row r="2087" spans="1:7" ht="9.75" customHeight="1">
      <c r="A2087" s="766"/>
      <c r="B2087" s="771"/>
      <c r="C2087" s="772"/>
      <c r="D2087" s="768"/>
      <c r="E2087" s="769"/>
      <c r="F2087" s="766"/>
      <c r="G2087" s="770"/>
    </row>
    <row r="2088" spans="1:7" ht="9.75" customHeight="1">
      <c r="A2088" s="766"/>
      <c r="B2088" s="771"/>
      <c r="C2088" s="767"/>
      <c r="D2088" s="768"/>
      <c r="E2088" s="769"/>
      <c r="F2088" s="766"/>
      <c r="G2088" s="770"/>
    </row>
    <row r="2089" spans="1:7" ht="9.75" customHeight="1">
      <c r="A2089" s="766"/>
      <c r="B2089" s="771"/>
      <c r="C2089" s="767"/>
      <c r="D2089" s="768"/>
      <c r="E2089" s="769"/>
      <c r="F2089" s="766"/>
      <c r="G2089" s="770"/>
    </row>
    <row r="2090" spans="1:7" ht="9.75" customHeight="1">
      <c r="A2090" s="766"/>
      <c r="B2090" s="771"/>
      <c r="C2090" s="767"/>
      <c r="D2090" s="768"/>
      <c r="E2090" s="769"/>
      <c r="F2090" s="766"/>
      <c r="G2090" s="770"/>
    </row>
    <row r="2091" spans="1:7" ht="9.75" customHeight="1">
      <c r="A2091" s="766"/>
      <c r="B2091" s="771"/>
      <c r="C2091" s="767"/>
      <c r="D2091" s="768"/>
      <c r="E2091" s="769"/>
      <c r="F2091" s="766"/>
      <c r="G2091" s="770"/>
    </row>
    <row r="2092" spans="1:7" ht="9.75" customHeight="1">
      <c r="A2092" s="766"/>
      <c r="B2092" s="771"/>
      <c r="C2092" s="767"/>
      <c r="D2092" s="768"/>
      <c r="E2092" s="769"/>
      <c r="F2092" s="766"/>
      <c r="G2092" s="770"/>
    </row>
    <row r="2093" spans="1:7" ht="9.75" customHeight="1">
      <c r="A2093" s="766"/>
      <c r="B2093" s="771"/>
      <c r="C2093" s="767"/>
      <c r="D2093" s="768"/>
      <c r="E2093" s="769"/>
      <c r="F2093" s="766"/>
      <c r="G2093" s="770"/>
    </row>
    <row r="2094" spans="1:7" ht="9.75" customHeight="1">
      <c r="A2094" s="766"/>
      <c r="B2094" s="771"/>
      <c r="C2094" s="767"/>
      <c r="D2094" s="768"/>
      <c r="E2094" s="769"/>
      <c r="F2094" s="766"/>
      <c r="G2094" s="770"/>
    </row>
    <row r="2095" spans="1:7" ht="9.75" customHeight="1">
      <c r="A2095" s="766"/>
      <c r="B2095" s="771"/>
      <c r="C2095" s="767"/>
      <c r="D2095" s="768"/>
      <c r="E2095" s="769"/>
      <c r="F2095" s="766"/>
      <c r="G2095" s="770"/>
    </row>
    <row r="2096" spans="1:7" ht="9.75" customHeight="1">
      <c r="A2096" s="766"/>
      <c r="B2096" s="771"/>
      <c r="C2096" s="767"/>
      <c r="D2096" s="768"/>
      <c r="E2096" s="769"/>
      <c r="F2096" s="766"/>
      <c r="G2096" s="770"/>
    </row>
    <row r="2097" spans="1:7" ht="9.75" customHeight="1">
      <c r="A2097" s="766"/>
      <c r="B2097" s="771"/>
      <c r="C2097" s="767"/>
      <c r="D2097" s="768"/>
      <c r="E2097" s="769"/>
      <c r="F2097" s="766"/>
      <c r="G2097" s="770"/>
    </row>
    <row r="2098" spans="1:7" ht="9.75" customHeight="1">
      <c r="A2098" s="766"/>
      <c r="B2098" s="771"/>
      <c r="C2098" s="767"/>
      <c r="D2098" s="768"/>
      <c r="E2098" s="769"/>
      <c r="F2098" s="766"/>
      <c r="G2098" s="770"/>
    </row>
    <row r="2099" spans="1:7" ht="9.75" customHeight="1">
      <c r="A2099" s="766"/>
      <c r="B2099" s="771"/>
      <c r="C2099" s="767"/>
      <c r="D2099" s="768"/>
      <c r="E2099" s="769"/>
      <c r="F2099" s="766"/>
      <c r="G2099" s="770"/>
    </row>
    <row r="2100" spans="1:7" ht="9.75" customHeight="1">
      <c r="A2100" s="766"/>
      <c r="B2100" s="771"/>
      <c r="C2100" s="767"/>
      <c r="D2100" s="768"/>
      <c r="E2100" s="769"/>
      <c r="F2100" s="766"/>
      <c r="G2100" s="770"/>
    </row>
    <row r="2101" spans="1:7" ht="9.75" customHeight="1">
      <c r="A2101" s="766"/>
      <c r="B2101" s="771"/>
      <c r="C2101" s="767"/>
      <c r="D2101" s="768"/>
      <c r="E2101" s="769"/>
      <c r="F2101" s="766"/>
      <c r="G2101" s="770"/>
    </row>
    <row r="2102" spans="1:7" ht="9.75" customHeight="1">
      <c r="A2102" s="766"/>
      <c r="B2102" s="771"/>
      <c r="C2102" s="767"/>
      <c r="D2102" s="768"/>
      <c r="E2102" s="769"/>
      <c r="F2102" s="766"/>
      <c r="G2102" s="770"/>
    </row>
    <row r="2103" spans="1:7" ht="9.75" customHeight="1">
      <c r="A2103" s="766"/>
      <c r="B2103" s="771"/>
      <c r="C2103" s="767"/>
      <c r="D2103" s="768"/>
      <c r="E2103" s="769"/>
      <c r="F2103" s="766"/>
      <c r="G2103" s="770"/>
    </row>
    <row r="2104" spans="1:7" ht="9.75" customHeight="1">
      <c r="A2104" s="766"/>
      <c r="B2104" s="771"/>
      <c r="C2104" s="767"/>
      <c r="D2104" s="768"/>
      <c r="E2104" s="769"/>
      <c r="F2104" s="766"/>
      <c r="G2104" s="770"/>
    </row>
    <row r="2105" spans="1:7" ht="9.75" customHeight="1">
      <c r="A2105" s="766"/>
      <c r="B2105" s="771"/>
      <c r="C2105" s="767"/>
      <c r="D2105" s="768"/>
      <c r="E2105" s="769"/>
      <c r="F2105" s="766"/>
      <c r="G2105" s="770"/>
    </row>
    <row r="2106" spans="1:7" ht="9.75" customHeight="1">
      <c r="A2106" s="766"/>
      <c r="B2106" s="771"/>
      <c r="C2106" s="767"/>
      <c r="D2106" s="768"/>
      <c r="E2106" s="769"/>
      <c r="F2106" s="766"/>
      <c r="G2106" s="770"/>
    </row>
    <row r="2107" spans="1:7" ht="9.75" customHeight="1">
      <c r="A2107" s="766"/>
      <c r="B2107" s="771"/>
      <c r="C2107" s="767"/>
      <c r="D2107" s="768"/>
      <c r="E2107" s="769"/>
      <c r="F2107" s="766"/>
      <c r="G2107" s="770"/>
    </row>
    <row r="2108" spans="1:7" ht="9.75" customHeight="1">
      <c r="A2108" s="766"/>
      <c r="B2108" s="771"/>
      <c r="C2108" s="767"/>
      <c r="D2108" s="768"/>
      <c r="E2108" s="769"/>
      <c r="F2108" s="766"/>
      <c r="G2108" s="770"/>
    </row>
    <row r="2109" spans="1:7" ht="9.75" customHeight="1">
      <c r="A2109" s="766"/>
      <c r="B2109" s="771"/>
      <c r="C2109" s="767"/>
      <c r="D2109" s="768"/>
      <c r="E2109" s="769"/>
      <c r="F2109" s="766"/>
      <c r="G2109" s="770"/>
    </row>
    <row r="2110" spans="1:7" ht="9.75" customHeight="1">
      <c r="A2110" s="766"/>
      <c r="B2110" s="771"/>
      <c r="C2110" s="767"/>
      <c r="D2110" s="768"/>
      <c r="E2110" s="769"/>
      <c r="F2110" s="766"/>
      <c r="G2110" s="770"/>
    </row>
    <row r="2111" spans="1:7" ht="9.75" customHeight="1">
      <c r="A2111" s="766"/>
      <c r="B2111" s="771"/>
      <c r="C2111" s="767"/>
      <c r="D2111" s="768"/>
      <c r="E2111" s="769"/>
      <c r="F2111" s="766"/>
      <c r="G2111" s="770"/>
    </row>
    <row r="2112" spans="1:7" ht="9.75" customHeight="1">
      <c r="A2112" s="766"/>
      <c r="B2112" s="771"/>
      <c r="C2112" s="767"/>
      <c r="D2112" s="768"/>
      <c r="E2112" s="769"/>
      <c r="F2112" s="766"/>
      <c r="G2112" s="770"/>
    </row>
    <row r="2113" spans="1:7" ht="9.75" customHeight="1">
      <c r="A2113" s="766"/>
      <c r="B2113" s="771"/>
      <c r="C2113" s="767"/>
      <c r="D2113" s="768"/>
      <c r="E2113" s="769"/>
      <c r="F2113" s="766"/>
      <c r="G2113" s="770"/>
    </row>
    <row r="2114" spans="1:7" ht="9.75" customHeight="1">
      <c r="A2114" s="766"/>
      <c r="B2114" s="771"/>
      <c r="C2114" s="767"/>
      <c r="D2114" s="768"/>
      <c r="E2114" s="769"/>
      <c r="F2114" s="766"/>
      <c r="G2114" s="770"/>
    </row>
    <row r="2115" spans="1:7" ht="9.75" customHeight="1">
      <c r="A2115" s="766"/>
      <c r="B2115" s="771"/>
      <c r="C2115" s="767"/>
      <c r="D2115" s="768"/>
      <c r="E2115" s="769"/>
      <c r="F2115" s="766"/>
      <c r="G2115" s="770"/>
    </row>
    <row r="2116" spans="1:7" ht="9.75" customHeight="1">
      <c r="A2116" s="766"/>
      <c r="B2116" s="771"/>
      <c r="C2116" s="767"/>
      <c r="D2116" s="768"/>
      <c r="E2116" s="769"/>
      <c r="F2116" s="766"/>
      <c r="G2116" s="770"/>
    </row>
    <row r="2117" spans="1:7" ht="9.75" customHeight="1">
      <c r="A2117" s="766"/>
      <c r="B2117" s="771"/>
      <c r="C2117" s="767"/>
      <c r="D2117" s="768"/>
      <c r="E2117" s="769"/>
      <c r="F2117" s="766"/>
      <c r="G2117" s="770"/>
    </row>
    <row r="2118" spans="1:7" ht="9.75" customHeight="1">
      <c r="A2118" s="766"/>
      <c r="B2118" s="771"/>
      <c r="C2118" s="767"/>
      <c r="D2118" s="768"/>
      <c r="E2118" s="769"/>
      <c r="F2118" s="766"/>
      <c r="G2118" s="770"/>
    </row>
    <row r="2119" spans="1:7" ht="9.75" customHeight="1">
      <c r="A2119" s="766"/>
      <c r="B2119" s="771"/>
      <c r="C2119" s="767"/>
      <c r="D2119" s="768"/>
      <c r="E2119" s="769"/>
      <c r="F2119" s="766"/>
      <c r="G2119" s="770"/>
    </row>
    <row r="2120" spans="1:7" ht="9.75" customHeight="1">
      <c r="A2120" s="766"/>
      <c r="B2120" s="771"/>
      <c r="C2120" s="767"/>
      <c r="D2120" s="768"/>
      <c r="E2120" s="769"/>
      <c r="F2120" s="766"/>
      <c r="G2120" s="770"/>
    </row>
    <row r="2121" spans="1:7" ht="9.75" customHeight="1">
      <c r="A2121" s="766"/>
      <c r="B2121" s="771"/>
      <c r="C2121" s="767"/>
      <c r="D2121" s="768"/>
      <c r="E2121" s="769"/>
      <c r="F2121" s="766"/>
      <c r="G2121" s="770"/>
    </row>
    <row r="2122" spans="1:7" ht="9.75" customHeight="1">
      <c r="A2122" s="766"/>
      <c r="B2122" s="771"/>
      <c r="C2122" s="767"/>
      <c r="D2122" s="768"/>
      <c r="E2122" s="769"/>
      <c r="F2122" s="766"/>
      <c r="G2122" s="770"/>
    </row>
    <row r="2123" spans="1:7" ht="9.75" customHeight="1">
      <c r="A2123" s="766"/>
      <c r="B2123" s="771"/>
      <c r="C2123" s="767"/>
      <c r="D2123" s="768"/>
      <c r="E2123" s="769"/>
      <c r="F2123" s="766"/>
      <c r="G2123" s="770"/>
    </row>
    <row r="2124" spans="1:7" ht="9.75" customHeight="1">
      <c r="A2124" s="766"/>
      <c r="B2124" s="771"/>
      <c r="C2124" s="767"/>
      <c r="D2124" s="768"/>
      <c r="E2124" s="769"/>
      <c r="F2124" s="766"/>
      <c r="G2124" s="770"/>
    </row>
    <row r="2125" spans="1:7" ht="9.75" customHeight="1">
      <c r="A2125" s="766"/>
      <c r="B2125" s="771"/>
      <c r="C2125" s="767"/>
      <c r="D2125" s="768"/>
      <c r="E2125" s="769"/>
      <c r="F2125" s="766"/>
      <c r="G2125" s="770"/>
    </row>
    <row r="2126" spans="1:7" ht="9.75" customHeight="1">
      <c r="A2126" s="766"/>
      <c r="B2126" s="771"/>
      <c r="C2126" s="767"/>
      <c r="D2126" s="768"/>
      <c r="E2126" s="769"/>
      <c r="F2126" s="766"/>
      <c r="G2126" s="770"/>
    </row>
    <row r="2127" spans="1:7" ht="9.75" customHeight="1">
      <c r="A2127" s="766"/>
      <c r="B2127" s="771"/>
      <c r="C2127" s="767"/>
      <c r="D2127" s="768"/>
      <c r="E2127" s="769"/>
      <c r="F2127" s="766"/>
      <c r="G2127" s="770"/>
    </row>
    <row r="2128" spans="1:7" ht="9.75" customHeight="1">
      <c r="A2128" s="766"/>
      <c r="B2128" s="771"/>
      <c r="C2128" s="767"/>
      <c r="D2128" s="768"/>
      <c r="E2128" s="769"/>
      <c r="F2128" s="766"/>
      <c r="G2128" s="770"/>
    </row>
    <row r="2129" spans="1:7" ht="9.75" customHeight="1">
      <c r="A2129" s="766"/>
      <c r="B2129" s="771"/>
      <c r="C2129" s="767"/>
      <c r="D2129" s="768"/>
      <c r="E2129" s="769"/>
      <c r="F2129" s="766"/>
      <c r="G2129" s="770"/>
    </row>
    <row r="2130" spans="1:7" ht="9.75" customHeight="1">
      <c r="A2130" s="766"/>
      <c r="B2130" s="771"/>
      <c r="C2130" s="767"/>
      <c r="D2130" s="768"/>
      <c r="E2130" s="769"/>
      <c r="F2130" s="766"/>
      <c r="G2130" s="770"/>
    </row>
    <row r="2131" spans="1:7" ht="9.75" customHeight="1">
      <c r="A2131" s="766"/>
      <c r="B2131" s="771"/>
      <c r="C2131" s="767"/>
      <c r="D2131" s="768"/>
      <c r="E2131" s="769"/>
      <c r="F2131" s="766"/>
      <c r="G2131" s="770"/>
    </row>
    <row r="2132" spans="1:7" ht="9.75" customHeight="1">
      <c r="A2132" s="766"/>
      <c r="B2132" s="771"/>
      <c r="C2132" s="767"/>
      <c r="D2132" s="768"/>
      <c r="E2132" s="769"/>
      <c r="F2132" s="766"/>
      <c r="G2132" s="770"/>
    </row>
    <row r="2133" spans="1:7" ht="9.75" customHeight="1">
      <c r="A2133" s="766"/>
      <c r="B2133" s="771"/>
      <c r="C2133" s="767"/>
      <c r="D2133" s="768"/>
      <c r="E2133" s="769"/>
      <c r="F2133" s="766"/>
      <c r="G2133" s="770"/>
    </row>
    <row r="2134" spans="1:7" ht="9.75" customHeight="1">
      <c r="A2134" s="766"/>
      <c r="B2134" s="771"/>
      <c r="C2134" s="767"/>
      <c r="D2134" s="768"/>
      <c r="E2134" s="769"/>
      <c r="F2134" s="766"/>
      <c r="G2134" s="770"/>
    </row>
    <row r="2135" spans="1:7" ht="9.75" customHeight="1">
      <c r="A2135" s="766"/>
      <c r="B2135" s="771"/>
      <c r="C2135" s="767"/>
      <c r="D2135" s="768"/>
      <c r="E2135" s="769"/>
      <c r="F2135" s="766"/>
      <c r="G2135" s="770"/>
    </row>
    <row r="2136" spans="1:7" ht="9.75" customHeight="1">
      <c r="A2136" s="766"/>
      <c r="B2136" s="771"/>
      <c r="C2136" s="767"/>
      <c r="D2136" s="768"/>
      <c r="E2136" s="769"/>
      <c r="F2136" s="766"/>
      <c r="G2136" s="770"/>
    </row>
    <row r="2137" spans="1:7" ht="9.75" customHeight="1">
      <c r="A2137" s="766"/>
      <c r="B2137" s="771"/>
      <c r="C2137" s="767"/>
      <c r="D2137" s="768"/>
      <c r="E2137" s="769"/>
      <c r="F2137" s="766"/>
      <c r="G2137" s="770"/>
    </row>
    <row r="2138" spans="1:7" ht="9.75" customHeight="1">
      <c r="A2138" s="766"/>
      <c r="B2138" s="771"/>
      <c r="C2138" s="767"/>
      <c r="D2138" s="768"/>
      <c r="E2138" s="769"/>
      <c r="F2138" s="766"/>
      <c r="G2138" s="770"/>
    </row>
    <row r="2139" spans="1:7" ht="9.75" customHeight="1">
      <c r="A2139" s="766"/>
      <c r="B2139" s="771"/>
      <c r="C2139" s="767"/>
      <c r="D2139" s="768"/>
      <c r="E2139" s="769"/>
      <c r="F2139" s="766"/>
      <c r="G2139" s="770"/>
    </row>
    <row r="2140" spans="1:7" ht="9.75" customHeight="1">
      <c r="A2140" s="766"/>
      <c r="B2140" s="771"/>
      <c r="C2140" s="767"/>
      <c r="D2140" s="768"/>
      <c r="E2140" s="769"/>
      <c r="F2140" s="766"/>
      <c r="G2140" s="770"/>
    </row>
    <row r="2141" spans="1:7" ht="9.75" customHeight="1">
      <c r="A2141" s="766"/>
      <c r="B2141" s="771"/>
      <c r="C2141" s="767"/>
      <c r="D2141" s="768"/>
      <c r="E2141" s="769"/>
      <c r="F2141" s="766"/>
      <c r="G2141" s="770"/>
    </row>
    <row r="2142" spans="1:7" ht="9.75" customHeight="1">
      <c r="A2142" s="766"/>
      <c r="B2142" s="771"/>
      <c r="C2142" s="767"/>
      <c r="D2142" s="768"/>
      <c r="E2142" s="769"/>
      <c r="F2142" s="766"/>
      <c r="G2142" s="770"/>
    </row>
    <row r="2143" spans="1:7" ht="9.75" customHeight="1">
      <c r="A2143" s="766"/>
      <c r="B2143" s="771"/>
      <c r="C2143" s="767"/>
      <c r="D2143" s="768"/>
      <c r="E2143" s="769"/>
      <c r="F2143" s="766"/>
      <c r="G2143" s="770"/>
    </row>
    <row r="2144" spans="1:7" ht="9.75" customHeight="1">
      <c r="A2144" s="766"/>
      <c r="B2144" s="771"/>
      <c r="C2144" s="767"/>
      <c r="D2144" s="768"/>
      <c r="E2144" s="769"/>
      <c r="F2144" s="766"/>
      <c r="G2144" s="770"/>
    </row>
    <row r="2145" spans="1:7" ht="9.75" customHeight="1">
      <c r="A2145" s="766"/>
      <c r="B2145" s="771"/>
      <c r="C2145" s="767"/>
      <c r="D2145" s="768"/>
      <c r="E2145" s="769"/>
      <c r="F2145" s="766"/>
      <c r="G2145" s="770"/>
    </row>
    <row r="2146" spans="1:7" ht="9.75" customHeight="1">
      <c r="A2146" s="766"/>
      <c r="B2146" s="771"/>
      <c r="C2146" s="767"/>
      <c r="D2146" s="768"/>
      <c r="E2146" s="769"/>
      <c r="F2146" s="766"/>
      <c r="G2146" s="770"/>
    </row>
    <row r="2147" spans="1:7" ht="9.75" customHeight="1">
      <c r="A2147" s="766"/>
      <c r="B2147" s="771"/>
      <c r="C2147" s="767"/>
      <c r="D2147" s="768"/>
      <c r="E2147" s="769"/>
      <c r="F2147" s="766"/>
      <c r="G2147" s="770"/>
    </row>
    <row r="2148" spans="1:7" ht="9.75" customHeight="1">
      <c r="A2148" s="766"/>
      <c r="B2148" s="771"/>
      <c r="C2148" s="767"/>
      <c r="D2148" s="768"/>
      <c r="E2148" s="769"/>
      <c r="F2148" s="766"/>
      <c r="G2148" s="770"/>
    </row>
    <row r="2149" spans="1:7" ht="9.75" customHeight="1">
      <c r="A2149" s="766"/>
      <c r="B2149" s="771"/>
      <c r="C2149" s="767"/>
      <c r="D2149" s="768"/>
      <c r="E2149" s="769"/>
      <c r="F2149" s="766"/>
      <c r="G2149" s="770"/>
    </row>
    <row r="2150" spans="1:7" ht="9.75" customHeight="1">
      <c r="A2150" s="766"/>
      <c r="B2150" s="771"/>
      <c r="C2150" s="767"/>
      <c r="D2150" s="768"/>
      <c r="E2150" s="769"/>
      <c r="F2150" s="766"/>
      <c r="G2150" s="770"/>
    </row>
    <row r="2151" spans="1:7" ht="9.75" customHeight="1">
      <c r="A2151" s="766"/>
      <c r="B2151" s="771"/>
      <c r="C2151" s="767"/>
      <c r="D2151" s="768"/>
      <c r="E2151" s="769"/>
      <c r="F2151" s="766"/>
      <c r="G2151" s="770"/>
    </row>
    <row r="2152" spans="1:7" ht="9.75" customHeight="1">
      <c r="A2152" s="766"/>
      <c r="B2152" s="771"/>
      <c r="C2152" s="767"/>
      <c r="D2152" s="768"/>
      <c r="E2152" s="769"/>
      <c r="F2152" s="766"/>
      <c r="G2152" s="770"/>
    </row>
    <row r="2153" spans="1:7" ht="9.75" customHeight="1">
      <c r="A2153" s="766"/>
      <c r="B2153" s="771"/>
      <c r="C2153" s="767"/>
      <c r="D2153" s="768"/>
      <c r="E2153" s="769"/>
      <c r="F2153" s="766"/>
      <c r="G2153" s="770"/>
    </row>
    <row r="2154" spans="1:7" ht="9.75" customHeight="1">
      <c r="A2154" s="766"/>
      <c r="B2154" s="771"/>
      <c r="C2154" s="767"/>
      <c r="D2154" s="768"/>
      <c r="E2154" s="769"/>
      <c r="F2154" s="766"/>
      <c r="G2154" s="770"/>
    </row>
    <row r="2155" spans="1:7" ht="9.75" customHeight="1">
      <c r="A2155" s="766"/>
      <c r="B2155" s="771"/>
      <c r="C2155" s="767"/>
      <c r="D2155" s="768"/>
      <c r="E2155" s="769"/>
      <c r="F2155" s="766"/>
      <c r="G2155" s="770"/>
    </row>
    <row r="2156" spans="1:7" ht="9.75" customHeight="1">
      <c r="A2156" s="766"/>
      <c r="B2156" s="771"/>
      <c r="C2156" s="767"/>
      <c r="D2156" s="768"/>
      <c r="E2156" s="769"/>
      <c r="F2156" s="766"/>
      <c r="G2156" s="770"/>
    </row>
    <row r="2157" spans="1:7" ht="9.75" customHeight="1">
      <c r="A2157" s="766"/>
      <c r="B2157" s="771"/>
      <c r="C2157" s="767"/>
      <c r="D2157" s="768"/>
      <c r="E2157" s="769"/>
      <c r="F2157" s="766"/>
      <c r="G2157" s="770"/>
    </row>
    <row r="2158" spans="1:7" ht="9.75" customHeight="1">
      <c r="A2158" s="766"/>
      <c r="B2158" s="771"/>
      <c r="C2158" s="767"/>
      <c r="D2158" s="768"/>
      <c r="E2158" s="769"/>
      <c r="F2158" s="766"/>
      <c r="G2158" s="770"/>
    </row>
    <row r="2159" spans="1:7" ht="9.75" customHeight="1">
      <c r="A2159" s="766"/>
      <c r="B2159" s="771"/>
      <c r="C2159" s="767"/>
      <c r="D2159" s="768"/>
      <c r="E2159" s="769"/>
      <c r="F2159" s="766"/>
      <c r="G2159" s="770"/>
    </row>
    <row r="2160" spans="1:7" ht="9.75" customHeight="1">
      <c r="A2160" s="766"/>
      <c r="B2160" s="771"/>
      <c r="C2160" s="767"/>
      <c r="D2160" s="768"/>
      <c r="E2160" s="769"/>
      <c r="F2160" s="766"/>
      <c r="G2160" s="770"/>
    </row>
    <row r="2161" spans="1:7" ht="9.75" customHeight="1">
      <c r="A2161" s="766"/>
      <c r="B2161" s="771"/>
      <c r="C2161" s="767"/>
      <c r="D2161" s="768"/>
      <c r="E2161" s="769"/>
      <c r="F2161" s="766"/>
      <c r="G2161" s="770"/>
    </row>
    <row r="2162" spans="1:7" ht="9.75" customHeight="1">
      <c r="A2162" s="766"/>
      <c r="B2162" s="771"/>
      <c r="C2162" s="767"/>
      <c r="D2162" s="768"/>
      <c r="E2162" s="769"/>
      <c r="F2162" s="766"/>
      <c r="G2162" s="770"/>
    </row>
    <row r="2163" spans="1:7" ht="9.75" customHeight="1">
      <c r="A2163" s="766"/>
      <c r="B2163" s="771"/>
      <c r="C2163" s="777"/>
      <c r="D2163" s="766"/>
      <c r="E2163" s="776"/>
      <c r="F2163" s="766"/>
      <c r="G2163" s="770"/>
    </row>
    <row r="2164" spans="1:7" ht="9.75" customHeight="1">
      <c r="A2164" s="766"/>
      <c r="B2164" s="771"/>
      <c r="C2164" s="777"/>
      <c r="D2164" s="766"/>
      <c r="E2164" s="776"/>
      <c r="F2164" s="766"/>
      <c r="G2164" s="770"/>
    </row>
    <row r="2165" spans="1:7" ht="9.75" customHeight="1">
      <c r="A2165" s="766"/>
      <c r="B2165" s="771"/>
      <c r="C2165" s="777"/>
      <c r="D2165" s="766"/>
      <c r="E2165" s="776"/>
      <c r="F2165" s="766"/>
      <c r="G2165" s="770"/>
    </row>
    <row r="2166" spans="1:7" ht="9.75" customHeight="1">
      <c r="A2166" s="766"/>
      <c r="B2166" s="771"/>
      <c r="C2166" s="777"/>
      <c r="D2166" s="766"/>
      <c r="E2166" s="776"/>
      <c r="F2166" s="766"/>
      <c r="G2166" s="770"/>
    </row>
    <row r="2167" spans="1:7" ht="9.75" customHeight="1">
      <c r="A2167" s="766"/>
      <c r="B2167" s="771"/>
      <c r="C2167" s="777"/>
      <c r="D2167" s="766"/>
      <c r="E2167" s="776"/>
      <c r="F2167" s="766"/>
      <c r="G2167" s="770"/>
    </row>
    <row r="2168" spans="1:7" ht="9.75" customHeight="1">
      <c r="A2168" s="766"/>
      <c r="B2168" s="771"/>
      <c r="C2168" s="777"/>
      <c r="D2168" s="766"/>
      <c r="E2168" s="779"/>
      <c r="F2168" s="766"/>
      <c r="G2168" s="770"/>
    </row>
    <row r="2169" spans="1:7" ht="9.75" customHeight="1">
      <c r="A2169" s="766"/>
      <c r="B2169" s="771"/>
      <c r="C2169" s="777"/>
      <c r="D2169" s="766"/>
      <c r="E2169" s="779"/>
      <c r="F2169" s="766"/>
      <c r="G2169" s="770"/>
    </row>
    <row r="2170" spans="1:7" ht="9.75" customHeight="1">
      <c r="A2170" s="766"/>
      <c r="B2170" s="771"/>
      <c r="C2170" s="777"/>
      <c r="D2170" s="766"/>
      <c r="E2170" s="779"/>
      <c r="F2170" s="766"/>
      <c r="G2170" s="770"/>
    </row>
    <row r="2171" spans="1:7" ht="9.75" customHeight="1">
      <c r="A2171" s="766"/>
      <c r="B2171" s="771"/>
      <c r="C2171" s="777"/>
      <c r="D2171" s="766"/>
      <c r="E2171" s="779"/>
      <c r="F2171" s="766"/>
      <c r="G2171" s="770"/>
    </row>
    <row r="2172" spans="1:7" ht="6" customHeight="1">
      <c r="A2172" s="766"/>
      <c r="B2172" s="771"/>
      <c r="C2172" s="777"/>
      <c r="D2172" s="766"/>
      <c r="E2172" s="779"/>
      <c r="F2172" s="766"/>
      <c r="G2172" s="770"/>
    </row>
    <row r="2173" spans="1:7" ht="9.75" customHeight="1">
      <c r="A2173" s="766"/>
      <c r="B2173" s="771"/>
      <c r="C2173" s="767"/>
      <c r="D2173" s="768"/>
      <c r="E2173" s="769"/>
      <c r="F2173" s="766"/>
      <c r="G2173" s="770"/>
    </row>
    <row r="2174" spans="1:7" ht="9.75" customHeight="1">
      <c r="A2174" s="766"/>
      <c r="B2174" s="771"/>
      <c r="C2174" s="767"/>
      <c r="D2174" s="768"/>
      <c r="E2174" s="769"/>
      <c r="F2174" s="766"/>
      <c r="G2174" s="770"/>
    </row>
    <row r="2175" spans="1:7" ht="9.75" customHeight="1">
      <c r="A2175" s="766"/>
      <c r="B2175" s="771"/>
      <c r="C2175" s="767"/>
      <c r="D2175" s="768"/>
      <c r="E2175" s="769"/>
      <c r="F2175" s="766"/>
      <c r="G2175" s="770"/>
    </row>
    <row r="2176" spans="1:7" ht="9.75" customHeight="1">
      <c r="A2176" s="766"/>
      <c r="B2176" s="771"/>
      <c r="C2176" s="767"/>
      <c r="D2176" s="768"/>
      <c r="E2176" s="769"/>
      <c r="F2176" s="766"/>
      <c r="G2176" s="770"/>
    </row>
    <row r="2177" spans="1:7" ht="9.75" customHeight="1">
      <c r="A2177" s="766"/>
      <c r="B2177" s="771"/>
      <c r="C2177" s="767"/>
      <c r="D2177" s="768"/>
      <c r="E2177" s="769"/>
      <c r="F2177" s="766"/>
      <c r="G2177" s="770"/>
    </row>
    <row r="2178" spans="1:7" ht="9.75" customHeight="1">
      <c r="A2178" s="766"/>
      <c r="B2178" s="771"/>
      <c r="C2178" s="767"/>
      <c r="D2178" s="768"/>
      <c r="E2178" s="769"/>
      <c r="F2178" s="766"/>
      <c r="G2178" s="770"/>
    </row>
    <row r="2179" spans="1:7" ht="9.75" customHeight="1">
      <c r="A2179" s="766"/>
      <c r="B2179" s="771"/>
      <c r="C2179" s="767"/>
      <c r="D2179" s="768"/>
      <c r="E2179" s="769"/>
      <c r="F2179" s="766"/>
      <c r="G2179" s="770"/>
    </row>
    <row r="2180" spans="1:7" ht="9.75" customHeight="1">
      <c r="A2180" s="766"/>
      <c r="B2180" s="771"/>
      <c r="C2180" s="767"/>
      <c r="D2180" s="768"/>
      <c r="E2180" s="769"/>
      <c r="F2180" s="766"/>
      <c r="G2180" s="770"/>
    </row>
    <row r="2181" spans="1:7" ht="9.75" customHeight="1">
      <c r="A2181" s="766"/>
      <c r="B2181" s="771"/>
      <c r="C2181" s="767"/>
      <c r="D2181" s="768"/>
      <c r="E2181" s="769"/>
      <c r="F2181" s="766"/>
      <c r="G2181" s="770"/>
    </row>
    <row r="2182" spans="1:7" ht="9.75" customHeight="1">
      <c r="A2182" s="766"/>
      <c r="B2182" s="771"/>
      <c r="C2182" s="767"/>
      <c r="D2182" s="768"/>
      <c r="E2182" s="769"/>
      <c r="F2182" s="766"/>
      <c r="G2182" s="770"/>
    </row>
    <row r="2183" spans="1:7" ht="9.75" customHeight="1">
      <c r="A2183" s="766"/>
      <c r="B2183" s="771"/>
      <c r="C2183" s="767"/>
      <c r="D2183" s="768"/>
      <c r="E2183" s="769"/>
      <c r="F2183" s="766"/>
      <c r="G2183" s="770"/>
    </row>
    <row r="2184" spans="1:7" ht="9.75" customHeight="1">
      <c r="A2184" s="766"/>
      <c r="B2184" s="771"/>
      <c r="C2184" s="767"/>
      <c r="D2184" s="768"/>
      <c r="E2184" s="769"/>
      <c r="F2184" s="766"/>
      <c r="G2184" s="770"/>
    </row>
    <row r="2185" spans="1:7" ht="9.75" customHeight="1">
      <c r="A2185" s="766"/>
      <c r="B2185" s="771"/>
      <c r="C2185" s="767"/>
      <c r="D2185" s="768"/>
      <c r="E2185" s="769"/>
      <c r="F2185" s="766"/>
      <c r="G2185" s="770"/>
    </row>
    <row r="2186" spans="1:7" ht="9.75" customHeight="1">
      <c r="A2186" s="766"/>
      <c r="B2186" s="771"/>
      <c r="C2186" s="767"/>
      <c r="D2186" s="768"/>
      <c r="E2186" s="769"/>
      <c r="F2186" s="766"/>
      <c r="G2186" s="770"/>
    </row>
    <row r="2187" spans="1:7" ht="9.75" customHeight="1">
      <c r="A2187" s="766"/>
      <c r="B2187" s="771"/>
      <c r="C2187" s="767"/>
      <c r="D2187" s="768"/>
      <c r="E2187" s="769"/>
      <c r="F2187" s="766"/>
      <c r="G2187" s="770"/>
    </row>
    <row r="2188" spans="1:7" ht="9.75" customHeight="1">
      <c r="A2188" s="766"/>
      <c r="B2188" s="771"/>
      <c r="C2188" s="767"/>
      <c r="D2188" s="768"/>
      <c r="E2188" s="769"/>
      <c r="F2188" s="766"/>
      <c r="G2188" s="770"/>
    </row>
    <row r="2189" spans="1:7" ht="9.75" customHeight="1">
      <c r="A2189" s="766"/>
      <c r="B2189" s="771"/>
      <c r="C2189" s="767"/>
      <c r="D2189" s="768"/>
      <c r="E2189" s="769"/>
      <c r="F2189" s="766"/>
      <c r="G2189" s="770"/>
    </row>
    <row r="2190" spans="1:7" ht="9.75" customHeight="1">
      <c r="A2190" s="766"/>
      <c r="B2190" s="771"/>
      <c r="C2190" s="767"/>
      <c r="D2190" s="768"/>
      <c r="E2190" s="769"/>
      <c r="F2190" s="766"/>
      <c r="G2190" s="770"/>
    </row>
    <row r="2191" spans="1:7" ht="9.75" customHeight="1">
      <c r="A2191" s="766"/>
      <c r="B2191" s="771"/>
      <c r="C2191" s="767"/>
      <c r="D2191" s="768"/>
      <c r="E2191" s="769"/>
      <c r="F2191" s="766"/>
      <c r="G2191" s="770"/>
    </row>
    <row r="2192" spans="1:7" ht="9.75" customHeight="1">
      <c r="A2192" s="766"/>
      <c r="B2192" s="771"/>
      <c r="C2192" s="767"/>
      <c r="D2192" s="768"/>
      <c r="E2192" s="769"/>
      <c r="F2192" s="766"/>
      <c r="G2192" s="770"/>
    </row>
    <row r="2193" spans="1:7" ht="9.75" customHeight="1">
      <c r="A2193" s="766"/>
      <c r="B2193" s="771"/>
      <c r="C2193" s="767"/>
      <c r="D2193" s="768"/>
      <c r="E2193" s="769"/>
      <c r="F2193" s="766"/>
      <c r="G2193" s="770"/>
    </row>
    <row r="2194" spans="1:7" ht="9.75" customHeight="1">
      <c r="A2194" s="766"/>
      <c r="B2194" s="771"/>
      <c r="C2194" s="767"/>
      <c r="D2194" s="768"/>
      <c r="E2194" s="769"/>
      <c r="F2194" s="766"/>
      <c r="G2194" s="770"/>
    </row>
    <row r="2195" spans="1:7" ht="9.75" customHeight="1">
      <c r="A2195" s="766"/>
      <c r="B2195" s="771"/>
      <c r="C2195" s="767"/>
      <c r="D2195" s="768"/>
      <c r="E2195" s="769"/>
      <c r="F2195" s="766"/>
      <c r="G2195" s="770"/>
    </row>
    <row r="2196" spans="1:7" ht="9.75" customHeight="1">
      <c r="A2196" s="766"/>
      <c r="B2196" s="771"/>
      <c r="C2196" s="767"/>
      <c r="D2196" s="768"/>
      <c r="E2196" s="769"/>
      <c r="F2196" s="766"/>
      <c r="G2196" s="770"/>
    </row>
    <row r="2197" spans="1:7" ht="9.75" customHeight="1">
      <c r="A2197" s="766"/>
      <c r="B2197" s="771"/>
      <c r="C2197" s="767"/>
      <c r="D2197" s="768"/>
      <c r="E2197" s="769"/>
      <c r="F2197" s="766"/>
      <c r="G2197" s="770"/>
    </row>
    <row r="2198" spans="1:7" ht="9.75" customHeight="1">
      <c r="A2198" s="766"/>
      <c r="B2198" s="771"/>
      <c r="C2198" s="767"/>
      <c r="D2198" s="768"/>
      <c r="E2198" s="769"/>
      <c r="F2198" s="766"/>
      <c r="G2198" s="770"/>
    </row>
    <row r="2199" spans="1:7" ht="9.75" customHeight="1">
      <c r="A2199" s="766"/>
      <c r="B2199" s="771"/>
      <c r="C2199" s="767"/>
      <c r="D2199" s="768"/>
      <c r="E2199" s="769"/>
      <c r="F2199" s="766"/>
      <c r="G2199" s="770"/>
    </row>
    <row r="2200" spans="1:7" ht="9.75" customHeight="1">
      <c r="A2200" s="766"/>
      <c r="B2200" s="771"/>
      <c r="C2200" s="767"/>
      <c r="D2200" s="768"/>
      <c r="E2200" s="769"/>
      <c r="F2200" s="766"/>
      <c r="G2200" s="770"/>
    </row>
    <row r="2201" spans="1:7" ht="9.75" customHeight="1">
      <c r="A2201" s="766"/>
      <c r="B2201" s="771"/>
      <c r="C2201" s="767"/>
      <c r="D2201" s="768"/>
      <c r="E2201" s="769"/>
      <c r="F2201" s="766"/>
      <c r="G2201" s="770"/>
    </row>
    <row r="2202" spans="1:7" ht="7.5" customHeight="1">
      <c r="A2202" s="766"/>
      <c r="B2202" s="771"/>
      <c r="C2202" s="767"/>
      <c r="D2202" s="768"/>
      <c r="E2202" s="769"/>
      <c r="F2202" s="766"/>
      <c r="G2202" s="770"/>
    </row>
    <row r="2203" spans="1:7" ht="9.75" customHeight="1">
      <c r="A2203" s="766"/>
      <c r="B2203" s="771"/>
      <c r="C2203" s="767"/>
      <c r="D2203" s="768"/>
      <c r="E2203" s="769"/>
      <c r="F2203" s="766"/>
      <c r="G2203" s="770"/>
    </row>
    <row r="2204" spans="1:7" ht="9.75" customHeight="1">
      <c r="A2204" s="766"/>
      <c r="B2204" s="771"/>
      <c r="C2204" s="767"/>
      <c r="D2204" s="768"/>
      <c r="E2204" s="769"/>
      <c r="F2204" s="766"/>
      <c r="G2204" s="770"/>
    </row>
    <row r="2205" spans="1:7" ht="9.75" customHeight="1">
      <c r="A2205" s="766"/>
      <c r="B2205" s="771"/>
      <c r="C2205" s="767"/>
      <c r="D2205" s="768"/>
      <c r="E2205" s="769"/>
      <c r="F2205" s="766"/>
      <c r="G2205" s="770"/>
    </row>
    <row r="2206" spans="1:7" ht="9.75" customHeight="1">
      <c r="A2206" s="766"/>
      <c r="B2206" s="771"/>
      <c r="C2206" s="767"/>
      <c r="D2206" s="768"/>
      <c r="E2206" s="769"/>
      <c r="F2206" s="766"/>
      <c r="G2206" s="770"/>
    </row>
    <row r="2207" spans="1:7" ht="9.75" customHeight="1">
      <c r="A2207" s="766"/>
      <c r="B2207" s="771"/>
      <c r="C2207" s="767"/>
      <c r="D2207" s="768"/>
      <c r="E2207" s="769"/>
      <c r="F2207" s="766"/>
      <c r="G2207" s="770"/>
    </row>
    <row r="2208" spans="1:7" ht="9.75" customHeight="1">
      <c r="A2208" s="766"/>
      <c r="B2208" s="771"/>
      <c r="C2208" s="767"/>
      <c r="D2208" s="768"/>
      <c r="E2208" s="769"/>
      <c r="F2208" s="766"/>
      <c r="G2208" s="770"/>
    </row>
    <row r="2209" spans="1:7" ht="9.75" customHeight="1">
      <c r="A2209" s="766"/>
      <c r="B2209" s="771"/>
      <c r="C2209" s="767"/>
      <c r="D2209" s="768"/>
      <c r="E2209" s="769"/>
      <c r="F2209" s="766"/>
      <c r="G2209" s="770"/>
    </row>
    <row r="2210" spans="1:7" ht="9.75" customHeight="1">
      <c r="A2210" s="766"/>
      <c r="B2210" s="771"/>
      <c r="C2210" s="767"/>
      <c r="D2210" s="768"/>
      <c r="E2210" s="769"/>
      <c r="F2210" s="766"/>
      <c r="G2210" s="770"/>
    </row>
    <row r="2211" spans="1:7" ht="9.75" customHeight="1">
      <c r="A2211" s="766"/>
      <c r="B2211" s="771"/>
      <c r="C2211" s="767"/>
      <c r="D2211" s="768"/>
      <c r="E2211" s="769"/>
      <c r="F2211" s="766"/>
      <c r="G2211" s="770"/>
    </row>
    <row r="2212" spans="1:7" ht="6.75" customHeight="1">
      <c r="A2212" s="766"/>
      <c r="B2212" s="771"/>
      <c r="C2212" s="767"/>
      <c r="D2212" s="768"/>
      <c r="E2212" s="769"/>
      <c r="F2212" s="766"/>
      <c r="G2212" s="770"/>
    </row>
    <row r="2213" spans="1:7" ht="9.75" customHeight="1">
      <c r="A2213" s="766"/>
      <c r="B2213" s="771"/>
      <c r="C2213" s="767"/>
      <c r="D2213" s="768"/>
      <c r="E2213" s="778"/>
      <c r="F2213" s="766"/>
      <c r="G2213" s="770"/>
    </row>
    <row r="2214" spans="1:7" ht="9.75" customHeight="1">
      <c r="A2214" s="766"/>
      <c r="B2214" s="771"/>
      <c r="C2214" s="767"/>
      <c r="D2214" s="768"/>
      <c r="E2214" s="778"/>
      <c r="F2214" s="766"/>
      <c r="G2214" s="770"/>
    </row>
    <row r="2215" spans="1:7" ht="9.75" customHeight="1">
      <c r="A2215" s="766"/>
      <c r="B2215" s="771"/>
      <c r="C2215" s="767"/>
      <c r="D2215" s="768"/>
      <c r="E2215" s="778"/>
      <c r="F2215" s="766"/>
      <c r="G2215" s="770"/>
    </row>
    <row r="2216" spans="1:7" ht="9.75" customHeight="1">
      <c r="A2216" s="766"/>
      <c r="B2216" s="771"/>
      <c r="C2216" s="767"/>
      <c r="D2216" s="768"/>
      <c r="E2216" s="778"/>
      <c r="F2216" s="766"/>
      <c r="G2216" s="770"/>
    </row>
    <row r="2217" spans="1:7" ht="9.75" customHeight="1">
      <c r="A2217" s="766"/>
      <c r="B2217" s="771"/>
      <c r="C2217" s="767"/>
      <c r="D2217" s="768"/>
      <c r="E2217" s="778"/>
      <c r="F2217" s="766"/>
      <c r="G2217" s="770"/>
    </row>
    <row r="2218" spans="1:7" ht="9.75" customHeight="1">
      <c r="A2218" s="766"/>
      <c r="B2218" s="771"/>
      <c r="C2218" s="767"/>
      <c r="D2218" s="768"/>
      <c r="E2218" s="769"/>
      <c r="F2218" s="766"/>
      <c r="G2218" s="770"/>
    </row>
    <row r="2219" spans="1:7" ht="9.75" customHeight="1">
      <c r="A2219" s="766"/>
      <c r="B2219" s="771"/>
      <c r="C2219" s="767"/>
      <c r="D2219" s="768"/>
      <c r="E2219" s="769"/>
      <c r="F2219" s="766"/>
      <c r="G2219" s="770"/>
    </row>
    <row r="2220" spans="1:7" ht="9.75" customHeight="1">
      <c r="A2220" s="766"/>
      <c r="B2220" s="771"/>
      <c r="C2220" s="767"/>
      <c r="D2220" s="768"/>
      <c r="E2220" s="769"/>
      <c r="F2220" s="766"/>
      <c r="G2220" s="770"/>
    </row>
    <row r="2221" spans="1:7" ht="9.75" customHeight="1">
      <c r="A2221" s="766"/>
      <c r="B2221" s="771"/>
      <c r="C2221" s="767"/>
      <c r="D2221" s="768"/>
      <c r="E2221" s="769"/>
      <c r="F2221" s="766"/>
      <c r="G2221" s="770"/>
    </row>
    <row r="2222" spans="1:7" ht="9.75" customHeight="1">
      <c r="A2222" s="766"/>
      <c r="B2222" s="771"/>
      <c r="C2222" s="767"/>
      <c r="D2222" s="768"/>
      <c r="E2222" s="769"/>
      <c r="F2222" s="766"/>
      <c r="G2222" s="770"/>
    </row>
    <row r="2223" spans="1:7" ht="9.75" customHeight="1">
      <c r="A2223" s="766"/>
      <c r="B2223" s="771"/>
      <c r="C2223" s="777"/>
      <c r="D2223" s="766"/>
      <c r="E2223" s="776"/>
      <c r="F2223" s="766"/>
      <c r="G2223" s="770"/>
    </row>
    <row r="2224" spans="1:7" ht="9.75" customHeight="1">
      <c r="A2224" s="766"/>
      <c r="B2224" s="771"/>
      <c r="C2224" s="777"/>
      <c r="D2224" s="766"/>
      <c r="E2224" s="776"/>
      <c r="F2224" s="766"/>
      <c r="G2224" s="770"/>
    </row>
    <row r="2225" spans="1:7" ht="9.75" customHeight="1">
      <c r="A2225" s="766"/>
      <c r="B2225" s="771"/>
      <c r="C2225" s="777"/>
      <c r="D2225" s="766"/>
      <c r="E2225" s="776"/>
      <c r="F2225" s="766"/>
      <c r="G2225" s="770"/>
    </row>
    <row r="2226" spans="1:7" ht="9.75" customHeight="1">
      <c r="A2226" s="766"/>
      <c r="B2226" s="771"/>
      <c r="C2226" s="777"/>
      <c r="D2226" s="766"/>
      <c r="E2226" s="776"/>
      <c r="F2226" s="766"/>
      <c r="G2226" s="770"/>
    </row>
    <row r="2227" spans="1:7" ht="9.75" customHeight="1">
      <c r="A2227" s="766"/>
      <c r="B2227" s="771"/>
      <c r="C2227" s="777"/>
      <c r="D2227" s="766"/>
      <c r="E2227" s="776"/>
      <c r="F2227" s="766"/>
      <c r="G2227" s="770"/>
    </row>
    <row r="2228" spans="1:7" ht="9.75" customHeight="1">
      <c r="A2228" s="766"/>
      <c r="B2228" s="771"/>
      <c r="C2228" s="767"/>
      <c r="D2228" s="768"/>
      <c r="E2228" s="769"/>
      <c r="F2228" s="766"/>
      <c r="G2228" s="770"/>
    </row>
    <row r="2229" spans="1:7" ht="9.75" customHeight="1">
      <c r="A2229" s="766"/>
      <c r="B2229" s="771"/>
      <c r="C2229" s="767"/>
      <c r="D2229" s="768"/>
      <c r="E2229" s="769"/>
      <c r="F2229" s="766"/>
      <c r="G2229" s="770"/>
    </row>
    <row r="2230" spans="1:7" ht="9.75" customHeight="1">
      <c r="A2230" s="766"/>
      <c r="B2230" s="771"/>
      <c r="C2230" s="767"/>
      <c r="D2230" s="768"/>
      <c r="E2230" s="769"/>
      <c r="F2230" s="766"/>
      <c r="G2230" s="770"/>
    </row>
    <row r="2231" spans="1:7" ht="9.75" customHeight="1">
      <c r="A2231" s="766"/>
      <c r="B2231" s="771"/>
      <c r="C2231" s="767"/>
      <c r="D2231" s="768"/>
      <c r="E2231" s="769"/>
      <c r="F2231" s="766"/>
      <c r="G2231" s="770"/>
    </row>
    <row r="2232" spans="1:7" ht="9.75" customHeight="1">
      <c r="A2232" s="766"/>
      <c r="B2232" s="771"/>
      <c r="C2232" s="767"/>
      <c r="D2232" s="768"/>
      <c r="E2232" s="769"/>
      <c r="F2232" s="766"/>
      <c r="G2232" s="770"/>
    </row>
    <row r="2233" spans="1:7" ht="9.75" customHeight="1">
      <c r="A2233" s="766"/>
      <c r="B2233" s="771"/>
      <c r="C2233" s="775"/>
      <c r="D2233" s="766"/>
      <c r="E2233" s="776"/>
      <c r="F2233" s="766"/>
      <c r="G2233" s="770"/>
    </row>
    <row r="2234" spans="1:7" ht="9.75" customHeight="1">
      <c r="A2234" s="766"/>
      <c r="B2234" s="771"/>
      <c r="C2234" s="775"/>
      <c r="D2234" s="766"/>
      <c r="E2234" s="776"/>
      <c r="F2234" s="766"/>
      <c r="G2234" s="770"/>
    </row>
    <row r="2235" spans="1:7" ht="9.75" customHeight="1">
      <c r="A2235" s="766"/>
      <c r="B2235" s="771"/>
      <c r="C2235" s="775"/>
      <c r="D2235" s="766"/>
      <c r="E2235" s="776"/>
      <c r="F2235" s="766"/>
      <c r="G2235" s="770"/>
    </row>
    <row r="2236" spans="1:7" ht="9.75" customHeight="1">
      <c r="A2236" s="766"/>
      <c r="B2236" s="771"/>
      <c r="C2236" s="775"/>
      <c r="D2236" s="766"/>
      <c r="E2236" s="776"/>
      <c r="F2236" s="766"/>
      <c r="G2236" s="770"/>
    </row>
    <row r="2237" spans="1:7" ht="9.75" customHeight="1">
      <c r="A2237" s="766"/>
      <c r="B2237" s="771"/>
      <c r="C2237" s="775"/>
      <c r="D2237" s="766"/>
      <c r="E2237" s="776"/>
      <c r="F2237" s="766"/>
      <c r="G2237" s="770"/>
    </row>
    <row r="2238" spans="1:7" ht="9.75" customHeight="1">
      <c r="A2238" s="766"/>
      <c r="B2238" s="771"/>
      <c r="C2238" s="767"/>
      <c r="D2238" s="768"/>
      <c r="E2238" s="769"/>
      <c r="F2238" s="766"/>
      <c r="G2238" s="770"/>
    </row>
    <row r="2239" spans="1:7" ht="9.75" customHeight="1">
      <c r="A2239" s="766"/>
      <c r="B2239" s="771"/>
      <c r="C2239" s="767"/>
      <c r="D2239" s="768"/>
      <c r="E2239" s="769"/>
      <c r="F2239" s="766"/>
      <c r="G2239" s="770"/>
    </row>
    <row r="2240" spans="1:7" ht="9.75" customHeight="1">
      <c r="A2240" s="766"/>
      <c r="B2240" s="771"/>
      <c r="C2240" s="767"/>
      <c r="D2240" s="768"/>
      <c r="E2240" s="769"/>
      <c r="F2240" s="766"/>
      <c r="G2240" s="770"/>
    </row>
    <row r="2241" spans="1:7" ht="9.75" customHeight="1">
      <c r="A2241" s="766"/>
      <c r="B2241" s="771"/>
      <c r="C2241" s="767"/>
      <c r="D2241" s="768"/>
      <c r="E2241" s="769"/>
      <c r="F2241" s="766"/>
      <c r="G2241" s="770"/>
    </row>
    <row r="2242" spans="1:7" ht="9.75" customHeight="1">
      <c r="A2242" s="766"/>
      <c r="B2242" s="771"/>
      <c r="C2242" s="767"/>
      <c r="D2242" s="768"/>
      <c r="E2242" s="769"/>
      <c r="F2242" s="766"/>
      <c r="G2242" s="770"/>
    </row>
    <row r="2243" spans="1:7" ht="9.75" customHeight="1">
      <c r="A2243" s="766"/>
      <c r="B2243" s="771"/>
      <c r="C2243" s="767"/>
      <c r="D2243" s="768"/>
      <c r="E2243" s="769"/>
      <c r="F2243" s="766"/>
      <c r="G2243" s="770"/>
    </row>
    <row r="2244" spans="1:7" ht="9.75" customHeight="1">
      <c r="A2244" s="766"/>
      <c r="B2244" s="771"/>
      <c r="C2244" s="767"/>
      <c r="D2244" s="768"/>
      <c r="E2244" s="769"/>
      <c r="F2244" s="766"/>
      <c r="G2244" s="770"/>
    </row>
    <row r="2245" spans="1:7" ht="9.75" customHeight="1">
      <c r="A2245" s="766"/>
      <c r="B2245" s="771"/>
      <c r="C2245" s="767"/>
      <c r="D2245" s="768"/>
      <c r="E2245" s="769"/>
      <c r="F2245" s="766"/>
      <c r="G2245" s="770"/>
    </row>
    <row r="2246" spans="1:7" ht="9.75" customHeight="1">
      <c r="A2246" s="766"/>
      <c r="B2246" s="771"/>
      <c r="C2246" s="767"/>
      <c r="D2246" s="768"/>
      <c r="E2246" s="769"/>
      <c r="F2246" s="766"/>
      <c r="G2246" s="770"/>
    </row>
    <row r="2247" spans="1:7" ht="9.75" customHeight="1">
      <c r="A2247" s="766"/>
      <c r="B2247" s="771"/>
      <c r="C2247" s="767"/>
      <c r="D2247" s="768"/>
      <c r="E2247" s="769"/>
      <c r="F2247" s="766"/>
      <c r="G2247" s="770"/>
    </row>
    <row r="2248" spans="1:7" ht="9.75" customHeight="1">
      <c r="A2248" s="766"/>
      <c r="B2248" s="771"/>
      <c r="C2248" s="767"/>
      <c r="D2248" s="768"/>
      <c r="E2248" s="769"/>
      <c r="F2248" s="766"/>
      <c r="G2248" s="770"/>
    </row>
    <row r="2249" spans="1:7" ht="9.75" customHeight="1">
      <c r="A2249" s="766"/>
      <c r="B2249" s="771"/>
      <c r="C2249" s="767"/>
      <c r="D2249" s="768"/>
      <c r="E2249" s="769"/>
      <c r="F2249" s="766"/>
      <c r="G2249" s="770"/>
    </row>
    <row r="2250" spans="1:7" ht="9.75" customHeight="1">
      <c r="A2250" s="766"/>
      <c r="B2250" s="771"/>
      <c r="C2250" s="767"/>
      <c r="D2250" s="768"/>
      <c r="E2250" s="769"/>
      <c r="F2250" s="766"/>
      <c r="G2250" s="770"/>
    </row>
    <row r="2251" spans="1:7" ht="9.75" customHeight="1">
      <c r="A2251" s="766"/>
      <c r="B2251" s="771"/>
      <c r="C2251" s="767"/>
      <c r="D2251" s="768"/>
      <c r="E2251" s="769"/>
      <c r="F2251" s="766"/>
      <c r="G2251" s="770"/>
    </row>
    <row r="2252" spans="1:7" ht="9.75" customHeight="1">
      <c r="A2252" s="766"/>
      <c r="B2252" s="771"/>
      <c r="C2252" s="767"/>
      <c r="D2252" s="768"/>
      <c r="E2252" s="769"/>
      <c r="F2252" s="766"/>
      <c r="G2252" s="770"/>
    </row>
    <row r="2253" spans="1:7" ht="9.75" customHeight="1">
      <c r="A2253" s="766"/>
      <c r="B2253" s="771"/>
      <c r="C2253" s="767"/>
      <c r="D2253" s="768"/>
      <c r="E2253" s="769"/>
      <c r="F2253" s="766"/>
      <c r="G2253" s="770"/>
    </row>
    <row r="2254" spans="1:7" ht="9.75" customHeight="1">
      <c r="A2254" s="766"/>
      <c r="B2254" s="771"/>
      <c r="C2254" s="767"/>
      <c r="D2254" s="768"/>
      <c r="E2254" s="769"/>
      <c r="F2254" s="766"/>
      <c r="G2254" s="770"/>
    </row>
    <row r="2255" spans="1:7" ht="9.75" customHeight="1">
      <c r="A2255" s="766"/>
      <c r="B2255" s="771"/>
      <c r="C2255" s="767"/>
      <c r="D2255" s="768"/>
      <c r="E2255" s="769"/>
      <c r="F2255" s="766"/>
      <c r="G2255" s="770"/>
    </row>
    <row r="2256" spans="1:7" ht="9.75" customHeight="1">
      <c r="A2256" s="766"/>
      <c r="B2256" s="771"/>
      <c r="C2256" s="767"/>
      <c r="D2256" s="768"/>
      <c r="E2256" s="769"/>
      <c r="F2256" s="766"/>
      <c r="G2256" s="770"/>
    </row>
    <row r="2257" spans="1:7" ht="9.75" customHeight="1">
      <c r="A2257" s="766"/>
      <c r="B2257" s="771"/>
      <c r="C2257" s="767"/>
      <c r="D2257" s="768"/>
      <c r="E2257" s="769"/>
      <c r="F2257" s="766"/>
      <c r="G2257" s="770"/>
    </row>
    <row r="2258" spans="1:7" ht="9.75" customHeight="1">
      <c r="A2258" s="766"/>
      <c r="B2258" s="771"/>
      <c r="C2258" s="767"/>
      <c r="D2258" s="768"/>
      <c r="E2258" s="769"/>
      <c r="F2258" s="766"/>
      <c r="G2258" s="770"/>
    </row>
    <row r="2259" spans="1:7" ht="9.75" customHeight="1">
      <c r="A2259" s="766"/>
      <c r="B2259" s="771"/>
      <c r="C2259" s="767"/>
      <c r="D2259" s="768"/>
      <c r="E2259" s="769"/>
      <c r="F2259" s="766"/>
      <c r="G2259" s="770"/>
    </row>
    <row r="2260" spans="1:7" ht="9.75" customHeight="1">
      <c r="A2260" s="766"/>
      <c r="B2260" s="771"/>
      <c r="C2260" s="767"/>
      <c r="D2260" s="768"/>
      <c r="E2260" s="769"/>
      <c r="F2260" s="766"/>
      <c r="G2260" s="770"/>
    </row>
    <row r="2261" spans="1:7" ht="9.75" customHeight="1">
      <c r="A2261" s="766"/>
      <c r="B2261" s="771"/>
      <c r="C2261" s="767"/>
      <c r="D2261" s="768"/>
      <c r="E2261" s="769"/>
      <c r="F2261" s="766"/>
      <c r="G2261" s="770"/>
    </row>
    <row r="2262" spans="1:7" ht="9.75" customHeight="1">
      <c r="A2262" s="766"/>
      <c r="B2262" s="771"/>
      <c r="C2262" s="767"/>
      <c r="D2262" s="768"/>
      <c r="E2262" s="769"/>
      <c r="F2262" s="766"/>
      <c r="G2262" s="770"/>
    </row>
    <row r="2263" spans="1:7" ht="9.75" customHeight="1">
      <c r="A2263" s="766"/>
      <c r="B2263" s="771"/>
      <c r="C2263" s="767"/>
      <c r="D2263" s="768"/>
      <c r="E2263" s="769"/>
      <c r="F2263" s="766"/>
      <c r="G2263" s="770"/>
    </row>
    <row r="2264" spans="1:7" ht="9.75" customHeight="1">
      <c r="A2264" s="766"/>
      <c r="B2264" s="771"/>
      <c r="C2264" s="767"/>
      <c r="D2264" s="768"/>
      <c r="E2264" s="769"/>
      <c r="F2264" s="766"/>
      <c r="G2264" s="770"/>
    </row>
    <row r="2265" spans="1:7" ht="9.75" customHeight="1">
      <c r="A2265" s="766"/>
      <c r="B2265" s="771"/>
      <c r="C2265" s="767"/>
      <c r="D2265" s="768"/>
      <c r="E2265" s="769"/>
      <c r="F2265" s="766"/>
      <c r="G2265" s="770"/>
    </row>
    <row r="2266" spans="1:7" ht="9.75" customHeight="1">
      <c r="A2266" s="766"/>
      <c r="B2266" s="771"/>
      <c r="C2266" s="767"/>
      <c r="D2266" s="768"/>
      <c r="E2266" s="769"/>
      <c r="F2266" s="766"/>
      <c r="G2266" s="770"/>
    </row>
    <row r="2267" spans="1:7" ht="9.75" customHeight="1">
      <c r="A2267" s="766"/>
      <c r="B2267" s="771"/>
      <c r="C2267" s="767"/>
      <c r="D2267" s="768"/>
      <c r="E2267" s="769"/>
      <c r="F2267" s="766"/>
      <c r="G2267" s="770"/>
    </row>
    <row r="2268" spans="1:7" ht="9.75" customHeight="1">
      <c r="A2268" s="766"/>
      <c r="B2268" s="771"/>
      <c r="C2268" s="767"/>
      <c r="D2268" s="768"/>
      <c r="E2268" s="769"/>
      <c r="F2268" s="766"/>
      <c r="G2268" s="770"/>
    </row>
    <row r="2269" spans="1:7" ht="9.75" customHeight="1">
      <c r="A2269" s="766"/>
      <c r="B2269" s="771"/>
      <c r="C2269" s="767"/>
      <c r="D2269" s="768"/>
      <c r="E2269" s="769"/>
      <c r="F2269" s="766"/>
      <c r="G2269" s="770"/>
    </row>
    <row r="2270" spans="1:7" ht="9.75" customHeight="1">
      <c r="A2270" s="766"/>
      <c r="B2270" s="771"/>
      <c r="C2270" s="767"/>
      <c r="D2270" s="768"/>
      <c r="E2270" s="769"/>
      <c r="F2270" s="766"/>
      <c r="G2270" s="770"/>
    </row>
    <row r="2271" spans="1:7" ht="9.75" customHeight="1">
      <c r="A2271" s="766"/>
      <c r="B2271" s="771"/>
      <c r="C2271" s="767"/>
      <c r="D2271" s="768"/>
      <c r="E2271" s="769"/>
      <c r="F2271" s="766"/>
      <c r="G2271" s="770"/>
    </row>
    <row r="2272" spans="1:7" ht="9.75" customHeight="1">
      <c r="A2272" s="766"/>
      <c r="B2272" s="771"/>
      <c r="C2272" s="767"/>
      <c r="D2272" s="768"/>
      <c r="E2272" s="769"/>
      <c r="F2272" s="766"/>
      <c r="G2272" s="770"/>
    </row>
    <row r="2273" spans="1:7" ht="9.75" customHeight="1">
      <c r="A2273" s="766"/>
      <c r="B2273" s="771"/>
      <c r="C2273" s="773"/>
      <c r="D2273" s="766"/>
      <c r="E2273" s="774"/>
      <c r="F2273" s="766"/>
      <c r="G2273" s="770"/>
    </row>
    <row r="2274" spans="1:7" ht="9.75" customHeight="1">
      <c r="A2274" s="766"/>
      <c r="B2274" s="771"/>
      <c r="C2274" s="773"/>
      <c r="D2274" s="766"/>
      <c r="E2274" s="774"/>
      <c r="F2274" s="766"/>
      <c r="G2274" s="770"/>
    </row>
    <row r="2275" spans="1:7" ht="9.75" customHeight="1">
      <c r="A2275" s="766"/>
      <c r="B2275" s="771"/>
      <c r="C2275" s="773"/>
      <c r="D2275" s="766"/>
      <c r="E2275" s="774"/>
      <c r="F2275" s="766"/>
      <c r="G2275" s="770"/>
    </row>
    <row r="2276" spans="1:7" ht="9.75" customHeight="1">
      <c r="A2276" s="766"/>
      <c r="B2276" s="771"/>
      <c r="C2276" s="773"/>
      <c r="D2276" s="766"/>
      <c r="E2276" s="774"/>
      <c r="F2276" s="766"/>
      <c r="G2276" s="770"/>
    </row>
    <row r="2277" spans="1:7" ht="9.75" customHeight="1">
      <c r="A2277" s="766"/>
      <c r="B2277" s="771"/>
      <c r="C2277" s="773"/>
      <c r="D2277" s="766"/>
      <c r="E2277" s="774"/>
      <c r="F2277" s="766"/>
      <c r="G2277" s="770"/>
    </row>
    <row r="2278" spans="1:7" ht="9.75" customHeight="1">
      <c r="A2278" s="766"/>
      <c r="B2278" s="771"/>
      <c r="C2278" s="772"/>
      <c r="D2278" s="768"/>
      <c r="E2278" s="769"/>
      <c r="F2278" s="766"/>
      <c r="G2278" s="770"/>
    </row>
    <row r="2279" spans="1:7" ht="9.75" customHeight="1">
      <c r="A2279" s="766"/>
      <c r="B2279" s="771"/>
      <c r="C2279" s="772"/>
      <c r="D2279" s="768"/>
      <c r="E2279" s="769"/>
      <c r="F2279" s="766"/>
      <c r="G2279" s="770"/>
    </row>
    <row r="2280" spans="1:7" ht="9.75" customHeight="1">
      <c r="A2280" s="766"/>
      <c r="B2280" s="771"/>
      <c r="C2280" s="772"/>
      <c r="D2280" s="768"/>
      <c r="E2280" s="769"/>
      <c r="F2280" s="766"/>
      <c r="G2280" s="770"/>
    </row>
    <row r="2281" spans="1:7" ht="9.75" customHeight="1">
      <c r="A2281" s="766"/>
      <c r="B2281" s="771"/>
      <c r="C2281" s="772"/>
      <c r="D2281" s="768"/>
      <c r="E2281" s="769"/>
      <c r="F2281" s="766"/>
      <c r="G2281" s="770"/>
    </row>
    <row r="2282" spans="1:7" ht="9.75" customHeight="1">
      <c r="A2282" s="766"/>
      <c r="B2282" s="771"/>
      <c r="C2282" s="772"/>
      <c r="D2282" s="768"/>
      <c r="E2282" s="769"/>
      <c r="F2282" s="766"/>
      <c r="G2282" s="770"/>
    </row>
    <row r="2283" spans="1:7" ht="9.75" customHeight="1">
      <c r="A2283" s="766"/>
      <c r="B2283" s="771"/>
      <c r="C2283" s="767"/>
      <c r="D2283" s="768"/>
      <c r="E2283" s="769"/>
      <c r="F2283" s="766"/>
      <c r="G2283" s="770"/>
    </row>
    <row r="2284" spans="1:7" ht="9.75" customHeight="1">
      <c r="A2284" s="766"/>
      <c r="B2284" s="771"/>
      <c r="C2284" s="767"/>
      <c r="D2284" s="768"/>
      <c r="E2284" s="769"/>
      <c r="F2284" s="766"/>
      <c r="G2284" s="770"/>
    </row>
    <row r="2285" spans="1:7" ht="9.75" customHeight="1">
      <c r="A2285" s="766"/>
      <c r="B2285" s="771"/>
      <c r="C2285" s="767"/>
      <c r="D2285" s="768"/>
      <c r="E2285" s="769"/>
      <c r="F2285" s="766"/>
      <c r="G2285" s="770"/>
    </row>
    <row r="2286" spans="1:7" ht="9.75" customHeight="1">
      <c r="A2286" s="766"/>
      <c r="B2286" s="771"/>
      <c r="C2286" s="767"/>
      <c r="D2286" s="768"/>
      <c r="E2286" s="769"/>
      <c r="F2286" s="766"/>
      <c r="G2286" s="770"/>
    </row>
    <row r="2287" spans="1:7" ht="7.5" customHeight="1">
      <c r="A2287" s="766"/>
      <c r="B2287" s="771"/>
      <c r="C2287" s="767"/>
      <c r="D2287" s="768"/>
      <c r="E2287" s="769"/>
      <c r="F2287" s="766"/>
      <c r="G2287" s="770"/>
    </row>
    <row r="2288" spans="1:7" ht="9.75" customHeight="1">
      <c r="A2288" s="766"/>
      <c r="B2288" s="771"/>
      <c r="C2288" s="767"/>
      <c r="D2288" s="768"/>
      <c r="E2288" s="769"/>
      <c r="F2288" s="766"/>
      <c r="G2288" s="770"/>
    </row>
    <row r="2289" spans="1:7" ht="9.75" customHeight="1">
      <c r="A2289" s="766"/>
      <c r="B2289" s="771"/>
      <c r="C2289" s="767"/>
      <c r="D2289" s="768"/>
      <c r="E2289" s="769"/>
      <c r="F2289" s="766"/>
      <c r="G2289" s="770"/>
    </row>
    <row r="2290" spans="1:7" ht="9.75" customHeight="1">
      <c r="A2290" s="766"/>
      <c r="B2290" s="771"/>
      <c r="C2290" s="767"/>
      <c r="D2290" s="768"/>
      <c r="E2290" s="769"/>
      <c r="F2290" s="766"/>
      <c r="G2290" s="770"/>
    </row>
    <row r="2291" spans="1:7" ht="9.75" customHeight="1">
      <c r="A2291" s="766"/>
      <c r="B2291" s="771"/>
      <c r="C2291" s="767"/>
      <c r="D2291" s="768"/>
      <c r="E2291" s="769"/>
      <c r="F2291" s="766"/>
      <c r="G2291" s="770"/>
    </row>
    <row r="2292" spans="1:7" ht="9.75" customHeight="1">
      <c r="A2292" s="766"/>
      <c r="B2292" s="771"/>
      <c r="C2292" s="767"/>
      <c r="D2292" s="768"/>
      <c r="E2292" s="769"/>
      <c r="F2292" s="766"/>
      <c r="G2292" s="770"/>
    </row>
    <row r="2293" spans="1:7" ht="9.75" customHeight="1">
      <c r="A2293" s="766"/>
      <c r="B2293" s="771"/>
      <c r="C2293" s="767"/>
      <c r="D2293" s="768"/>
      <c r="E2293" s="769"/>
      <c r="F2293" s="766"/>
      <c r="G2293" s="770"/>
    </row>
    <row r="2294" spans="1:7" ht="9.75" customHeight="1">
      <c r="A2294" s="766"/>
      <c r="B2294" s="771"/>
      <c r="C2294" s="767"/>
      <c r="D2294" s="768"/>
      <c r="E2294" s="769"/>
      <c r="F2294" s="766"/>
      <c r="G2294" s="770"/>
    </row>
    <row r="2295" spans="1:7" ht="9.75" customHeight="1">
      <c r="A2295" s="766"/>
      <c r="B2295" s="771"/>
      <c r="C2295" s="767"/>
      <c r="D2295" s="768"/>
      <c r="E2295" s="769"/>
      <c r="F2295" s="766"/>
      <c r="G2295" s="770"/>
    </row>
    <row r="2296" spans="1:7" ht="9.75" customHeight="1">
      <c r="A2296" s="766"/>
      <c r="B2296" s="771"/>
      <c r="C2296" s="767"/>
      <c r="D2296" s="768"/>
      <c r="E2296" s="769"/>
      <c r="F2296" s="766"/>
      <c r="G2296" s="770"/>
    </row>
    <row r="2297" spans="1:7" ht="9.75" customHeight="1">
      <c r="A2297" s="766"/>
      <c r="B2297" s="771"/>
      <c r="C2297" s="767"/>
      <c r="D2297" s="768"/>
      <c r="E2297" s="769"/>
      <c r="F2297" s="766"/>
      <c r="G2297" s="770"/>
    </row>
    <row r="2298" spans="1:7" ht="9.75" customHeight="1">
      <c r="A2298" s="766"/>
      <c r="B2298" s="771"/>
      <c r="C2298" s="767"/>
      <c r="D2298" s="768"/>
      <c r="E2298" s="769"/>
      <c r="F2298" s="766"/>
      <c r="G2298" s="770"/>
    </row>
    <row r="2299" spans="1:7" ht="9.75" customHeight="1">
      <c r="A2299" s="766"/>
      <c r="B2299" s="771"/>
      <c r="C2299" s="767"/>
      <c r="D2299" s="768"/>
      <c r="E2299" s="769"/>
      <c r="F2299" s="766"/>
      <c r="G2299" s="770"/>
    </row>
    <row r="2300" spans="1:7" ht="9.75" customHeight="1">
      <c r="A2300" s="766"/>
      <c r="B2300" s="771"/>
      <c r="C2300" s="767"/>
      <c r="D2300" s="768"/>
      <c r="E2300" s="769"/>
      <c r="F2300" s="766"/>
      <c r="G2300" s="770"/>
    </row>
    <row r="2301" spans="1:7" ht="9.75" customHeight="1">
      <c r="A2301" s="766"/>
      <c r="B2301" s="771"/>
      <c r="C2301" s="767"/>
      <c r="D2301" s="768"/>
      <c r="E2301" s="769"/>
      <c r="F2301" s="766"/>
      <c r="G2301" s="770"/>
    </row>
    <row r="2302" spans="1:7" ht="9.75" customHeight="1">
      <c r="A2302" s="766"/>
      <c r="B2302" s="771"/>
      <c r="C2302" s="767"/>
      <c r="D2302" s="768"/>
      <c r="E2302" s="769"/>
      <c r="F2302" s="766"/>
      <c r="G2302" s="770"/>
    </row>
    <row r="2303" spans="1:7" ht="9.75" customHeight="1">
      <c r="A2303" s="766"/>
      <c r="B2303" s="771"/>
      <c r="C2303" s="767"/>
      <c r="D2303" s="768"/>
      <c r="E2303" s="769"/>
      <c r="F2303" s="766"/>
      <c r="G2303" s="770"/>
    </row>
    <row r="2304" spans="1:7" ht="9.75" customHeight="1">
      <c r="A2304" s="766"/>
      <c r="B2304" s="771"/>
      <c r="C2304" s="767"/>
      <c r="D2304" s="768"/>
      <c r="E2304" s="769"/>
      <c r="F2304" s="766"/>
      <c r="G2304" s="770"/>
    </row>
    <row r="2305" spans="1:7" ht="9.75" customHeight="1">
      <c r="A2305" s="766"/>
      <c r="B2305" s="771"/>
      <c r="C2305" s="767"/>
      <c r="D2305" s="768"/>
      <c r="E2305" s="769"/>
      <c r="F2305" s="766"/>
      <c r="G2305" s="770"/>
    </row>
    <row r="2306" spans="1:7" ht="9.75" customHeight="1">
      <c r="A2306" s="766"/>
      <c r="B2306" s="771"/>
      <c r="C2306" s="767"/>
      <c r="D2306" s="768"/>
      <c r="E2306" s="769"/>
      <c r="F2306" s="766"/>
      <c r="G2306" s="770"/>
    </row>
    <row r="2307" spans="1:7" ht="9.75" customHeight="1">
      <c r="A2307" s="766"/>
      <c r="B2307" s="771"/>
      <c r="C2307" s="767"/>
      <c r="D2307" s="768"/>
      <c r="E2307" s="769"/>
      <c r="F2307" s="766"/>
      <c r="G2307" s="770"/>
    </row>
    <row r="2308" spans="1:7" ht="9.75" customHeight="1">
      <c r="A2308" s="766"/>
      <c r="B2308" s="771"/>
      <c r="C2308" s="773"/>
      <c r="D2308" s="766"/>
      <c r="E2308" s="774"/>
      <c r="F2308" s="766"/>
      <c r="G2308" s="770"/>
    </row>
    <row r="2309" spans="1:7" ht="9.75" customHeight="1">
      <c r="A2309" s="766"/>
      <c r="B2309" s="771"/>
      <c r="C2309" s="773"/>
      <c r="D2309" s="766"/>
      <c r="E2309" s="774"/>
      <c r="F2309" s="766"/>
      <c r="G2309" s="770"/>
    </row>
    <row r="2310" spans="1:7" ht="9.75" customHeight="1">
      <c r="A2310" s="766"/>
      <c r="B2310" s="771"/>
      <c r="C2310" s="773"/>
      <c r="D2310" s="766"/>
      <c r="E2310" s="774"/>
      <c r="F2310" s="766"/>
      <c r="G2310" s="770"/>
    </row>
    <row r="2311" spans="1:7" ht="9.75" customHeight="1">
      <c r="A2311" s="766"/>
      <c r="B2311" s="771"/>
      <c r="C2311" s="773"/>
      <c r="D2311" s="766"/>
      <c r="E2311" s="774"/>
      <c r="F2311" s="766"/>
      <c r="G2311" s="770"/>
    </row>
    <row r="2312" spans="1:7" ht="9.75" customHeight="1">
      <c r="A2312" s="766"/>
      <c r="B2312" s="771"/>
      <c r="C2312" s="773"/>
      <c r="D2312" s="766"/>
      <c r="E2312" s="774"/>
      <c r="F2312" s="766"/>
      <c r="G2312" s="770"/>
    </row>
    <row r="2313" spans="1:7" ht="9.75" customHeight="1">
      <c r="A2313" s="766"/>
      <c r="B2313" s="771"/>
      <c r="C2313" s="772"/>
      <c r="D2313" s="768"/>
      <c r="E2313" s="769"/>
      <c r="F2313" s="766"/>
      <c r="G2313" s="770"/>
    </row>
    <row r="2314" spans="1:7" ht="9.75" customHeight="1">
      <c r="A2314" s="766"/>
      <c r="B2314" s="771"/>
      <c r="C2314" s="772"/>
      <c r="D2314" s="768"/>
      <c r="E2314" s="769"/>
      <c r="F2314" s="766"/>
      <c r="G2314" s="770"/>
    </row>
    <row r="2315" spans="1:7" ht="9.75" customHeight="1">
      <c r="A2315" s="766"/>
      <c r="B2315" s="771"/>
      <c r="C2315" s="772"/>
      <c r="D2315" s="768"/>
      <c r="E2315" s="769"/>
      <c r="F2315" s="766"/>
      <c r="G2315" s="770"/>
    </row>
    <row r="2316" spans="1:7" ht="9.75" customHeight="1">
      <c r="A2316" s="766"/>
      <c r="B2316" s="771"/>
      <c r="C2316" s="772"/>
      <c r="D2316" s="768"/>
      <c r="E2316" s="769"/>
      <c r="F2316" s="766"/>
      <c r="G2316" s="770"/>
    </row>
    <row r="2317" spans="1:7" ht="9.75" customHeight="1">
      <c r="A2317" s="766"/>
      <c r="B2317" s="771"/>
      <c r="C2317" s="772"/>
      <c r="D2317" s="768"/>
      <c r="E2317" s="769"/>
      <c r="F2317" s="766"/>
      <c r="G2317" s="770"/>
    </row>
    <row r="2318" spans="1:7" ht="9.75" customHeight="1">
      <c r="A2318" s="766"/>
      <c r="B2318" s="771"/>
      <c r="C2318" s="767"/>
      <c r="D2318" s="768"/>
      <c r="E2318" s="769"/>
      <c r="F2318" s="766"/>
      <c r="G2318" s="770"/>
    </row>
    <row r="2319" spans="1:7" ht="9.75" customHeight="1">
      <c r="A2319" s="766"/>
      <c r="B2319" s="771"/>
      <c r="C2319" s="767"/>
      <c r="D2319" s="768"/>
      <c r="E2319" s="769"/>
      <c r="F2319" s="766"/>
      <c r="G2319" s="770"/>
    </row>
    <row r="2320" spans="1:7" ht="9.75" customHeight="1">
      <c r="A2320" s="766"/>
      <c r="B2320" s="771"/>
      <c r="C2320" s="767"/>
      <c r="D2320" s="768"/>
      <c r="E2320" s="769"/>
      <c r="F2320" s="766"/>
      <c r="G2320" s="770"/>
    </row>
    <row r="2321" spans="1:7" ht="9.75" customHeight="1">
      <c r="A2321" s="766"/>
      <c r="B2321" s="771"/>
      <c r="C2321" s="767"/>
      <c r="D2321" s="768"/>
      <c r="E2321" s="769"/>
      <c r="F2321" s="766"/>
      <c r="G2321" s="770"/>
    </row>
    <row r="2322" spans="1:7" ht="9.75" customHeight="1">
      <c r="A2322" s="766"/>
      <c r="B2322" s="771"/>
      <c r="C2322" s="767"/>
      <c r="D2322" s="768"/>
      <c r="E2322" s="769"/>
      <c r="F2322" s="766"/>
      <c r="G2322" s="770"/>
    </row>
    <row r="2323" spans="1:7" ht="9.75" customHeight="1">
      <c r="A2323" s="766"/>
      <c r="B2323" s="771"/>
      <c r="C2323" s="767"/>
      <c r="D2323" s="768"/>
      <c r="E2323" s="769"/>
      <c r="F2323" s="766"/>
      <c r="G2323" s="770"/>
    </row>
    <row r="2324" spans="1:7" ht="9.75" customHeight="1">
      <c r="A2324" s="766"/>
      <c r="B2324" s="771"/>
      <c r="C2324" s="767"/>
      <c r="D2324" s="768"/>
      <c r="E2324" s="769"/>
      <c r="F2324" s="766"/>
      <c r="G2324" s="770"/>
    </row>
    <row r="2325" spans="1:7" ht="9.75" customHeight="1">
      <c r="A2325" s="766"/>
      <c r="B2325" s="771"/>
      <c r="C2325" s="767"/>
      <c r="D2325" s="768"/>
      <c r="E2325" s="769"/>
      <c r="F2325" s="766"/>
      <c r="G2325" s="770"/>
    </row>
    <row r="2326" spans="1:7" ht="9.75" customHeight="1">
      <c r="A2326" s="766"/>
      <c r="B2326" s="771"/>
      <c r="C2326" s="767"/>
      <c r="D2326" s="768"/>
      <c r="E2326" s="769"/>
      <c r="F2326" s="766"/>
      <c r="G2326" s="770"/>
    </row>
    <row r="2327" spans="1:7" ht="9.75" customHeight="1">
      <c r="A2327" s="766"/>
      <c r="B2327" s="771"/>
      <c r="C2327" s="767"/>
      <c r="D2327" s="768"/>
      <c r="E2327" s="769"/>
      <c r="F2327" s="766"/>
      <c r="G2327" s="770"/>
    </row>
    <row r="2328" spans="1:7" ht="9.75" customHeight="1">
      <c r="A2328" s="766"/>
      <c r="B2328" s="771"/>
      <c r="C2328" s="767"/>
      <c r="D2328" s="768"/>
      <c r="E2328" s="769"/>
      <c r="F2328" s="766"/>
      <c r="G2328" s="770"/>
    </row>
    <row r="2329" spans="1:7" ht="9.75" customHeight="1">
      <c r="A2329" s="766"/>
      <c r="B2329" s="771"/>
      <c r="C2329" s="767"/>
      <c r="D2329" s="768"/>
      <c r="E2329" s="769"/>
      <c r="F2329" s="766"/>
      <c r="G2329" s="770"/>
    </row>
    <row r="2330" spans="1:7" ht="9.75" customHeight="1">
      <c r="A2330" s="766"/>
      <c r="B2330" s="771"/>
      <c r="C2330" s="767"/>
      <c r="D2330" s="768"/>
      <c r="E2330" s="769"/>
      <c r="F2330" s="766"/>
      <c r="G2330" s="770"/>
    </row>
    <row r="2331" spans="1:7" ht="9.75" customHeight="1">
      <c r="A2331" s="766"/>
      <c r="B2331" s="771"/>
      <c r="C2331" s="767"/>
      <c r="D2331" s="768"/>
      <c r="E2331" s="769"/>
      <c r="F2331" s="766"/>
      <c r="G2331" s="770"/>
    </row>
    <row r="2332" spans="1:7" ht="9.75" customHeight="1">
      <c r="A2332" s="766"/>
      <c r="B2332" s="771"/>
      <c r="C2332" s="767"/>
      <c r="D2332" s="768"/>
      <c r="E2332" s="769"/>
      <c r="F2332" s="766"/>
      <c r="G2332" s="770"/>
    </row>
    <row r="2333" spans="1:7" ht="9.75" customHeight="1">
      <c r="A2333" s="766"/>
      <c r="B2333" s="771"/>
      <c r="C2333" s="767"/>
      <c r="D2333" s="768"/>
      <c r="E2333" s="769"/>
      <c r="F2333" s="766"/>
      <c r="G2333" s="770"/>
    </row>
    <row r="2334" spans="1:7" ht="9.75" customHeight="1">
      <c r="A2334" s="766"/>
      <c r="B2334" s="771"/>
      <c r="C2334" s="767"/>
      <c r="D2334" s="768"/>
      <c r="E2334" s="769"/>
      <c r="F2334" s="766"/>
      <c r="G2334" s="770"/>
    </row>
    <row r="2335" spans="1:7" ht="9.75" customHeight="1">
      <c r="A2335" s="766"/>
      <c r="B2335" s="771"/>
      <c r="C2335" s="767"/>
      <c r="D2335" s="768"/>
      <c r="E2335" s="769"/>
      <c r="F2335" s="766"/>
      <c r="G2335" s="770"/>
    </row>
    <row r="2336" spans="1:7" ht="9.75" customHeight="1">
      <c r="A2336" s="766"/>
      <c r="B2336" s="771"/>
      <c r="C2336" s="767"/>
      <c r="D2336" s="768"/>
      <c r="E2336" s="769"/>
      <c r="F2336" s="766"/>
      <c r="G2336" s="770"/>
    </row>
    <row r="2337" spans="1:7" ht="9.75" customHeight="1">
      <c r="A2337" s="766"/>
      <c r="B2337" s="771"/>
      <c r="C2337" s="767"/>
      <c r="D2337" s="768"/>
      <c r="E2337" s="769"/>
      <c r="F2337" s="766"/>
      <c r="G2337" s="770"/>
    </row>
    <row r="2338" spans="1:7" ht="9.75" customHeight="1">
      <c r="A2338" s="766"/>
      <c r="B2338" s="771"/>
      <c r="C2338" s="767"/>
      <c r="D2338" s="768"/>
      <c r="E2338" s="769"/>
      <c r="F2338" s="766"/>
      <c r="G2338" s="770"/>
    </row>
    <row r="2339" spans="1:7" ht="9.75" customHeight="1">
      <c r="A2339" s="766"/>
      <c r="B2339" s="771"/>
      <c r="C2339" s="767"/>
      <c r="D2339" s="768"/>
      <c r="E2339" s="769"/>
      <c r="F2339" s="766"/>
      <c r="G2339" s="770"/>
    </row>
    <row r="2340" spans="1:7" ht="9.75" customHeight="1">
      <c r="A2340" s="766"/>
      <c r="B2340" s="771"/>
      <c r="C2340" s="767"/>
      <c r="D2340" s="768"/>
      <c r="E2340" s="769"/>
      <c r="F2340" s="766"/>
      <c r="G2340" s="770"/>
    </row>
    <row r="2341" spans="1:7" ht="9.75" customHeight="1">
      <c r="A2341" s="766"/>
      <c r="B2341" s="771"/>
      <c r="C2341" s="767"/>
      <c r="D2341" s="768"/>
      <c r="E2341" s="769"/>
      <c r="F2341" s="766"/>
      <c r="G2341" s="770"/>
    </row>
    <row r="2342" spans="1:7" ht="9.75" customHeight="1">
      <c r="A2342" s="766"/>
      <c r="B2342" s="771"/>
      <c r="C2342" s="767"/>
      <c r="D2342" s="768"/>
      <c r="E2342" s="769"/>
      <c r="F2342" s="766"/>
      <c r="G2342" s="770"/>
    </row>
    <row r="2343" spans="1:7" ht="9.75" customHeight="1">
      <c r="A2343" s="766"/>
      <c r="B2343" s="771"/>
      <c r="C2343" s="767"/>
      <c r="D2343" s="768"/>
      <c r="E2343" s="769"/>
      <c r="F2343" s="766"/>
      <c r="G2343" s="770"/>
    </row>
    <row r="2344" spans="1:7" ht="9.75" customHeight="1">
      <c r="A2344" s="766"/>
      <c r="B2344" s="771"/>
      <c r="C2344" s="767"/>
      <c r="D2344" s="768"/>
      <c r="E2344" s="769"/>
      <c r="F2344" s="766"/>
      <c r="G2344" s="770"/>
    </row>
    <row r="2345" spans="1:7" ht="9.75" customHeight="1">
      <c r="A2345" s="766"/>
      <c r="B2345" s="771"/>
      <c r="C2345" s="767"/>
      <c r="D2345" s="768"/>
      <c r="E2345" s="769"/>
      <c r="F2345" s="766"/>
      <c r="G2345" s="770"/>
    </row>
    <row r="2346" spans="1:7" ht="9.75" customHeight="1">
      <c r="A2346" s="766"/>
      <c r="B2346" s="771"/>
      <c r="C2346" s="767"/>
      <c r="D2346" s="768"/>
      <c r="E2346" s="769"/>
      <c r="F2346" s="766"/>
      <c r="G2346" s="770"/>
    </row>
    <row r="2347" spans="1:7" ht="9.75" customHeight="1">
      <c r="A2347" s="766"/>
      <c r="B2347" s="771"/>
      <c r="C2347" s="767"/>
      <c r="D2347" s="768"/>
      <c r="E2347" s="769"/>
      <c r="F2347" s="766"/>
      <c r="G2347" s="770"/>
    </row>
    <row r="2348" spans="1:7" ht="9.75" customHeight="1">
      <c r="A2348" s="766"/>
      <c r="B2348" s="771"/>
      <c r="C2348" s="767"/>
      <c r="D2348" s="768"/>
      <c r="E2348" s="769"/>
      <c r="F2348" s="766"/>
      <c r="G2348" s="770"/>
    </row>
    <row r="2349" spans="1:7" ht="9.75" customHeight="1">
      <c r="A2349" s="766"/>
      <c r="B2349" s="771"/>
      <c r="C2349" s="767"/>
      <c r="D2349" s="768"/>
      <c r="E2349" s="769"/>
      <c r="F2349" s="766"/>
      <c r="G2349" s="770"/>
    </row>
    <row r="2350" spans="1:7" ht="9.75" customHeight="1">
      <c r="A2350" s="766"/>
      <c r="B2350" s="771"/>
      <c r="C2350" s="767"/>
      <c r="D2350" s="768"/>
      <c r="E2350" s="769"/>
      <c r="F2350" s="766"/>
      <c r="G2350" s="770"/>
    </row>
    <row r="2351" spans="1:7" ht="9.75" customHeight="1">
      <c r="A2351" s="766"/>
      <c r="B2351" s="771"/>
      <c r="C2351" s="767"/>
      <c r="D2351" s="768"/>
      <c r="E2351" s="769"/>
      <c r="F2351" s="766"/>
      <c r="G2351" s="770"/>
    </row>
    <row r="2352" spans="1:7" ht="9.75" customHeight="1">
      <c r="A2352" s="766"/>
      <c r="B2352" s="771"/>
      <c r="C2352" s="767"/>
      <c r="D2352" s="768"/>
      <c r="E2352" s="769"/>
      <c r="F2352" s="766"/>
      <c r="G2352" s="770"/>
    </row>
    <row r="2353" spans="1:7" ht="9.75" customHeight="1">
      <c r="A2353" s="766"/>
      <c r="B2353" s="771"/>
      <c r="C2353" s="767"/>
      <c r="D2353" s="768"/>
      <c r="E2353" s="769"/>
      <c r="F2353" s="766"/>
      <c r="G2353" s="770"/>
    </row>
    <row r="2354" spans="1:7" ht="9.75" customHeight="1">
      <c r="A2354" s="766"/>
      <c r="B2354" s="771"/>
      <c r="C2354" s="767"/>
      <c r="D2354" s="768"/>
      <c r="E2354" s="769"/>
      <c r="F2354" s="766"/>
      <c r="G2354" s="770"/>
    </row>
    <row r="2355" spans="1:7" ht="9.75" customHeight="1">
      <c r="A2355" s="766"/>
      <c r="B2355" s="771"/>
      <c r="C2355" s="767"/>
      <c r="D2355" s="768"/>
      <c r="E2355" s="769"/>
      <c r="F2355" s="766"/>
      <c r="G2355" s="770"/>
    </row>
    <row r="2356" spans="1:7" ht="9.75" customHeight="1">
      <c r="A2356" s="766"/>
      <c r="B2356" s="771"/>
      <c r="C2356" s="767"/>
      <c r="D2356" s="768"/>
      <c r="E2356" s="769"/>
      <c r="F2356" s="766"/>
      <c r="G2356" s="770"/>
    </row>
    <row r="2357" spans="1:7" ht="9.75" customHeight="1">
      <c r="A2357" s="766"/>
      <c r="B2357" s="771"/>
      <c r="C2357" s="767"/>
      <c r="D2357" s="768"/>
      <c r="E2357" s="769"/>
      <c r="F2357" s="766"/>
      <c r="G2357" s="770"/>
    </row>
    <row r="2358" spans="1:7" ht="9.75" customHeight="1">
      <c r="A2358" s="766"/>
      <c r="B2358" s="771"/>
      <c r="C2358" s="767"/>
      <c r="D2358" s="768"/>
      <c r="E2358" s="769"/>
      <c r="F2358" s="766"/>
      <c r="G2358" s="770"/>
    </row>
    <row r="2359" spans="1:7" ht="9.75" customHeight="1">
      <c r="A2359" s="766"/>
      <c r="B2359" s="771"/>
      <c r="C2359" s="767"/>
      <c r="D2359" s="768"/>
      <c r="E2359" s="769"/>
      <c r="F2359" s="766"/>
      <c r="G2359" s="770"/>
    </row>
    <row r="2360" spans="1:7" ht="9.75" customHeight="1">
      <c r="A2360" s="766"/>
      <c r="B2360" s="771"/>
      <c r="C2360" s="767"/>
      <c r="D2360" s="768"/>
      <c r="E2360" s="769"/>
      <c r="F2360" s="766"/>
      <c r="G2360" s="770"/>
    </row>
    <row r="2361" spans="1:7" ht="9.75" customHeight="1">
      <c r="A2361" s="766"/>
      <c r="B2361" s="771"/>
      <c r="C2361" s="767"/>
      <c r="D2361" s="768"/>
      <c r="E2361" s="769"/>
      <c r="F2361" s="766"/>
      <c r="G2361" s="770"/>
    </row>
    <row r="2362" spans="1:7" ht="9.75" customHeight="1">
      <c r="A2362" s="766"/>
      <c r="B2362" s="771"/>
      <c r="C2362" s="767"/>
      <c r="D2362" s="768"/>
      <c r="E2362" s="769"/>
      <c r="F2362" s="766"/>
      <c r="G2362" s="770"/>
    </row>
    <row r="2363" spans="1:7" ht="9.75" customHeight="1">
      <c r="A2363" s="766"/>
      <c r="B2363" s="771"/>
      <c r="C2363" s="767"/>
      <c r="D2363" s="768"/>
      <c r="E2363" s="769"/>
      <c r="F2363" s="766"/>
      <c r="G2363" s="770"/>
    </row>
    <row r="2364" spans="1:7" ht="9.75" customHeight="1">
      <c r="A2364" s="766"/>
      <c r="B2364" s="771"/>
      <c r="C2364" s="767"/>
      <c r="D2364" s="768"/>
      <c r="E2364" s="769"/>
      <c r="F2364" s="766"/>
      <c r="G2364" s="770"/>
    </row>
    <row r="2365" spans="1:7" ht="9.75" customHeight="1">
      <c r="A2365" s="766"/>
      <c r="B2365" s="771"/>
      <c r="C2365" s="767"/>
      <c r="D2365" s="768"/>
      <c r="E2365" s="769"/>
      <c r="F2365" s="766"/>
      <c r="G2365" s="770"/>
    </row>
    <row r="2366" spans="1:7" ht="9.75" customHeight="1">
      <c r="A2366" s="766"/>
      <c r="B2366" s="771"/>
      <c r="C2366" s="767"/>
      <c r="D2366" s="768"/>
      <c r="E2366" s="769"/>
      <c r="F2366" s="766"/>
      <c r="G2366" s="770"/>
    </row>
    <row r="2367" spans="1:7" ht="8.25" customHeight="1">
      <c r="A2367" s="766"/>
      <c r="B2367" s="771"/>
      <c r="C2367" s="767"/>
      <c r="D2367" s="768"/>
      <c r="E2367" s="769"/>
      <c r="F2367" s="766"/>
      <c r="G2367" s="770"/>
    </row>
    <row r="2368" spans="1:7" ht="9.75" customHeight="1">
      <c r="A2368" s="766"/>
      <c r="B2368" s="771"/>
      <c r="C2368" s="767"/>
      <c r="D2368" s="768"/>
      <c r="E2368" s="769"/>
      <c r="F2368" s="766"/>
      <c r="G2368" s="770"/>
    </row>
    <row r="2369" spans="1:7" ht="9.75" customHeight="1">
      <c r="A2369" s="766"/>
      <c r="B2369" s="771"/>
      <c r="C2369" s="767"/>
      <c r="D2369" s="768"/>
      <c r="E2369" s="769"/>
      <c r="F2369" s="766"/>
      <c r="G2369" s="770"/>
    </row>
    <row r="2370" spans="1:7" ht="9.75" customHeight="1">
      <c r="A2370" s="766"/>
      <c r="B2370" s="771"/>
      <c r="C2370" s="767"/>
      <c r="D2370" s="768"/>
      <c r="E2370" s="769"/>
      <c r="F2370" s="766"/>
      <c r="G2370" s="770"/>
    </row>
    <row r="2371" spans="1:7" ht="9.75" customHeight="1">
      <c r="A2371" s="766"/>
      <c r="B2371" s="771"/>
      <c r="C2371" s="767"/>
      <c r="D2371" s="768"/>
      <c r="E2371" s="769"/>
      <c r="F2371" s="766"/>
      <c r="G2371" s="770"/>
    </row>
    <row r="2372" spans="1:7" ht="9.75" customHeight="1">
      <c r="A2372" s="766"/>
      <c r="B2372" s="771"/>
      <c r="C2372" s="767"/>
      <c r="D2372" s="768"/>
      <c r="E2372" s="769"/>
      <c r="F2372" s="766"/>
      <c r="G2372" s="770"/>
    </row>
    <row r="2373" spans="1:7" ht="9.75" customHeight="1">
      <c r="A2373" s="766"/>
      <c r="B2373" s="771"/>
      <c r="C2373" s="767"/>
      <c r="D2373" s="768"/>
      <c r="E2373" s="769"/>
      <c r="F2373" s="766"/>
      <c r="G2373" s="770"/>
    </row>
    <row r="2374" spans="1:7" ht="9.75" customHeight="1">
      <c r="A2374" s="766"/>
      <c r="B2374" s="771"/>
      <c r="C2374" s="767"/>
      <c r="D2374" s="768"/>
      <c r="E2374" s="769"/>
      <c r="F2374" s="766"/>
      <c r="G2374" s="770"/>
    </row>
    <row r="2375" spans="1:7" ht="9.75" customHeight="1">
      <c r="A2375" s="766"/>
      <c r="B2375" s="771"/>
      <c r="C2375" s="767"/>
      <c r="D2375" s="768"/>
      <c r="E2375" s="769"/>
      <c r="F2375" s="766"/>
      <c r="G2375" s="770"/>
    </row>
    <row r="2376" spans="1:7" ht="9.75" customHeight="1">
      <c r="A2376" s="766"/>
      <c r="B2376" s="771"/>
      <c r="C2376" s="767"/>
      <c r="D2376" s="768"/>
      <c r="E2376" s="769"/>
      <c r="F2376" s="766"/>
      <c r="G2376" s="770"/>
    </row>
    <row r="2377" spans="1:7" ht="9.75" customHeight="1">
      <c r="A2377" s="766"/>
      <c r="B2377" s="771"/>
      <c r="C2377" s="767"/>
      <c r="D2377" s="768"/>
      <c r="E2377" s="769"/>
      <c r="F2377" s="766"/>
      <c r="G2377" s="770"/>
    </row>
    <row r="2378" spans="1:7" ht="9.75" customHeight="1">
      <c r="A2378" s="766"/>
      <c r="B2378" s="771"/>
      <c r="C2378" s="767"/>
      <c r="D2378" s="768"/>
      <c r="E2378" s="769"/>
      <c r="F2378" s="766"/>
      <c r="G2378" s="770"/>
    </row>
    <row r="2379" spans="1:7" ht="9.75" customHeight="1">
      <c r="A2379" s="766"/>
      <c r="B2379" s="771"/>
      <c r="C2379" s="767"/>
      <c r="D2379" s="768"/>
      <c r="E2379" s="769"/>
      <c r="F2379" s="766"/>
      <c r="G2379" s="770"/>
    </row>
    <row r="2380" spans="1:7" ht="9.75" customHeight="1">
      <c r="A2380" s="766"/>
      <c r="B2380" s="771"/>
      <c r="C2380" s="767"/>
      <c r="D2380" s="768"/>
      <c r="E2380" s="769"/>
      <c r="F2380" s="766"/>
      <c r="G2380" s="770"/>
    </row>
    <row r="2381" spans="1:7" ht="9.75" customHeight="1">
      <c r="A2381" s="766"/>
      <c r="B2381" s="771"/>
      <c r="C2381" s="767"/>
      <c r="D2381" s="768"/>
      <c r="E2381" s="769"/>
      <c r="F2381" s="766"/>
      <c r="G2381" s="770"/>
    </row>
    <row r="2382" spans="1:7" ht="9.75" customHeight="1">
      <c r="A2382" s="766"/>
      <c r="B2382" s="771"/>
      <c r="C2382" s="767"/>
      <c r="D2382" s="768"/>
      <c r="E2382" s="769"/>
      <c r="F2382" s="766"/>
      <c r="G2382" s="770"/>
    </row>
    <row r="2383" spans="1:7" ht="9.75" customHeight="1">
      <c r="A2383" s="766"/>
      <c r="B2383" s="771"/>
      <c r="C2383" s="767"/>
      <c r="D2383" s="768"/>
      <c r="E2383" s="769"/>
      <c r="F2383" s="766"/>
      <c r="G2383" s="770"/>
    </row>
    <row r="2384" spans="1:7" ht="9.75" customHeight="1">
      <c r="A2384" s="766"/>
      <c r="B2384" s="771"/>
      <c r="C2384" s="767"/>
      <c r="D2384" s="768"/>
      <c r="E2384" s="769"/>
      <c r="F2384" s="766"/>
      <c r="G2384" s="770"/>
    </row>
    <row r="2385" spans="1:7" ht="9.75" customHeight="1">
      <c r="A2385" s="766"/>
      <c r="B2385" s="771"/>
      <c r="C2385" s="767"/>
      <c r="D2385" s="768"/>
      <c r="E2385" s="769"/>
      <c r="F2385" s="766"/>
      <c r="G2385" s="770"/>
    </row>
    <row r="2386" spans="1:7" ht="9.75" customHeight="1">
      <c r="A2386" s="766"/>
      <c r="B2386" s="771"/>
      <c r="C2386" s="767"/>
      <c r="D2386" s="768"/>
      <c r="E2386" s="769"/>
      <c r="F2386" s="766"/>
      <c r="G2386" s="770"/>
    </row>
    <row r="2387" spans="1:7" ht="9.75" customHeight="1">
      <c r="A2387" s="766"/>
      <c r="B2387" s="771"/>
      <c r="C2387" s="767"/>
      <c r="D2387" s="768"/>
      <c r="E2387" s="769"/>
      <c r="F2387" s="766"/>
      <c r="G2387" s="770"/>
    </row>
    <row r="2388" spans="1:7" ht="9.75" customHeight="1">
      <c r="A2388" s="766"/>
      <c r="B2388" s="771"/>
      <c r="C2388" s="767"/>
      <c r="D2388" s="768"/>
      <c r="E2388" s="769"/>
      <c r="F2388" s="766"/>
      <c r="G2388" s="770"/>
    </row>
    <row r="2389" spans="1:7" ht="9.75" customHeight="1">
      <c r="A2389" s="766"/>
      <c r="B2389" s="771"/>
      <c r="C2389" s="767"/>
      <c r="D2389" s="768"/>
      <c r="E2389" s="769"/>
      <c r="F2389" s="766"/>
      <c r="G2389" s="770"/>
    </row>
    <row r="2390" spans="1:7" ht="9.75" customHeight="1">
      <c r="A2390" s="766"/>
      <c r="B2390" s="771"/>
      <c r="C2390" s="767"/>
      <c r="D2390" s="768"/>
      <c r="E2390" s="769"/>
      <c r="F2390" s="766"/>
      <c r="G2390" s="770"/>
    </row>
    <row r="2391" spans="1:7" ht="9.75" customHeight="1">
      <c r="A2391" s="766"/>
      <c r="B2391" s="771"/>
      <c r="C2391" s="767"/>
      <c r="D2391" s="768"/>
      <c r="E2391" s="769"/>
      <c r="F2391" s="766"/>
      <c r="G2391" s="770"/>
    </row>
    <row r="2392" spans="1:7" ht="9.75" customHeight="1">
      <c r="A2392" s="766"/>
      <c r="B2392" s="771"/>
      <c r="C2392" s="767"/>
      <c r="D2392" s="768"/>
      <c r="E2392" s="769"/>
      <c r="F2392" s="766"/>
      <c r="G2392" s="770"/>
    </row>
    <row r="2393" spans="1:7" ht="9.75" customHeight="1">
      <c r="A2393" s="766"/>
      <c r="B2393" s="771"/>
      <c r="C2393" s="777"/>
      <c r="D2393" s="766"/>
      <c r="E2393" s="776"/>
      <c r="F2393" s="766"/>
      <c r="G2393" s="770"/>
    </row>
    <row r="2394" spans="1:7" ht="9.75" customHeight="1">
      <c r="A2394" s="766"/>
      <c r="B2394" s="771"/>
      <c r="C2394" s="777"/>
      <c r="D2394" s="766"/>
      <c r="E2394" s="776"/>
      <c r="F2394" s="766"/>
      <c r="G2394" s="770"/>
    </row>
    <row r="2395" spans="1:7" ht="9.75" customHeight="1">
      <c r="A2395" s="766"/>
      <c r="B2395" s="771"/>
      <c r="C2395" s="777"/>
      <c r="D2395" s="766"/>
      <c r="E2395" s="776"/>
      <c r="F2395" s="766"/>
      <c r="G2395" s="770"/>
    </row>
    <row r="2396" spans="1:7" ht="9.75" customHeight="1">
      <c r="A2396" s="766"/>
      <c r="B2396" s="771"/>
      <c r="C2396" s="777"/>
      <c r="D2396" s="766"/>
      <c r="E2396" s="776"/>
      <c r="F2396" s="766"/>
      <c r="G2396" s="770"/>
    </row>
    <row r="2397" spans="1:7" ht="9.75" customHeight="1">
      <c r="A2397" s="766"/>
      <c r="B2397" s="771"/>
      <c r="C2397" s="777"/>
      <c r="D2397" s="766"/>
      <c r="E2397" s="776"/>
      <c r="F2397" s="766"/>
      <c r="G2397" s="770"/>
    </row>
    <row r="2398" spans="1:7" ht="9.75" customHeight="1">
      <c r="A2398" s="766"/>
      <c r="B2398" s="771"/>
      <c r="C2398" s="777"/>
      <c r="D2398" s="766"/>
      <c r="E2398" s="779"/>
      <c r="F2398" s="766"/>
      <c r="G2398" s="770"/>
    </row>
    <row r="2399" spans="1:7" ht="9.75" customHeight="1">
      <c r="A2399" s="766"/>
      <c r="B2399" s="771"/>
      <c r="C2399" s="777"/>
      <c r="D2399" s="766"/>
      <c r="E2399" s="779"/>
      <c r="F2399" s="766"/>
      <c r="G2399" s="770"/>
    </row>
    <row r="2400" spans="1:7" ht="9.75" customHeight="1">
      <c r="A2400" s="766"/>
      <c r="B2400" s="771"/>
      <c r="C2400" s="777"/>
      <c r="D2400" s="766"/>
      <c r="E2400" s="779"/>
      <c r="F2400" s="766"/>
      <c r="G2400" s="770"/>
    </row>
    <row r="2401" spans="1:7" ht="9.75" customHeight="1">
      <c r="A2401" s="766"/>
      <c r="B2401" s="771"/>
      <c r="C2401" s="777"/>
      <c r="D2401" s="766"/>
      <c r="E2401" s="779"/>
      <c r="F2401" s="766"/>
      <c r="G2401" s="770"/>
    </row>
    <row r="2402" spans="1:7" ht="9.75" customHeight="1">
      <c r="A2402" s="766"/>
      <c r="B2402" s="771"/>
      <c r="C2402" s="777"/>
      <c r="D2402" s="766"/>
      <c r="E2402" s="779"/>
      <c r="F2402" s="766"/>
      <c r="G2402" s="770"/>
    </row>
    <row r="2403" spans="1:7" ht="9.75" customHeight="1">
      <c r="A2403" s="766"/>
      <c r="B2403" s="771"/>
      <c r="C2403" s="767"/>
      <c r="D2403" s="768"/>
      <c r="E2403" s="769"/>
      <c r="F2403" s="766"/>
      <c r="G2403" s="770"/>
    </row>
    <row r="2404" spans="1:7" ht="9.75" customHeight="1">
      <c r="A2404" s="766"/>
      <c r="B2404" s="771"/>
      <c r="C2404" s="767"/>
      <c r="D2404" s="768"/>
      <c r="E2404" s="769"/>
      <c r="F2404" s="766"/>
      <c r="G2404" s="770"/>
    </row>
    <row r="2405" spans="1:7" ht="9.75" customHeight="1">
      <c r="A2405" s="766"/>
      <c r="B2405" s="771"/>
      <c r="C2405" s="767"/>
      <c r="D2405" s="768"/>
      <c r="E2405" s="769"/>
      <c r="F2405" s="766"/>
      <c r="G2405" s="770"/>
    </row>
    <row r="2406" spans="1:7" ht="9.75" customHeight="1">
      <c r="A2406" s="766"/>
      <c r="B2406" s="771"/>
      <c r="C2406" s="767"/>
      <c r="D2406" s="768"/>
      <c r="E2406" s="769"/>
      <c r="F2406" s="766"/>
      <c r="G2406" s="770"/>
    </row>
    <row r="2407" spans="1:7" ht="9.75" customHeight="1">
      <c r="A2407" s="766"/>
      <c r="B2407" s="771"/>
      <c r="C2407" s="767"/>
      <c r="D2407" s="768"/>
      <c r="E2407" s="769"/>
      <c r="F2407" s="766"/>
      <c r="G2407" s="770"/>
    </row>
    <row r="2408" spans="1:7" ht="9.75" customHeight="1">
      <c r="A2408" s="766"/>
      <c r="B2408" s="771"/>
      <c r="C2408" s="767"/>
      <c r="D2408" s="768"/>
      <c r="E2408" s="769"/>
      <c r="F2408" s="766"/>
      <c r="G2408" s="770"/>
    </row>
    <row r="2409" spans="1:7" ht="9.75" customHeight="1">
      <c r="A2409" s="766"/>
      <c r="B2409" s="771"/>
      <c r="C2409" s="767"/>
      <c r="D2409" s="768"/>
      <c r="E2409" s="769"/>
      <c r="F2409" s="766"/>
      <c r="G2409" s="770"/>
    </row>
    <row r="2410" spans="1:7" ht="9.75" customHeight="1">
      <c r="A2410" s="766"/>
      <c r="B2410" s="771"/>
      <c r="C2410" s="767"/>
      <c r="D2410" s="768"/>
      <c r="E2410" s="769"/>
      <c r="F2410" s="766"/>
      <c r="G2410" s="770"/>
    </row>
    <row r="2411" spans="1:7" ht="9.75" customHeight="1">
      <c r="A2411" s="766"/>
      <c r="B2411" s="771"/>
      <c r="C2411" s="767"/>
      <c r="D2411" s="768"/>
      <c r="E2411" s="769"/>
      <c r="F2411" s="766"/>
      <c r="G2411" s="770"/>
    </row>
    <row r="2412" spans="1:7" ht="9.75" customHeight="1">
      <c r="A2412" s="766"/>
      <c r="B2412" s="771"/>
      <c r="C2412" s="767"/>
      <c r="D2412" s="768"/>
      <c r="E2412" s="769"/>
      <c r="F2412" s="766"/>
      <c r="G2412" s="770"/>
    </row>
    <row r="2413" spans="1:7" ht="9.75" customHeight="1">
      <c r="A2413" s="766"/>
      <c r="B2413" s="771"/>
      <c r="C2413" s="767"/>
      <c r="D2413" s="768"/>
      <c r="E2413" s="769"/>
      <c r="F2413" s="766"/>
      <c r="G2413" s="770"/>
    </row>
    <row r="2414" spans="1:7" ht="9.75" customHeight="1">
      <c r="A2414" s="766"/>
      <c r="B2414" s="771"/>
      <c r="C2414" s="767"/>
      <c r="D2414" s="768"/>
      <c r="E2414" s="769"/>
      <c r="F2414" s="766"/>
      <c r="G2414" s="770"/>
    </row>
    <row r="2415" spans="1:7" ht="9.75" customHeight="1">
      <c r="A2415" s="766"/>
      <c r="B2415" s="771"/>
      <c r="C2415" s="767"/>
      <c r="D2415" s="768"/>
      <c r="E2415" s="769"/>
      <c r="F2415" s="766"/>
      <c r="G2415" s="770"/>
    </row>
    <row r="2416" spans="1:7" ht="9.75" customHeight="1">
      <c r="A2416" s="766"/>
      <c r="B2416" s="771"/>
      <c r="C2416" s="767"/>
      <c r="D2416" s="768"/>
      <c r="E2416" s="769"/>
      <c r="F2416" s="766"/>
      <c r="G2416" s="770"/>
    </row>
    <row r="2417" spans="1:7" ht="9.75" customHeight="1">
      <c r="A2417" s="766"/>
      <c r="B2417" s="771"/>
      <c r="C2417" s="767"/>
      <c r="D2417" s="768"/>
      <c r="E2417" s="769"/>
      <c r="F2417" s="766"/>
      <c r="G2417" s="770"/>
    </row>
    <row r="2418" spans="1:7" ht="9.75" customHeight="1">
      <c r="A2418" s="766"/>
      <c r="B2418" s="771"/>
      <c r="C2418" s="767"/>
      <c r="D2418" s="768"/>
      <c r="E2418" s="769"/>
      <c r="F2418" s="766"/>
      <c r="G2418" s="770"/>
    </row>
    <row r="2419" spans="1:7" ht="9.75" customHeight="1">
      <c r="A2419" s="766"/>
      <c r="B2419" s="771"/>
      <c r="C2419" s="767"/>
      <c r="D2419" s="768"/>
      <c r="E2419" s="769"/>
      <c r="F2419" s="766"/>
      <c r="G2419" s="770"/>
    </row>
    <row r="2420" spans="1:7" ht="9.75" customHeight="1">
      <c r="A2420" s="766"/>
      <c r="B2420" s="771"/>
      <c r="C2420" s="767"/>
      <c r="D2420" s="768"/>
      <c r="E2420" s="769"/>
      <c r="F2420" s="766"/>
      <c r="G2420" s="770"/>
    </row>
    <row r="2421" spans="1:7" ht="9.75" customHeight="1">
      <c r="A2421" s="766"/>
      <c r="B2421" s="771"/>
      <c r="C2421" s="767"/>
      <c r="D2421" s="768"/>
      <c r="E2421" s="769"/>
      <c r="F2421" s="766"/>
      <c r="G2421" s="770"/>
    </row>
    <row r="2422" spans="1:7" ht="9.75" customHeight="1">
      <c r="A2422" s="766"/>
      <c r="B2422" s="771"/>
      <c r="C2422" s="767"/>
      <c r="D2422" s="768"/>
      <c r="E2422" s="769"/>
      <c r="F2422" s="766"/>
      <c r="G2422" s="770"/>
    </row>
    <row r="2423" spans="1:7" ht="9.75" customHeight="1">
      <c r="A2423" s="766"/>
      <c r="B2423" s="771"/>
      <c r="C2423" s="767"/>
      <c r="D2423" s="768"/>
      <c r="E2423" s="769"/>
      <c r="F2423" s="766"/>
      <c r="G2423" s="770"/>
    </row>
    <row r="2424" spans="1:7" ht="9.75" customHeight="1">
      <c r="A2424" s="766"/>
      <c r="B2424" s="771"/>
      <c r="C2424" s="767"/>
      <c r="D2424" s="768"/>
      <c r="E2424" s="769"/>
      <c r="F2424" s="766"/>
      <c r="G2424" s="770"/>
    </row>
    <row r="2425" spans="1:7" ht="9.75" customHeight="1">
      <c r="A2425" s="766"/>
      <c r="B2425" s="771"/>
      <c r="C2425" s="767"/>
      <c r="D2425" s="768"/>
      <c r="E2425" s="769"/>
      <c r="F2425" s="766"/>
      <c r="G2425" s="770"/>
    </row>
    <row r="2426" spans="1:7" ht="9.75" customHeight="1">
      <c r="A2426" s="766"/>
      <c r="B2426" s="771"/>
      <c r="C2426" s="767"/>
      <c r="D2426" s="768"/>
      <c r="E2426" s="769"/>
      <c r="F2426" s="766"/>
      <c r="G2426" s="770"/>
    </row>
    <row r="2427" spans="1:7" ht="9.75" customHeight="1">
      <c r="A2427" s="766"/>
      <c r="B2427" s="771"/>
      <c r="C2427" s="767"/>
      <c r="D2427" s="768"/>
      <c r="E2427" s="769"/>
      <c r="F2427" s="766"/>
      <c r="G2427" s="770"/>
    </row>
    <row r="2428" spans="1:7" ht="9.75" customHeight="1">
      <c r="A2428" s="766"/>
      <c r="B2428" s="771"/>
      <c r="C2428" s="767"/>
      <c r="D2428" s="768"/>
      <c r="E2428" s="769"/>
      <c r="F2428" s="766"/>
      <c r="G2428" s="770"/>
    </row>
    <row r="2429" spans="1:7" ht="9.75" customHeight="1">
      <c r="A2429" s="766"/>
      <c r="B2429" s="771"/>
      <c r="C2429" s="767"/>
      <c r="D2429" s="768"/>
      <c r="E2429" s="769"/>
      <c r="F2429" s="766"/>
      <c r="G2429" s="770"/>
    </row>
    <row r="2430" spans="1:7" ht="9.75" customHeight="1">
      <c r="A2430" s="766"/>
      <c r="B2430" s="771"/>
      <c r="C2430" s="767"/>
      <c r="D2430" s="768"/>
      <c r="E2430" s="769"/>
      <c r="F2430" s="766"/>
      <c r="G2430" s="770"/>
    </row>
    <row r="2431" spans="1:7" ht="9.75" customHeight="1">
      <c r="A2431" s="766"/>
      <c r="B2431" s="771"/>
      <c r="C2431" s="767"/>
      <c r="D2431" s="768"/>
      <c r="E2431" s="769"/>
      <c r="F2431" s="766"/>
      <c r="G2431" s="770"/>
    </row>
    <row r="2432" spans="1:7" ht="9.75" customHeight="1">
      <c r="A2432" s="766"/>
      <c r="B2432" s="771"/>
      <c r="C2432" s="767"/>
      <c r="D2432" s="768"/>
      <c r="E2432" s="769"/>
      <c r="F2432" s="766"/>
      <c r="G2432" s="770"/>
    </row>
    <row r="2433" spans="1:7" ht="9.75" customHeight="1">
      <c r="A2433" s="766"/>
      <c r="B2433" s="771"/>
      <c r="C2433" s="767"/>
      <c r="D2433" s="768"/>
      <c r="E2433" s="769"/>
      <c r="F2433" s="766"/>
      <c r="G2433" s="770"/>
    </row>
    <row r="2434" spans="1:7" ht="9.75" customHeight="1">
      <c r="A2434" s="766"/>
      <c r="B2434" s="771"/>
      <c r="C2434" s="767"/>
      <c r="D2434" s="768"/>
      <c r="E2434" s="769"/>
      <c r="F2434" s="766"/>
      <c r="G2434" s="770"/>
    </row>
    <row r="2435" spans="1:7" ht="9.75" customHeight="1">
      <c r="A2435" s="766"/>
      <c r="B2435" s="771"/>
      <c r="C2435" s="767"/>
      <c r="D2435" s="768"/>
      <c r="E2435" s="769"/>
      <c r="F2435" s="766"/>
      <c r="G2435" s="770"/>
    </row>
    <row r="2436" spans="1:7" ht="9.75" customHeight="1">
      <c r="A2436" s="766"/>
      <c r="B2436" s="771"/>
      <c r="C2436" s="767"/>
      <c r="D2436" s="768"/>
      <c r="E2436" s="769"/>
      <c r="F2436" s="766"/>
      <c r="G2436" s="770"/>
    </row>
    <row r="2437" spans="1:7" ht="9.75" customHeight="1">
      <c r="A2437" s="766"/>
      <c r="B2437" s="771"/>
      <c r="C2437" s="767"/>
      <c r="D2437" s="768"/>
      <c r="E2437" s="769"/>
      <c r="F2437" s="766"/>
      <c r="G2437" s="770"/>
    </row>
    <row r="2438" spans="1:7" ht="9.75" customHeight="1">
      <c r="A2438" s="766"/>
      <c r="B2438" s="771"/>
      <c r="C2438" s="767"/>
      <c r="D2438" s="768"/>
      <c r="E2438" s="769"/>
      <c r="F2438" s="766"/>
      <c r="G2438" s="770"/>
    </row>
    <row r="2439" spans="1:7" ht="9.75" customHeight="1">
      <c r="A2439" s="766"/>
      <c r="B2439" s="771"/>
      <c r="C2439" s="767"/>
      <c r="D2439" s="768"/>
      <c r="E2439" s="769"/>
      <c r="F2439" s="766"/>
      <c r="G2439" s="770"/>
    </row>
    <row r="2440" spans="1:7" ht="9.75" customHeight="1">
      <c r="A2440" s="766"/>
      <c r="B2440" s="771"/>
      <c r="C2440" s="767"/>
      <c r="D2440" s="768"/>
      <c r="E2440" s="769"/>
      <c r="F2440" s="766"/>
      <c r="G2440" s="770"/>
    </row>
    <row r="2441" spans="1:7" ht="9.75" customHeight="1">
      <c r="A2441" s="766"/>
      <c r="B2441" s="771"/>
      <c r="C2441" s="767"/>
      <c r="D2441" s="768"/>
      <c r="E2441" s="769"/>
      <c r="F2441" s="766"/>
      <c r="G2441" s="770"/>
    </row>
    <row r="2442" spans="1:7" ht="6.75" customHeight="1">
      <c r="A2442" s="766"/>
      <c r="B2442" s="771"/>
      <c r="C2442" s="767"/>
      <c r="D2442" s="768"/>
      <c r="E2442" s="769"/>
      <c r="F2442" s="766"/>
      <c r="G2442" s="770"/>
    </row>
    <row r="2443" spans="1:7" ht="9.75" customHeight="1">
      <c r="A2443" s="766"/>
      <c r="B2443" s="771"/>
      <c r="C2443" s="767"/>
      <c r="D2443" s="768"/>
      <c r="E2443" s="778"/>
      <c r="F2443" s="766"/>
      <c r="G2443" s="770"/>
    </row>
    <row r="2444" spans="1:7" ht="9.75" customHeight="1">
      <c r="A2444" s="766"/>
      <c r="B2444" s="771"/>
      <c r="C2444" s="767"/>
      <c r="D2444" s="768"/>
      <c r="E2444" s="778"/>
      <c r="F2444" s="766"/>
      <c r="G2444" s="770"/>
    </row>
    <row r="2445" spans="1:7" ht="9.75" customHeight="1">
      <c r="A2445" s="766"/>
      <c r="B2445" s="771"/>
      <c r="C2445" s="767"/>
      <c r="D2445" s="768"/>
      <c r="E2445" s="778"/>
      <c r="F2445" s="766"/>
      <c r="G2445" s="770"/>
    </row>
    <row r="2446" spans="1:7" ht="9.75" customHeight="1">
      <c r="A2446" s="766"/>
      <c r="B2446" s="771"/>
      <c r="C2446" s="767"/>
      <c r="D2446" s="768"/>
      <c r="E2446" s="778"/>
      <c r="F2446" s="766"/>
      <c r="G2446" s="770"/>
    </row>
    <row r="2447" spans="1:7" ht="9.75" customHeight="1">
      <c r="A2447" s="766"/>
      <c r="B2447" s="771"/>
      <c r="C2447" s="767"/>
      <c r="D2447" s="768"/>
      <c r="E2447" s="778"/>
      <c r="F2447" s="766"/>
      <c r="G2447" s="770"/>
    </row>
    <row r="2448" spans="1:7" ht="9.75" customHeight="1">
      <c r="A2448" s="766"/>
      <c r="B2448" s="771"/>
      <c r="C2448" s="767"/>
      <c r="D2448" s="768"/>
      <c r="E2448" s="769"/>
      <c r="F2448" s="766"/>
      <c r="G2448" s="770"/>
    </row>
    <row r="2449" spans="1:7" ht="9.75" customHeight="1">
      <c r="A2449" s="766"/>
      <c r="B2449" s="771"/>
      <c r="C2449" s="767"/>
      <c r="D2449" s="768"/>
      <c r="E2449" s="769"/>
      <c r="F2449" s="766"/>
      <c r="G2449" s="770"/>
    </row>
    <row r="2450" spans="1:7" ht="9.75" customHeight="1">
      <c r="A2450" s="766"/>
      <c r="B2450" s="771"/>
      <c r="C2450" s="767"/>
      <c r="D2450" s="768"/>
      <c r="E2450" s="769"/>
      <c r="F2450" s="766"/>
      <c r="G2450" s="770"/>
    </row>
    <row r="2451" spans="1:7" ht="9.75" customHeight="1">
      <c r="A2451" s="766"/>
      <c r="B2451" s="771"/>
      <c r="C2451" s="767"/>
      <c r="D2451" s="768"/>
      <c r="E2451" s="769"/>
      <c r="F2451" s="766"/>
      <c r="G2451" s="770"/>
    </row>
    <row r="2452" spans="1:7" ht="9.75" customHeight="1">
      <c r="A2452" s="766"/>
      <c r="B2452" s="771"/>
      <c r="C2452" s="767"/>
      <c r="D2452" s="768"/>
      <c r="E2452" s="769"/>
      <c r="F2452" s="766"/>
      <c r="G2452" s="770"/>
    </row>
    <row r="2453" spans="1:7" ht="9.75" customHeight="1">
      <c r="A2453" s="766"/>
      <c r="B2453" s="771"/>
      <c r="C2453" s="777"/>
      <c r="D2453" s="766"/>
      <c r="E2453" s="776"/>
      <c r="F2453" s="766"/>
      <c r="G2453" s="770"/>
    </row>
    <row r="2454" spans="1:7" ht="9.75" customHeight="1">
      <c r="A2454" s="766"/>
      <c r="B2454" s="771"/>
      <c r="C2454" s="777"/>
      <c r="D2454" s="766"/>
      <c r="E2454" s="776"/>
      <c r="F2454" s="766"/>
      <c r="G2454" s="770"/>
    </row>
    <row r="2455" spans="1:7" ht="9.75" customHeight="1">
      <c r="A2455" s="766"/>
      <c r="B2455" s="771"/>
      <c r="C2455" s="777"/>
      <c r="D2455" s="766"/>
      <c r="E2455" s="776"/>
      <c r="F2455" s="766"/>
      <c r="G2455" s="770"/>
    </row>
    <row r="2456" spans="1:7" ht="9.75" customHeight="1">
      <c r="A2456" s="766"/>
      <c r="B2456" s="771"/>
      <c r="C2456" s="777"/>
      <c r="D2456" s="766"/>
      <c r="E2456" s="776"/>
      <c r="F2456" s="766"/>
      <c r="G2456" s="770"/>
    </row>
    <row r="2457" spans="1:7" ht="9.75" customHeight="1">
      <c r="A2457" s="766"/>
      <c r="B2457" s="771"/>
      <c r="C2457" s="777"/>
      <c r="D2457" s="766"/>
      <c r="E2457" s="776"/>
      <c r="F2457" s="766"/>
      <c r="G2457" s="770"/>
    </row>
    <row r="2458" spans="1:7" ht="9.75" customHeight="1">
      <c r="A2458" s="766"/>
      <c r="B2458" s="771"/>
      <c r="C2458" s="767"/>
      <c r="D2458" s="768"/>
      <c r="E2458" s="769"/>
      <c r="F2458" s="766"/>
      <c r="G2458" s="770"/>
    </row>
    <row r="2459" spans="1:7" ht="9.75" customHeight="1">
      <c r="A2459" s="766"/>
      <c r="B2459" s="771"/>
      <c r="C2459" s="767"/>
      <c r="D2459" s="768"/>
      <c r="E2459" s="769"/>
      <c r="F2459" s="766"/>
      <c r="G2459" s="770"/>
    </row>
    <row r="2460" spans="1:7" ht="9.75" customHeight="1">
      <c r="A2460" s="766"/>
      <c r="B2460" s="771"/>
      <c r="C2460" s="767"/>
      <c r="D2460" s="768"/>
      <c r="E2460" s="769"/>
      <c r="F2460" s="766"/>
      <c r="G2460" s="770"/>
    </row>
    <row r="2461" spans="1:7" ht="9.75" customHeight="1">
      <c r="A2461" s="766"/>
      <c r="B2461" s="771"/>
      <c r="C2461" s="767"/>
      <c r="D2461" s="768"/>
      <c r="E2461" s="769"/>
      <c r="F2461" s="766"/>
      <c r="G2461" s="770"/>
    </row>
    <row r="2462" spans="1:7" ht="9.75" customHeight="1">
      <c r="A2462" s="766"/>
      <c r="B2462" s="771"/>
      <c r="C2462" s="767"/>
      <c r="D2462" s="768"/>
      <c r="E2462" s="769"/>
      <c r="F2462" s="766"/>
      <c r="G2462" s="770"/>
    </row>
    <row r="2463" spans="1:7" ht="9.75" customHeight="1">
      <c r="A2463" s="766"/>
      <c r="B2463" s="771"/>
      <c r="C2463" s="775"/>
      <c r="D2463" s="766"/>
      <c r="E2463" s="776"/>
      <c r="F2463" s="766"/>
      <c r="G2463" s="770"/>
    </row>
    <row r="2464" spans="1:7" ht="9.75" customHeight="1">
      <c r="A2464" s="766"/>
      <c r="B2464" s="771"/>
      <c r="C2464" s="775"/>
      <c r="D2464" s="766"/>
      <c r="E2464" s="776"/>
      <c r="F2464" s="766"/>
      <c r="G2464" s="770"/>
    </row>
    <row r="2465" spans="1:7" ht="9.75" customHeight="1">
      <c r="A2465" s="766"/>
      <c r="B2465" s="771"/>
      <c r="C2465" s="775"/>
      <c r="D2465" s="766"/>
      <c r="E2465" s="776"/>
      <c r="F2465" s="766"/>
      <c r="G2465" s="770"/>
    </row>
    <row r="2466" spans="1:7" ht="9.75" customHeight="1">
      <c r="A2466" s="766"/>
      <c r="B2466" s="771"/>
      <c r="C2466" s="775"/>
      <c r="D2466" s="766"/>
      <c r="E2466" s="776"/>
      <c r="F2466" s="766"/>
      <c r="G2466" s="770"/>
    </row>
    <row r="2467" spans="1:7" ht="9.75" customHeight="1">
      <c r="A2467" s="766"/>
      <c r="B2467" s="771"/>
      <c r="C2467" s="775"/>
      <c r="D2467" s="766"/>
      <c r="E2467" s="776"/>
      <c r="F2467" s="766"/>
      <c r="G2467" s="770"/>
    </row>
    <row r="2468" spans="1:7" ht="9.75" customHeight="1">
      <c r="A2468" s="766"/>
      <c r="B2468" s="771"/>
      <c r="C2468" s="767"/>
      <c r="D2468" s="768"/>
      <c r="E2468" s="769"/>
      <c r="F2468" s="766"/>
      <c r="G2468" s="770"/>
    </row>
    <row r="2469" spans="1:7" ht="9.75" customHeight="1">
      <c r="A2469" s="766"/>
      <c r="B2469" s="771"/>
      <c r="C2469" s="767"/>
      <c r="D2469" s="768"/>
      <c r="E2469" s="769"/>
      <c r="F2469" s="766"/>
      <c r="G2469" s="770"/>
    </row>
    <row r="2470" spans="1:7" ht="9.75" customHeight="1">
      <c r="A2470" s="766"/>
      <c r="B2470" s="771"/>
      <c r="C2470" s="767"/>
      <c r="D2470" s="768"/>
      <c r="E2470" s="769"/>
      <c r="F2470" s="766"/>
      <c r="G2470" s="770"/>
    </row>
    <row r="2471" spans="1:7" ht="9.75" customHeight="1">
      <c r="A2471" s="766"/>
      <c r="B2471" s="771"/>
      <c r="C2471" s="767"/>
      <c r="D2471" s="768"/>
      <c r="E2471" s="769"/>
      <c r="F2471" s="766"/>
      <c r="G2471" s="770"/>
    </row>
    <row r="2472" spans="1:7" ht="9.75" customHeight="1">
      <c r="A2472" s="766"/>
      <c r="B2472" s="771"/>
      <c r="C2472" s="767"/>
      <c r="D2472" s="768"/>
      <c r="E2472" s="769"/>
      <c r="F2472" s="766"/>
      <c r="G2472" s="770"/>
    </row>
    <row r="2473" spans="1:7" ht="9.75" customHeight="1">
      <c r="A2473" s="766"/>
      <c r="B2473" s="771"/>
      <c r="C2473" s="767"/>
      <c r="D2473" s="768"/>
      <c r="E2473" s="769"/>
      <c r="F2473" s="766"/>
      <c r="G2473" s="770"/>
    </row>
    <row r="2474" spans="1:7" ht="9.75" customHeight="1">
      <c r="A2474" s="766"/>
      <c r="B2474" s="771"/>
      <c r="C2474" s="767"/>
      <c r="D2474" s="768"/>
      <c r="E2474" s="769"/>
      <c r="F2474" s="766"/>
      <c r="G2474" s="770"/>
    </row>
    <row r="2475" spans="1:7" ht="9.75" customHeight="1">
      <c r="A2475" s="766"/>
      <c r="B2475" s="771"/>
      <c r="C2475" s="767"/>
      <c r="D2475" s="768"/>
      <c r="E2475" s="769"/>
      <c r="F2475" s="766"/>
      <c r="G2475" s="770"/>
    </row>
    <row r="2476" spans="1:7" ht="9.75" customHeight="1">
      <c r="A2476" s="766"/>
      <c r="B2476" s="771"/>
      <c r="C2476" s="767"/>
      <c r="D2476" s="768"/>
      <c r="E2476" s="769"/>
      <c r="F2476" s="766"/>
      <c r="G2476" s="770"/>
    </row>
    <row r="2477" spans="1:7" ht="9.75" customHeight="1">
      <c r="A2477" s="766"/>
      <c r="B2477" s="771"/>
      <c r="C2477" s="767"/>
      <c r="D2477" s="768"/>
      <c r="E2477" s="769"/>
      <c r="F2477" s="766"/>
      <c r="G2477" s="770"/>
    </row>
    <row r="2478" spans="1:7" ht="9.75" customHeight="1">
      <c r="A2478" s="766"/>
      <c r="B2478" s="771"/>
      <c r="C2478" s="767"/>
      <c r="D2478" s="768"/>
      <c r="E2478" s="769"/>
      <c r="F2478" s="766"/>
      <c r="G2478" s="770"/>
    </row>
    <row r="2479" spans="1:7" ht="9.75" customHeight="1">
      <c r="A2479" s="766"/>
      <c r="B2479" s="771"/>
      <c r="C2479" s="767"/>
      <c r="D2479" s="768"/>
      <c r="E2479" s="769"/>
      <c r="F2479" s="766"/>
      <c r="G2479" s="770"/>
    </row>
    <row r="2480" spans="1:7" ht="9.75" customHeight="1">
      <c r="A2480" s="766"/>
      <c r="B2480" s="771"/>
      <c r="C2480" s="767"/>
      <c r="D2480" s="768"/>
      <c r="E2480" s="769"/>
      <c r="F2480" s="766"/>
      <c r="G2480" s="770"/>
    </row>
    <row r="2481" spans="1:7" ht="9.75" customHeight="1">
      <c r="A2481" s="766"/>
      <c r="B2481" s="771"/>
      <c r="C2481" s="767"/>
      <c r="D2481" s="768"/>
      <c r="E2481" s="769"/>
      <c r="F2481" s="766"/>
      <c r="G2481" s="770"/>
    </row>
    <row r="2482" spans="1:7" ht="9.75" customHeight="1">
      <c r="A2482" s="766"/>
      <c r="B2482" s="771"/>
      <c r="C2482" s="767"/>
      <c r="D2482" s="768"/>
      <c r="E2482" s="769"/>
      <c r="F2482" s="766"/>
      <c r="G2482" s="770"/>
    </row>
    <row r="2483" spans="1:7" ht="9.75" customHeight="1">
      <c r="A2483" s="766"/>
      <c r="B2483" s="771"/>
      <c r="C2483" s="767"/>
      <c r="D2483" s="768"/>
      <c r="E2483" s="769"/>
      <c r="F2483" s="766"/>
      <c r="G2483" s="770"/>
    </row>
    <row r="2484" spans="1:7" ht="9.75" customHeight="1">
      <c r="A2484" s="766"/>
      <c r="B2484" s="771"/>
      <c r="C2484" s="767"/>
      <c r="D2484" s="768"/>
      <c r="E2484" s="769"/>
      <c r="F2484" s="766"/>
      <c r="G2484" s="770"/>
    </row>
    <row r="2485" spans="1:7" ht="9.75" customHeight="1">
      <c r="A2485" s="766"/>
      <c r="B2485" s="771"/>
      <c r="C2485" s="767"/>
      <c r="D2485" s="768"/>
      <c r="E2485" s="769"/>
      <c r="F2485" s="766"/>
      <c r="G2485" s="770"/>
    </row>
    <row r="2486" spans="1:7" ht="9.75" customHeight="1">
      <c r="A2486" s="766"/>
      <c r="B2486" s="771"/>
      <c r="C2486" s="767"/>
      <c r="D2486" s="768"/>
      <c r="E2486" s="769"/>
      <c r="F2486" s="766"/>
      <c r="G2486" s="770"/>
    </row>
    <row r="2487" spans="1:7" ht="9.75" customHeight="1">
      <c r="A2487" s="766"/>
      <c r="B2487" s="771"/>
      <c r="C2487" s="767"/>
      <c r="D2487" s="768"/>
      <c r="E2487" s="769"/>
      <c r="F2487" s="766"/>
      <c r="G2487" s="770"/>
    </row>
    <row r="2488" spans="1:7" ht="9.75" customHeight="1">
      <c r="A2488" s="766"/>
      <c r="B2488" s="771"/>
      <c r="C2488" s="767"/>
      <c r="D2488" s="768"/>
      <c r="E2488" s="769"/>
      <c r="F2488" s="766"/>
      <c r="G2488" s="770"/>
    </row>
    <row r="2489" spans="1:7" ht="9.75" customHeight="1">
      <c r="A2489" s="766"/>
      <c r="B2489" s="771"/>
      <c r="C2489" s="767"/>
      <c r="D2489" s="768"/>
      <c r="E2489" s="769"/>
      <c r="F2489" s="766"/>
      <c r="G2489" s="770"/>
    </row>
    <row r="2490" spans="1:7" ht="9.75" customHeight="1">
      <c r="A2490" s="766"/>
      <c r="B2490" s="771"/>
      <c r="C2490" s="767"/>
      <c r="D2490" s="768"/>
      <c r="E2490" s="769"/>
      <c r="F2490" s="766"/>
      <c r="G2490" s="770"/>
    </row>
    <row r="2491" spans="1:7" ht="9.75" customHeight="1">
      <c r="A2491" s="766"/>
      <c r="B2491" s="771"/>
      <c r="C2491" s="767"/>
      <c r="D2491" s="768"/>
      <c r="E2491" s="769"/>
      <c r="F2491" s="766"/>
      <c r="G2491" s="770"/>
    </row>
    <row r="2492" spans="1:7" ht="9.75" customHeight="1">
      <c r="A2492" s="766"/>
      <c r="B2492" s="771"/>
      <c r="C2492" s="767"/>
      <c r="D2492" s="768"/>
      <c r="E2492" s="769"/>
      <c r="F2492" s="766"/>
      <c r="G2492" s="770"/>
    </row>
    <row r="2493" spans="1:7" ht="9.75" customHeight="1">
      <c r="A2493" s="766"/>
      <c r="B2493" s="771"/>
      <c r="C2493" s="767"/>
      <c r="D2493" s="768"/>
      <c r="E2493" s="769"/>
      <c r="F2493" s="766"/>
      <c r="G2493" s="770"/>
    </row>
    <row r="2494" spans="1:7" ht="9.75" customHeight="1">
      <c r="A2494" s="766"/>
      <c r="B2494" s="771"/>
      <c r="C2494" s="767"/>
      <c r="D2494" s="768"/>
      <c r="E2494" s="769"/>
      <c r="F2494" s="766"/>
      <c r="G2494" s="770"/>
    </row>
    <row r="2495" spans="1:7" ht="9.75" customHeight="1">
      <c r="A2495" s="766"/>
      <c r="B2495" s="771"/>
      <c r="C2495" s="767"/>
      <c r="D2495" s="768"/>
      <c r="E2495" s="769"/>
      <c r="F2495" s="766"/>
      <c r="G2495" s="770"/>
    </row>
    <row r="2496" spans="1:7" ht="9.75" customHeight="1">
      <c r="A2496" s="766"/>
      <c r="B2496" s="771"/>
      <c r="C2496" s="767"/>
      <c r="D2496" s="768"/>
      <c r="E2496" s="769"/>
      <c r="F2496" s="766"/>
      <c r="G2496" s="770"/>
    </row>
    <row r="2497" spans="1:7" ht="9.75" customHeight="1">
      <c r="A2497" s="766"/>
      <c r="B2497" s="771"/>
      <c r="C2497" s="767"/>
      <c r="D2497" s="768"/>
      <c r="E2497" s="769"/>
      <c r="F2497" s="766"/>
      <c r="G2497" s="770"/>
    </row>
    <row r="2498" spans="1:7" ht="9.75" customHeight="1">
      <c r="A2498" s="766"/>
      <c r="B2498" s="771"/>
      <c r="C2498" s="767"/>
      <c r="D2498" s="768"/>
      <c r="E2498" s="769"/>
      <c r="F2498" s="766"/>
      <c r="G2498" s="770"/>
    </row>
    <row r="2499" spans="1:7" ht="9.75" customHeight="1">
      <c r="A2499" s="766"/>
      <c r="B2499" s="771"/>
      <c r="C2499" s="767"/>
      <c r="D2499" s="768"/>
      <c r="E2499" s="769"/>
      <c r="F2499" s="766"/>
      <c r="G2499" s="770"/>
    </row>
    <row r="2500" spans="1:7" ht="9.75" customHeight="1">
      <c r="A2500" s="766"/>
      <c r="B2500" s="771"/>
      <c r="C2500" s="767"/>
      <c r="D2500" s="768"/>
      <c r="E2500" s="769"/>
      <c r="F2500" s="766"/>
      <c r="G2500" s="770"/>
    </row>
    <row r="2501" spans="1:7" ht="9.75" customHeight="1">
      <c r="A2501" s="766"/>
      <c r="B2501" s="771"/>
      <c r="C2501" s="767"/>
      <c r="D2501" s="768"/>
      <c r="E2501" s="769"/>
      <c r="F2501" s="766"/>
      <c r="G2501" s="770"/>
    </row>
    <row r="2502" spans="1:7" ht="9.75" customHeight="1">
      <c r="A2502" s="766"/>
      <c r="B2502" s="771"/>
      <c r="C2502" s="767"/>
      <c r="D2502" s="768"/>
      <c r="E2502" s="769"/>
      <c r="F2502" s="766"/>
      <c r="G2502" s="770"/>
    </row>
    <row r="2503" spans="1:7" ht="9.75" customHeight="1">
      <c r="A2503" s="766"/>
      <c r="B2503" s="771"/>
      <c r="C2503" s="773"/>
      <c r="D2503" s="766"/>
      <c r="E2503" s="774"/>
      <c r="F2503" s="766"/>
      <c r="G2503" s="770"/>
    </row>
    <row r="2504" spans="1:7" ht="9.75" customHeight="1">
      <c r="A2504" s="766"/>
      <c r="B2504" s="771"/>
      <c r="C2504" s="773"/>
      <c r="D2504" s="766"/>
      <c r="E2504" s="774"/>
      <c r="F2504" s="766"/>
      <c r="G2504" s="770"/>
    </row>
    <row r="2505" spans="1:7" ht="9.75" customHeight="1">
      <c r="A2505" s="766"/>
      <c r="B2505" s="771"/>
      <c r="C2505" s="773"/>
      <c r="D2505" s="766"/>
      <c r="E2505" s="774"/>
      <c r="F2505" s="766"/>
      <c r="G2505" s="770"/>
    </row>
    <row r="2506" spans="1:7" ht="9.75" customHeight="1">
      <c r="A2506" s="766"/>
      <c r="B2506" s="771"/>
      <c r="C2506" s="773"/>
      <c r="D2506" s="766"/>
      <c r="E2506" s="774"/>
      <c r="F2506" s="766"/>
      <c r="G2506" s="770"/>
    </row>
    <row r="2507" spans="1:7" ht="9.75" customHeight="1">
      <c r="A2507" s="766"/>
      <c r="B2507" s="771"/>
      <c r="C2507" s="773"/>
      <c r="D2507" s="766"/>
      <c r="E2507" s="774"/>
      <c r="F2507" s="766"/>
      <c r="G2507" s="770"/>
    </row>
    <row r="2508" spans="1:7" ht="9.75" customHeight="1">
      <c r="A2508" s="766"/>
      <c r="B2508" s="771"/>
      <c r="C2508" s="772"/>
      <c r="D2508" s="768"/>
      <c r="E2508" s="769"/>
      <c r="F2508" s="766"/>
      <c r="G2508" s="770"/>
    </row>
    <row r="2509" spans="1:7" ht="9.75" customHeight="1">
      <c r="A2509" s="766"/>
      <c r="B2509" s="771"/>
      <c r="C2509" s="772"/>
      <c r="D2509" s="768"/>
      <c r="E2509" s="769"/>
      <c r="F2509" s="766"/>
      <c r="G2509" s="770"/>
    </row>
    <row r="2510" spans="1:7" ht="9.75" customHeight="1">
      <c r="A2510" s="766"/>
      <c r="B2510" s="771"/>
      <c r="C2510" s="772"/>
      <c r="D2510" s="768"/>
      <c r="E2510" s="769"/>
      <c r="F2510" s="766"/>
      <c r="G2510" s="770"/>
    </row>
    <row r="2511" spans="1:7" ht="9.75" customHeight="1">
      <c r="A2511" s="766"/>
      <c r="B2511" s="771"/>
      <c r="C2511" s="772"/>
      <c r="D2511" s="768"/>
      <c r="E2511" s="769"/>
      <c r="F2511" s="766"/>
      <c r="G2511" s="770"/>
    </row>
    <row r="2512" spans="1:7" ht="9.75" customHeight="1">
      <c r="A2512" s="766"/>
      <c r="B2512" s="771"/>
      <c r="C2512" s="772"/>
      <c r="D2512" s="768"/>
      <c r="E2512" s="769"/>
      <c r="F2512" s="766"/>
      <c r="G2512" s="770"/>
    </row>
    <row r="2513" spans="1:7" ht="9.75" customHeight="1">
      <c r="A2513" s="766"/>
      <c r="B2513" s="771"/>
      <c r="C2513" s="767"/>
      <c r="D2513" s="768"/>
      <c r="E2513" s="769"/>
      <c r="F2513" s="766"/>
      <c r="G2513" s="770"/>
    </row>
    <row r="2514" spans="1:7" ht="9.75" customHeight="1">
      <c r="A2514" s="766"/>
      <c r="B2514" s="771"/>
      <c r="C2514" s="767"/>
      <c r="D2514" s="768"/>
      <c r="E2514" s="769"/>
      <c r="F2514" s="766"/>
      <c r="G2514" s="770"/>
    </row>
    <row r="2515" spans="1:7" ht="9.75" customHeight="1">
      <c r="A2515" s="766"/>
      <c r="B2515" s="771"/>
      <c r="C2515" s="767"/>
      <c r="D2515" s="768"/>
      <c r="E2515" s="769"/>
      <c r="F2515" s="766"/>
      <c r="G2515" s="770"/>
    </row>
    <row r="2516" spans="1:7" ht="9.75" customHeight="1">
      <c r="A2516" s="766"/>
      <c r="B2516" s="771"/>
      <c r="C2516" s="767"/>
      <c r="D2516" s="768"/>
      <c r="E2516" s="769"/>
      <c r="F2516" s="766"/>
      <c r="G2516" s="770"/>
    </row>
    <row r="2517" spans="1:7" ht="7.5" customHeight="1">
      <c r="A2517" s="766"/>
      <c r="B2517" s="771"/>
      <c r="C2517" s="767"/>
      <c r="D2517" s="768"/>
      <c r="E2517" s="769"/>
      <c r="F2517" s="766"/>
      <c r="G2517" s="770"/>
    </row>
    <row r="2518" spans="1:7" ht="9.75" customHeight="1">
      <c r="A2518" s="766"/>
      <c r="B2518" s="771"/>
      <c r="C2518" s="767"/>
      <c r="D2518" s="768"/>
      <c r="E2518" s="769"/>
      <c r="F2518" s="766"/>
      <c r="G2518" s="770"/>
    </row>
    <row r="2519" spans="1:7" ht="9.75" customHeight="1">
      <c r="A2519" s="766"/>
      <c r="B2519" s="771"/>
      <c r="C2519" s="767"/>
      <c r="D2519" s="768"/>
      <c r="E2519" s="769"/>
      <c r="F2519" s="766"/>
      <c r="G2519" s="770"/>
    </row>
    <row r="2520" spans="1:7" ht="9.75" customHeight="1">
      <c r="A2520" s="766"/>
      <c r="B2520" s="771"/>
      <c r="C2520" s="767"/>
      <c r="D2520" s="768"/>
      <c r="E2520" s="769"/>
      <c r="F2520" s="766"/>
      <c r="G2520" s="770"/>
    </row>
    <row r="2521" spans="1:7" ht="9.75" customHeight="1">
      <c r="A2521" s="766"/>
      <c r="B2521" s="771"/>
      <c r="C2521" s="767"/>
      <c r="D2521" s="768"/>
      <c r="E2521" s="769"/>
      <c r="F2521" s="766"/>
      <c r="G2521" s="770"/>
    </row>
    <row r="2522" spans="1:7" ht="9.75" customHeight="1">
      <c r="A2522" s="766"/>
      <c r="B2522" s="771"/>
      <c r="C2522" s="767"/>
      <c r="D2522" s="768"/>
      <c r="E2522" s="769"/>
      <c r="F2522" s="766"/>
      <c r="G2522" s="770"/>
    </row>
    <row r="2523" spans="1:7" ht="9.75" customHeight="1">
      <c r="A2523" s="766"/>
      <c r="B2523" s="771"/>
      <c r="C2523" s="767"/>
      <c r="D2523" s="768"/>
      <c r="E2523" s="769"/>
      <c r="F2523" s="766"/>
      <c r="G2523" s="770"/>
    </row>
    <row r="2524" spans="1:7" ht="9.75" customHeight="1">
      <c r="A2524" s="766"/>
      <c r="B2524" s="771"/>
      <c r="C2524" s="767"/>
      <c r="D2524" s="768"/>
      <c r="E2524" s="769"/>
      <c r="F2524" s="766"/>
      <c r="G2524" s="770"/>
    </row>
    <row r="2525" spans="1:7" ht="9.75" customHeight="1">
      <c r="A2525" s="766"/>
      <c r="B2525" s="771"/>
      <c r="C2525" s="767"/>
      <c r="D2525" s="768"/>
      <c r="E2525" s="769"/>
      <c r="F2525" s="766"/>
      <c r="G2525" s="770"/>
    </row>
    <row r="2526" spans="1:7" ht="9.75" customHeight="1">
      <c r="A2526" s="766"/>
      <c r="B2526" s="771"/>
      <c r="C2526" s="767"/>
      <c r="D2526" s="768"/>
      <c r="E2526" s="769"/>
      <c r="F2526" s="766"/>
      <c r="G2526" s="770"/>
    </row>
    <row r="2527" spans="1:7" ht="9.75" customHeight="1">
      <c r="A2527" s="766"/>
      <c r="B2527" s="771"/>
      <c r="C2527" s="767"/>
      <c r="D2527" s="768"/>
      <c r="E2527" s="769"/>
      <c r="F2527" s="766"/>
      <c r="G2527" s="770"/>
    </row>
    <row r="2528" spans="1:7" ht="9.75" customHeight="1">
      <c r="A2528" s="766"/>
      <c r="B2528" s="771"/>
      <c r="C2528" s="767"/>
      <c r="D2528" s="768"/>
      <c r="E2528" s="769"/>
      <c r="F2528" s="766"/>
      <c r="G2528" s="770"/>
    </row>
    <row r="2529" spans="1:7" ht="9.75" customHeight="1">
      <c r="A2529" s="766"/>
      <c r="B2529" s="771"/>
      <c r="C2529" s="767"/>
      <c r="D2529" s="768"/>
      <c r="E2529" s="769"/>
      <c r="F2529" s="766"/>
      <c r="G2529" s="770"/>
    </row>
    <row r="2530" spans="1:7" ht="9.75" customHeight="1">
      <c r="A2530" s="766"/>
      <c r="B2530" s="771"/>
      <c r="C2530" s="767"/>
      <c r="D2530" s="768"/>
      <c r="E2530" s="769"/>
      <c r="F2530" s="766"/>
      <c r="G2530" s="770"/>
    </row>
    <row r="2531" spans="1:7" ht="9.75" customHeight="1">
      <c r="A2531" s="766"/>
      <c r="B2531" s="771"/>
      <c r="C2531" s="767"/>
      <c r="D2531" s="768"/>
      <c r="E2531" s="769"/>
      <c r="F2531" s="766"/>
      <c r="G2531" s="770"/>
    </row>
    <row r="2532" spans="1:7" ht="9.75" customHeight="1">
      <c r="A2532" s="766"/>
      <c r="B2532" s="771"/>
      <c r="C2532" s="767"/>
      <c r="D2532" s="768"/>
      <c r="E2532" s="769"/>
      <c r="F2532" s="766"/>
      <c r="G2532" s="770"/>
    </row>
    <row r="2533" spans="1:7" ht="9.75" customHeight="1">
      <c r="A2533" s="766"/>
      <c r="B2533" s="771"/>
      <c r="C2533" s="767"/>
      <c r="D2533" s="768"/>
      <c r="E2533" s="769"/>
      <c r="F2533" s="766"/>
      <c r="G2533" s="770"/>
    </row>
    <row r="2534" spans="1:7" ht="9.75" customHeight="1">
      <c r="A2534" s="766"/>
      <c r="B2534" s="771"/>
      <c r="C2534" s="767"/>
      <c r="D2534" s="768"/>
      <c r="E2534" s="769"/>
      <c r="F2534" s="766"/>
      <c r="G2534" s="770"/>
    </row>
    <row r="2535" spans="1:7" ht="9.75" customHeight="1">
      <c r="A2535" s="766"/>
      <c r="B2535" s="771"/>
      <c r="C2535" s="767"/>
      <c r="D2535" s="768"/>
      <c r="E2535" s="769"/>
      <c r="F2535" s="766"/>
      <c r="G2535" s="770"/>
    </row>
    <row r="2536" spans="1:7" ht="9.75" customHeight="1">
      <c r="A2536" s="766"/>
      <c r="B2536" s="771"/>
      <c r="C2536" s="767"/>
      <c r="D2536" s="768"/>
      <c r="E2536" s="769"/>
      <c r="F2536" s="766"/>
      <c r="G2536" s="770"/>
    </row>
    <row r="2537" spans="1:7" ht="9.75" customHeight="1">
      <c r="A2537" s="766"/>
      <c r="B2537" s="771"/>
      <c r="C2537" s="767"/>
      <c r="D2537" s="768"/>
      <c r="E2537" s="769"/>
      <c r="F2537" s="766"/>
      <c r="G2537" s="770"/>
    </row>
    <row r="2538" spans="1:7" ht="9.75" customHeight="1">
      <c r="A2538" s="766"/>
      <c r="B2538" s="771"/>
      <c r="C2538" s="773"/>
      <c r="D2538" s="766"/>
      <c r="E2538" s="774"/>
      <c r="F2538" s="766"/>
      <c r="G2538" s="770"/>
    </row>
    <row r="2539" spans="1:7" ht="9.75" customHeight="1">
      <c r="A2539" s="766"/>
      <c r="B2539" s="771"/>
      <c r="C2539" s="773"/>
      <c r="D2539" s="766"/>
      <c r="E2539" s="774"/>
      <c r="F2539" s="766"/>
      <c r="G2539" s="770"/>
    </row>
    <row r="2540" spans="1:7" ht="9.75" customHeight="1">
      <c r="A2540" s="766"/>
      <c r="B2540" s="771"/>
      <c r="C2540" s="773"/>
      <c r="D2540" s="766"/>
      <c r="E2540" s="774"/>
      <c r="F2540" s="766"/>
      <c r="G2540" s="770"/>
    </row>
    <row r="2541" spans="1:7" ht="9.75" customHeight="1">
      <c r="A2541" s="766"/>
      <c r="B2541" s="771"/>
      <c r="C2541" s="773"/>
      <c r="D2541" s="766"/>
      <c r="E2541" s="774"/>
      <c r="F2541" s="766"/>
      <c r="G2541" s="770"/>
    </row>
    <row r="2542" spans="1:7" ht="9.75" customHeight="1">
      <c r="A2542" s="766"/>
      <c r="B2542" s="771"/>
      <c r="C2542" s="773"/>
      <c r="D2542" s="766"/>
      <c r="E2542" s="774"/>
      <c r="F2542" s="766"/>
      <c r="G2542" s="770"/>
    </row>
    <row r="2543" spans="1:7" ht="9.75" customHeight="1">
      <c r="A2543" s="766"/>
      <c r="B2543" s="771"/>
      <c r="C2543" s="772"/>
      <c r="D2543" s="768"/>
      <c r="E2543" s="769"/>
      <c r="F2543" s="766"/>
      <c r="G2543" s="770"/>
    </row>
    <row r="2544" spans="1:7" ht="9.75" customHeight="1">
      <c r="A2544" s="766"/>
      <c r="B2544" s="771"/>
      <c r="C2544" s="772"/>
      <c r="D2544" s="768"/>
      <c r="E2544" s="769"/>
      <c r="F2544" s="766"/>
      <c r="G2544" s="770"/>
    </row>
    <row r="2545" spans="1:7" ht="9.75" customHeight="1">
      <c r="A2545" s="766"/>
      <c r="B2545" s="771"/>
      <c r="C2545" s="772"/>
      <c r="D2545" s="768"/>
      <c r="E2545" s="769"/>
      <c r="F2545" s="766"/>
      <c r="G2545" s="770"/>
    </row>
    <row r="2546" spans="1:7" ht="9.75" customHeight="1">
      <c r="A2546" s="766"/>
      <c r="B2546" s="771"/>
      <c r="C2546" s="772"/>
      <c r="D2546" s="768"/>
      <c r="E2546" s="769"/>
      <c r="F2546" s="766"/>
      <c r="G2546" s="770"/>
    </row>
    <row r="2547" spans="1:7" ht="9.75" customHeight="1">
      <c r="A2547" s="766"/>
      <c r="B2547" s="771"/>
      <c r="C2547" s="772"/>
      <c r="D2547" s="768"/>
      <c r="E2547" s="769"/>
      <c r="F2547" s="766"/>
      <c r="G2547" s="770"/>
    </row>
    <row r="2548" spans="1:7" ht="9.75" customHeight="1">
      <c r="A2548" s="766"/>
      <c r="B2548" s="771"/>
      <c r="C2548" s="767"/>
      <c r="D2548" s="768"/>
      <c r="E2548" s="769"/>
      <c r="F2548" s="766"/>
      <c r="G2548" s="770"/>
    </row>
    <row r="2549" spans="1:7" ht="9.75" customHeight="1">
      <c r="A2549" s="766"/>
      <c r="B2549" s="771"/>
      <c r="C2549" s="767"/>
      <c r="D2549" s="768"/>
      <c r="E2549" s="769"/>
      <c r="F2549" s="766"/>
      <c r="G2549" s="770"/>
    </row>
    <row r="2550" spans="1:7" ht="9.75" customHeight="1">
      <c r="A2550" s="766"/>
      <c r="B2550" s="771"/>
      <c r="C2550" s="767"/>
      <c r="D2550" s="768"/>
      <c r="E2550" s="769"/>
      <c r="F2550" s="766"/>
      <c r="G2550" s="770"/>
    </row>
    <row r="2551" spans="1:7" ht="9.75" customHeight="1">
      <c r="A2551" s="766"/>
      <c r="B2551" s="771"/>
      <c r="C2551" s="767"/>
      <c r="D2551" s="768"/>
      <c r="E2551" s="769"/>
      <c r="F2551" s="766"/>
      <c r="G2551" s="770"/>
    </row>
    <row r="2552" spans="1:7" ht="9.75" customHeight="1">
      <c r="A2552" s="766"/>
      <c r="B2552" s="771"/>
      <c r="C2552" s="767"/>
      <c r="D2552" s="768"/>
      <c r="E2552" s="769"/>
      <c r="F2552" s="766"/>
      <c r="G2552" s="770"/>
    </row>
    <row r="2553" spans="1:7" ht="9.75" customHeight="1">
      <c r="A2553" s="766"/>
      <c r="B2553" s="771"/>
      <c r="C2553" s="767"/>
      <c r="D2553" s="768"/>
      <c r="E2553" s="769"/>
      <c r="F2553" s="766"/>
      <c r="G2553" s="770"/>
    </row>
    <row r="2554" spans="1:7" ht="9.75" customHeight="1">
      <c r="A2554" s="766"/>
      <c r="B2554" s="771"/>
      <c r="C2554" s="767"/>
      <c r="D2554" s="768"/>
      <c r="E2554" s="769"/>
      <c r="F2554" s="766"/>
      <c r="G2554" s="770"/>
    </row>
    <row r="2555" spans="1:7" ht="9.75" customHeight="1">
      <c r="A2555" s="766"/>
      <c r="B2555" s="771"/>
      <c r="C2555" s="767"/>
      <c r="D2555" s="768"/>
      <c r="E2555" s="769"/>
      <c r="F2555" s="766"/>
      <c r="G2555" s="770"/>
    </row>
    <row r="2556" spans="1:7" ht="9.75" customHeight="1">
      <c r="A2556" s="766"/>
      <c r="B2556" s="771"/>
      <c r="C2556" s="767"/>
      <c r="D2556" s="768"/>
      <c r="E2556" s="769"/>
      <c r="F2556" s="766"/>
      <c r="G2556" s="770"/>
    </row>
    <row r="2557" spans="1:7" ht="9.75" customHeight="1">
      <c r="A2557" s="766"/>
      <c r="B2557" s="771"/>
      <c r="C2557" s="767"/>
      <c r="D2557" s="768"/>
      <c r="E2557" s="769"/>
      <c r="F2557" s="766"/>
      <c r="G2557" s="770"/>
    </row>
    <row r="2558" spans="1:7" ht="9.75" customHeight="1">
      <c r="A2558" s="766"/>
      <c r="B2558" s="771"/>
      <c r="C2558" s="767"/>
      <c r="D2558" s="768"/>
      <c r="E2558" s="769"/>
      <c r="F2558" s="766"/>
      <c r="G2558" s="770"/>
    </row>
    <row r="2559" spans="1:7" ht="9.75" customHeight="1">
      <c r="A2559" s="766"/>
      <c r="B2559" s="771"/>
      <c r="C2559" s="767"/>
      <c r="D2559" s="768"/>
      <c r="E2559" s="769"/>
      <c r="F2559" s="766"/>
      <c r="G2559" s="770"/>
    </row>
    <row r="2560" spans="1:7" ht="9.75" customHeight="1">
      <c r="A2560" s="766"/>
      <c r="B2560" s="771"/>
      <c r="C2560" s="767"/>
      <c r="D2560" s="768"/>
      <c r="E2560" s="769"/>
      <c r="F2560" s="766"/>
      <c r="G2560" s="770"/>
    </row>
    <row r="2561" spans="1:7" ht="9.75" customHeight="1">
      <c r="A2561" s="766"/>
      <c r="B2561" s="771"/>
      <c r="C2561" s="767"/>
      <c r="D2561" s="768"/>
      <c r="E2561" s="769"/>
      <c r="F2561" s="766"/>
      <c r="G2561" s="770"/>
    </row>
    <row r="2562" spans="1:7" ht="9.75" customHeight="1">
      <c r="A2562" s="766"/>
      <c r="B2562" s="771"/>
      <c r="C2562" s="767"/>
      <c r="D2562" s="768"/>
      <c r="E2562" s="769"/>
      <c r="F2562" s="766"/>
      <c r="G2562" s="770"/>
    </row>
    <row r="2563" spans="1:7" ht="9.75" customHeight="1">
      <c r="A2563" s="766"/>
      <c r="B2563" s="771"/>
      <c r="C2563" s="767"/>
      <c r="D2563" s="768"/>
      <c r="E2563" s="769"/>
      <c r="F2563" s="766"/>
      <c r="G2563" s="770"/>
    </row>
    <row r="2564" spans="1:7" ht="9.75" customHeight="1">
      <c r="A2564" s="766"/>
      <c r="B2564" s="771"/>
      <c r="C2564" s="767"/>
      <c r="D2564" s="768"/>
      <c r="E2564" s="769"/>
      <c r="F2564" s="766"/>
      <c r="G2564" s="770"/>
    </row>
    <row r="2565" spans="1:7" ht="9.75" customHeight="1">
      <c r="A2565" s="766"/>
      <c r="B2565" s="771"/>
      <c r="C2565" s="767"/>
      <c r="D2565" s="768"/>
      <c r="E2565" s="769"/>
      <c r="F2565" s="766"/>
      <c r="G2565" s="770"/>
    </row>
    <row r="2566" spans="1:7" ht="9.75" customHeight="1">
      <c r="A2566" s="766"/>
      <c r="B2566" s="771"/>
      <c r="C2566" s="767"/>
      <c r="D2566" s="768"/>
      <c r="E2566" s="769"/>
      <c r="F2566" s="766"/>
      <c r="G2566" s="770"/>
    </row>
    <row r="2567" spans="1:7" ht="9.75" customHeight="1">
      <c r="A2567" s="766"/>
      <c r="B2567" s="771"/>
      <c r="C2567" s="767"/>
      <c r="D2567" s="768"/>
      <c r="E2567" s="769"/>
      <c r="F2567" s="766"/>
      <c r="G2567" s="770"/>
    </row>
    <row r="2568" spans="1:7" ht="9.75" customHeight="1">
      <c r="A2568" s="766"/>
      <c r="B2568" s="771"/>
      <c r="C2568" s="767"/>
      <c r="D2568" s="768"/>
      <c r="E2568" s="769"/>
      <c r="F2568" s="766"/>
      <c r="G2568" s="770"/>
    </row>
    <row r="2569" spans="1:7" ht="9.75" customHeight="1">
      <c r="A2569" s="766"/>
      <c r="B2569" s="771"/>
      <c r="C2569" s="767"/>
      <c r="D2569" s="768"/>
      <c r="E2569" s="769"/>
      <c r="F2569" s="766"/>
      <c r="G2569" s="770"/>
    </row>
    <row r="2570" spans="1:7" ht="9.75" customHeight="1">
      <c r="A2570" s="766"/>
      <c r="B2570" s="771"/>
      <c r="C2570" s="767"/>
      <c r="D2570" s="768"/>
      <c r="E2570" s="769"/>
      <c r="F2570" s="766"/>
      <c r="G2570" s="770"/>
    </row>
    <row r="2571" spans="1:7" ht="9.75" customHeight="1">
      <c r="A2571" s="766"/>
      <c r="B2571" s="771"/>
      <c r="C2571" s="767"/>
      <c r="D2571" s="768"/>
      <c r="E2571" s="769"/>
      <c r="F2571" s="766"/>
      <c r="G2571" s="770"/>
    </row>
    <row r="2572" spans="1:7" ht="9.75" customHeight="1">
      <c r="A2572" s="766"/>
      <c r="B2572" s="771"/>
      <c r="C2572" s="767"/>
      <c r="D2572" s="768"/>
      <c r="E2572" s="769"/>
      <c r="F2572" s="766"/>
      <c r="G2572" s="770"/>
    </row>
    <row r="2573" spans="1:7" ht="9.75" customHeight="1">
      <c r="A2573" s="766"/>
      <c r="B2573" s="771"/>
      <c r="C2573" s="767"/>
      <c r="D2573" s="768"/>
      <c r="E2573" s="769"/>
      <c r="F2573" s="766"/>
      <c r="G2573" s="770"/>
    </row>
    <row r="2574" spans="1:7" ht="9.75" customHeight="1">
      <c r="A2574" s="766"/>
      <c r="B2574" s="771"/>
      <c r="C2574" s="767"/>
      <c r="D2574" s="768"/>
      <c r="E2574" s="769"/>
      <c r="F2574" s="766"/>
      <c r="G2574" s="770"/>
    </row>
    <row r="2575" spans="1:7" ht="9.75" customHeight="1">
      <c r="A2575" s="766"/>
      <c r="B2575" s="771"/>
      <c r="C2575" s="767"/>
      <c r="D2575" s="768"/>
      <c r="E2575" s="769"/>
      <c r="F2575" s="766"/>
      <c r="G2575" s="770"/>
    </row>
    <row r="2576" spans="1:7" ht="9.75" customHeight="1">
      <c r="A2576" s="766"/>
      <c r="B2576" s="771"/>
      <c r="C2576" s="767"/>
      <c r="D2576" s="768"/>
      <c r="E2576" s="769"/>
      <c r="F2576" s="766"/>
      <c r="G2576" s="770"/>
    </row>
    <row r="2577" spans="1:7" ht="9.75" customHeight="1">
      <c r="A2577" s="766"/>
      <c r="B2577" s="771"/>
      <c r="C2577" s="767"/>
      <c r="D2577" s="768"/>
      <c r="E2577" s="769"/>
      <c r="F2577" s="766"/>
      <c r="G2577" s="770"/>
    </row>
    <row r="2578" spans="1:7" ht="9.75" customHeight="1">
      <c r="A2578" s="766"/>
      <c r="B2578" s="771"/>
      <c r="C2578" s="767"/>
      <c r="D2578" s="768"/>
      <c r="E2578" s="769"/>
      <c r="F2578" s="766"/>
      <c r="G2578" s="770"/>
    </row>
    <row r="2579" spans="1:7" ht="9.75" customHeight="1">
      <c r="A2579" s="766"/>
      <c r="B2579" s="771"/>
      <c r="C2579" s="767"/>
      <c r="D2579" s="768"/>
      <c r="E2579" s="769"/>
      <c r="F2579" s="766"/>
      <c r="G2579" s="770"/>
    </row>
    <row r="2580" spans="1:7" ht="9.75" customHeight="1">
      <c r="A2580" s="766"/>
      <c r="B2580" s="771"/>
      <c r="C2580" s="767"/>
      <c r="D2580" s="768"/>
      <c r="E2580" s="769"/>
      <c r="F2580" s="766"/>
      <c r="G2580" s="770"/>
    </row>
    <row r="2581" spans="1:7" ht="9.75" customHeight="1">
      <c r="A2581" s="766"/>
      <c r="B2581" s="771"/>
      <c r="C2581" s="767"/>
      <c r="D2581" s="768"/>
      <c r="E2581" s="769"/>
      <c r="F2581" s="766"/>
      <c r="G2581" s="770"/>
    </row>
    <row r="2582" spans="1:7" ht="9.75" customHeight="1">
      <c r="A2582" s="766"/>
      <c r="B2582" s="771"/>
      <c r="C2582" s="767"/>
      <c r="D2582" s="768"/>
      <c r="E2582" s="769"/>
      <c r="F2582" s="766"/>
      <c r="G2582" s="770"/>
    </row>
    <row r="2583" spans="1:7" ht="9.75" customHeight="1">
      <c r="A2583" s="766"/>
      <c r="B2583" s="771"/>
      <c r="C2583" s="767"/>
      <c r="D2583" s="768"/>
      <c r="E2583" s="769"/>
      <c r="F2583" s="766"/>
      <c r="G2583" s="770"/>
    </row>
    <row r="2584" spans="1:7" ht="9.75" customHeight="1">
      <c r="A2584" s="766"/>
      <c r="B2584" s="771"/>
      <c r="C2584" s="767"/>
      <c r="D2584" s="768"/>
      <c r="E2584" s="769"/>
      <c r="F2584" s="766"/>
      <c r="G2584" s="770"/>
    </row>
    <row r="2585" spans="1:7" ht="9.75" customHeight="1">
      <c r="A2585" s="766"/>
      <c r="B2585" s="771"/>
      <c r="C2585" s="767"/>
      <c r="D2585" s="768"/>
      <c r="E2585" s="769"/>
      <c r="F2585" s="766"/>
      <c r="G2585" s="770"/>
    </row>
    <row r="2586" spans="1:7" ht="9.75" customHeight="1">
      <c r="A2586" s="766"/>
      <c r="B2586" s="771"/>
      <c r="C2586" s="767"/>
      <c r="D2586" s="768"/>
      <c r="E2586" s="769"/>
      <c r="F2586" s="766"/>
      <c r="G2586" s="770"/>
    </row>
    <row r="2587" spans="1:7" ht="7.5" customHeight="1">
      <c r="A2587" s="766"/>
      <c r="B2587" s="771"/>
      <c r="C2587" s="767"/>
      <c r="D2587" s="768"/>
      <c r="E2587" s="769"/>
      <c r="F2587" s="766"/>
      <c r="G2587" s="770"/>
    </row>
    <row r="2588" spans="1:7" ht="9.75" customHeight="1">
      <c r="A2588" s="766"/>
      <c r="B2588" s="771"/>
      <c r="C2588" s="767"/>
      <c r="D2588" s="768"/>
      <c r="E2588" s="769"/>
      <c r="F2588" s="766"/>
      <c r="G2588" s="770"/>
    </row>
    <row r="2589" spans="1:7" ht="9.75" customHeight="1">
      <c r="A2589" s="766"/>
      <c r="B2589" s="771"/>
      <c r="C2589" s="767"/>
      <c r="D2589" s="768"/>
      <c r="E2589" s="769"/>
      <c r="F2589" s="766"/>
      <c r="G2589" s="770"/>
    </row>
    <row r="2590" spans="1:7" ht="9.75" customHeight="1">
      <c r="A2590" s="766"/>
      <c r="B2590" s="771"/>
      <c r="C2590" s="767"/>
      <c r="D2590" s="768"/>
      <c r="E2590" s="769"/>
      <c r="F2590" s="766"/>
      <c r="G2590" s="770"/>
    </row>
    <row r="2591" spans="1:7" ht="9.75" customHeight="1">
      <c r="A2591" s="766"/>
      <c r="B2591" s="771"/>
      <c r="C2591" s="767"/>
      <c r="D2591" s="768"/>
      <c r="E2591" s="769"/>
      <c r="F2591" s="766"/>
      <c r="G2591" s="770"/>
    </row>
    <row r="2592" spans="1:7" ht="9.75" customHeight="1">
      <c r="A2592" s="766"/>
      <c r="B2592" s="771"/>
      <c r="C2592" s="767"/>
      <c r="D2592" s="768"/>
      <c r="E2592" s="769"/>
      <c r="F2592" s="766"/>
      <c r="G2592" s="770"/>
    </row>
    <row r="2593" spans="1:7" ht="9.75" customHeight="1">
      <c r="A2593" s="766"/>
      <c r="B2593" s="771"/>
      <c r="C2593" s="767"/>
      <c r="D2593" s="768"/>
      <c r="E2593" s="769"/>
      <c r="F2593" s="766"/>
      <c r="G2593" s="770"/>
    </row>
    <row r="2594" spans="1:7" ht="9.75" customHeight="1">
      <c r="A2594" s="766"/>
      <c r="B2594" s="771"/>
      <c r="C2594" s="767"/>
      <c r="D2594" s="768"/>
      <c r="E2594" s="769"/>
      <c r="F2594" s="766"/>
      <c r="G2594" s="770"/>
    </row>
    <row r="2595" spans="1:7" ht="9.75" customHeight="1">
      <c r="A2595" s="766"/>
      <c r="B2595" s="771"/>
      <c r="C2595" s="767"/>
      <c r="D2595" s="768"/>
      <c r="E2595" s="769"/>
      <c r="F2595" s="766"/>
      <c r="G2595" s="770"/>
    </row>
    <row r="2596" spans="1:7" ht="9.75" customHeight="1">
      <c r="A2596" s="766"/>
      <c r="B2596" s="771"/>
      <c r="C2596" s="767"/>
      <c r="D2596" s="768"/>
      <c r="E2596" s="769"/>
      <c r="F2596" s="766"/>
      <c r="G2596" s="770"/>
    </row>
    <row r="2597" spans="1:7" ht="9.75" customHeight="1">
      <c r="A2597" s="766"/>
      <c r="B2597" s="771"/>
      <c r="C2597" s="767"/>
      <c r="D2597" s="768"/>
      <c r="E2597" s="769"/>
      <c r="F2597" s="766"/>
      <c r="G2597" s="770"/>
    </row>
    <row r="2598" spans="1:7" ht="9.75" customHeight="1">
      <c r="A2598" s="766"/>
      <c r="B2598" s="771"/>
      <c r="C2598" s="767"/>
      <c r="D2598" s="768"/>
      <c r="E2598" s="769"/>
      <c r="F2598" s="766"/>
      <c r="G2598" s="770"/>
    </row>
    <row r="2599" spans="1:7" ht="9.75" customHeight="1">
      <c r="A2599" s="766"/>
      <c r="B2599" s="771"/>
      <c r="C2599" s="767"/>
      <c r="D2599" s="768"/>
      <c r="E2599" s="769"/>
      <c r="F2599" s="766"/>
      <c r="G2599" s="770"/>
    </row>
    <row r="2600" spans="1:7" ht="9.75" customHeight="1">
      <c r="A2600" s="766"/>
      <c r="B2600" s="771"/>
      <c r="C2600" s="767"/>
      <c r="D2600" s="768"/>
      <c r="E2600" s="769"/>
      <c r="F2600" s="766"/>
      <c r="G2600" s="770"/>
    </row>
    <row r="2601" spans="1:7" ht="9.75" customHeight="1">
      <c r="A2601" s="766"/>
      <c r="B2601" s="771"/>
      <c r="C2601" s="767"/>
      <c r="D2601" s="768"/>
      <c r="E2601" s="769"/>
      <c r="F2601" s="766"/>
      <c r="G2601" s="770"/>
    </row>
    <row r="2602" spans="1:7" ht="9.75" customHeight="1">
      <c r="A2602" s="766"/>
      <c r="B2602" s="771"/>
      <c r="C2602" s="767"/>
      <c r="D2602" s="768"/>
      <c r="E2602" s="769"/>
      <c r="F2602" s="766"/>
      <c r="G2602" s="770"/>
    </row>
    <row r="2603" spans="1:7" ht="9.75" customHeight="1">
      <c r="A2603" s="766"/>
      <c r="B2603" s="771"/>
      <c r="C2603" s="767"/>
      <c r="D2603" s="768"/>
      <c r="E2603" s="769"/>
      <c r="F2603" s="766"/>
      <c r="G2603" s="770"/>
    </row>
    <row r="2604" spans="1:7" ht="9.75" customHeight="1">
      <c r="A2604" s="766"/>
      <c r="B2604" s="771"/>
      <c r="C2604" s="767"/>
      <c r="D2604" s="768"/>
      <c r="E2604" s="769"/>
      <c r="F2604" s="766"/>
      <c r="G2604" s="770"/>
    </row>
    <row r="2605" spans="1:7" ht="9.75" customHeight="1">
      <c r="A2605" s="766"/>
      <c r="B2605" s="771"/>
      <c r="C2605" s="767"/>
      <c r="D2605" s="768"/>
      <c r="E2605" s="769"/>
      <c r="F2605" s="766"/>
      <c r="G2605" s="770"/>
    </row>
    <row r="2606" spans="1:7" ht="9.75" customHeight="1">
      <c r="A2606" s="766"/>
      <c r="B2606" s="771"/>
      <c r="C2606" s="767"/>
      <c r="D2606" s="768"/>
      <c r="E2606" s="769"/>
      <c r="F2606" s="766"/>
      <c r="G2606" s="770"/>
    </row>
    <row r="2607" spans="1:7" ht="9.75" customHeight="1">
      <c r="A2607" s="766"/>
      <c r="B2607" s="771"/>
      <c r="C2607" s="767"/>
      <c r="D2607" s="768"/>
      <c r="E2607" s="769"/>
      <c r="F2607" s="766"/>
      <c r="G2607" s="770"/>
    </row>
    <row r="2608" spans="1:7" ht="9.75" customHeight="1">
      <c r="A2608" s="766"/>
      <c r="B2608" s="771"/>
      <c r="C2608" s="767"/>
      <c r="D2608" s="768"/>
      <c r="E2608" s="769"/>
      <c r="F2608" s="766"/>
      <c r="G2608" s="770"/>
    </row>
    <row r="2609" spans="1:7" ht="9.75" customHeight="1">
      <c r="A2609" s="766"/>
      <c r="B2609" s="771"/>
      <c r="C2609" s="767"/>
      <c r="D2609" s="768"/>
      <c r="E2609" s="769"/>
      <c r="F2609" s="766"/>
      <c r="G2609" s="770"/>
    </row>
    <row r="2610" spans="1:7" ht="9.75" customHeight="1">
      <c r="A2610" s="766"/>
      <c r="B2610" s="771"/>
      <c r="C2610" s="767"/>
      <c r="D2610" s="768"/>
      <c r="E2610" s="769"/>
      <c r="F2610" s="766"/>
      <c r="G2610" s="770"/>
    </row>
    <row r="2611" spans="1:7" ht="9.75" customHeight="1">
      <c r="A2611" s="766"/>
      <c r="B2611" s="771"/>
      <c r="C2611" s="767"/>
      <c r="D2611" s="768"/>
      <c r="E2611" s="769"/>
      <c r="F2611" s="766"/>
      <c r="G2611" s="770"/>
    </row>
    <row r="2612" spans="1:7" ht="9.75" customHeight="1">
      <c r="A2612" s="766"/>
      <c r="B2612" s="771"/>
      <c r="C2612" s="767"/>
      <c r="D2612" s="768"/>
      <c r="E2612" s="769"/>
      <c r="F2612" s="766"/>
      <c r="G2612" s="770"/>
    </row>
    <row r="2613" spans="1:7" ht="9.75" customHeight="1">
      <c r="A2613" s="766"/>
      <c r="B2613" s="771"/>
      <c r="C2613" s="767"/>
      <c r="D2613" s="768"/>
      <c r="E2613" s="769"/>
      <c r="F2613" s="766"/>
      <c r="G2613" s="770"/>
    </row>
    <row r="2614" spans="1:7" ht="9.75" customHeight="1">
      <c r="A2614" s="766"/>
      <c r="B2614" s="771"/>
      <c r="C2614" s="767"/>
      <c r="D2614" s="768"/>
      <c r="E2614" s="769"/>
      <c r="F2614" s="766"/>
      <c r="G2614" s="770"/>
    </row>
    <row r="2615" spans="1:7" ht="9.75" customHeight="1">
      <c r="A2615" s="766"/>
      <c r="B2615" s="771"/>
      <c r="C2615" s="767"/>
      <c r="D2615" s="768"/>
      <c r="E2615" s="769"/>
      <c r="F2615" s="766"/>
      <c r="G2615" s="770"/>
    </row>
    <row r="2616" spans="1:7" ht="9.75" customHeight="1">
      <c r="A2616" s="766"/>
      <c r="B2616" s="771"/>
      <c r="C2616" s="767"/>
      <c r="D2616" s="768"/>
      <c r="E2616" s="769"/>
      <c r="F2616" s="766"/>
      <c r="G2616" s="770"/>
    </row>
    <row r="2617" spans="1:7" ht="9.75" customHeight="1">
      <c r="A2617" s="766"/>
      <c r="B2617" s="771"/>
      <c r="C2617" s="767"/>
      <c r="D2617" s="768"/>
      <c r="E2617" s="769"/>
      <c r="F2617" s="766"/>
      <c r="G2617" s="770"/>
    </row>
    <row r="2618" spans="1:7" ht="9.75" customHeight="1">
      <c r="A2618" s="766"/>
      <c r="B2618" s="771"/>
      <c r="C2618" s="767"/>
      <c r="D2618" s="768"/>
      <c r="E2618" s="769"/>
      <c r="F2618" s="766"/>
      <c r="G2618" s="770"/>
    </row>
    <row r="2619" spans="1:7" ht="9.75" customHeight="1">
      <c r="A2619" s="766"/>
      <c r="B2619" s="771"/>
      <c r="C2619" s="767"/>
      <c r="D2619" s="768"/>
      <c r="E2619" s="769"/>
      <c r="F2619" s="766"/>
      <c r="G2619" s="770"/>
    </row>
    <row r="2620" spans="1:7" ht="9.75" customHeight="1">
      <c r="A2620" s="766"/>
      <c r="B2620" s="771"/>
      <c r="C2620" s="767"/>
      <c r="D2620" s="768"/>
      <c r="E2620" s="769"/>
      <c r="F2620" s="766"/>
      <c r="G2620" s="770"/>
    </row>
    <row r="2621" spans="1:7" ht="9.75" customHeight="1">
      <c r="A2621" s="766"/>
      <c r="B2621" s="771"/>
      <c r="C2621" s="767"/>
      <c r="D2621" s="768"/>
      <c r="E2621" s="769"/>
      <c r="F2621" s="766"/>
      <c r="G2621" s="770"/>
    </row>
    <row r="2622" spans="1:7" ht="9.75" customHeight="1">
      <c r="A2622" s="766"/>
      <c r="B2622" s="771"/>
      <c r="C2622" s="767"/>
      <c r="D2622" s="768"/>
      <c r="E2622" s="769"/>
      <c r="F2622" s="766"/>
      <c r="G2622" s="770"/>
    </row>
    <row r="2623" spans="1:7" ht="9.75" customHeight="1">
      <c r="A2623" s="766"/>
      <c r="B2623" s="771"/>
      <c r="C2623" s="777"/>
      <c r="D2623" s="766"/>
      <c r="E2623" s="776"/>
      <c r="F2623" s="766"/>
      <c r="G2623" s="770"/>
    </row>
    <row r="2624" spans="1:7" ht="9.75" customHeight="1">
      <c r="A2624" s="766"/>
      <c r="B2624" s="771"/>
      <c r="C2624" s="777"/>
      <c r="D2624" s="766"/>
      <c r="E2624" s="776"/>
      <c r="F2624" s="766"/>
      <c r="G2624" s="770"/>
    </row>
    <row r="2625" spans="1:7" ht="9.75" customHeight="1">
      <c r="A2625" s="766"/>
      <c r="B2625" s="771"/>
      <c r="C2625" s="777"/>
      <c r="D2625" s="766"/>
      <c r="E2625" s="776"/>
      <c r="F2625" s="766"/>
      <c r="G2625" s="770"/>
    </row>
    <row r="2626" spans="1:7" ht="9.75" customHeight="1">
      <c r="A2626" s="766"/>
      <c r="B2626" s="771"/>
      <c r="C2626" s="777"/>
      <c r="D2626" s="766"/>
      <c r="E2626" s="776"/>
      <c r="F2626" s="766"/>
      <c r="G2626" s="770"/>
    </row>
    <row r="2627" spans="1:7" ht="9.75" customHeight="1">
      <c r="A2627" s="766"/>
      <c r="B2627" s="771"/>
      <c r="C2627" s="777"/>
      <c r="D2627" s="766"/>
      <c r="E2627" s="776"/>
      <c r="F2627" s="766"/>
      <c r="G2627" s="770"/>
    </row>
    <row r="2628" spans="1:7" ht="9.75" customHeight="1">
      <c r="A2628" s="766"/>
      <c r="B2628" s="771"/>
      <c r="C2628" s="777"/>
      <c r="D2628" s="766"/>
      <c r="E2628" s="779"/>
      <c r="F2628" s="766"/>
      <c r="G2628" s="770"/>
    </row>
    <row r="2629" spans="1:7" ht="9.75" customHeight="1">
      <c r="A2629" s="766"/>
      <c r="B2629" s="771"/>
      <c r="C2629" s="777"/>
      <c r="D2629" s="766"/>
      <c r="E2629" s="779"/>
      <c r="F2629" s="766"/>
      <c r="G2629" s="770"/>
    </row>
    <row r="2630" spans="1:7" ht="9.75" customHeight="1">
      <c r="A2630" s="766"/>
      <c r="B2630" s="771"/>
      <c r="C2630" s="777"/>
      <c r="D2630" s="766"/>
      <c r="E2630" s="779"/>
      <c r="F2630" s="766"/>
      <c r="G2630" s="770"/>
    </row>
    <row r="2631" spans="1:7" ht="9.75" customHeight="1">
      <c r="A2631" s="766"/>
      <c r="B2631" s="771"/>
      <c r="C2631" s="777"/>
      <c r="D2631" s="766"/>
      <c r="E2631" s="779"/>
      <c r="F2631" s="766"/>
      <c r="G2631" s="770"/>
    </row>
    <row r="2632" spans="1:7" ht="9.75" customHeight="1">
      <c r="A2632" s="766"/>
      <c r="B2632" s="771"/>
      <c r="C2632" s="777"/>
      <c r="D2632" s="766"/>
      <c r="E2632" s="779"/>
      <c r="F2632" s="766"/>
      <c r="G2632" s="770"/>
    </row>
    <row r="2633" spans="1:7" ht="9.75" customHeight="1">
      <c r="A2633" s="766"/>
      <c r="B2633" s="771"/>
      <c r="C2633" s="767"/>
      <c r="D2633" s="768"/>
      <c r="E2633" s="769"/>
      <c r="F2633" s="766"/>
      <c r="G2633" s="770"/>
    </row>
    <row r="2634" spans="1:7" ht="9.75" customHeight="1">
      <c r="A2634" s="766"/>
      <c r="B2634" s="771"/>
      <c r="C2634" s="767"/>
      <c r="D2634" s="768"/>
      <c r="E2634" s="769"/>
      <c r="F2634" s="766"/>
      <c r="G2634" s="770"/>
    </row>
    <row r="2635" spans="1:7" ht="9.75" customHeight="1">
      <c r="A2635" s="766"/>
      <c r="B2635" s="771"/>
      <c r="C2635" s="767"/>
      <c r="D2635" s="768"/>
      <c r="E2635" s="769"/>
      <c r="F2635" s="766"/>
      <c r="G2635" s="770"/>
    </row>
    <row r="2636" spans="1:7" ht="9.75" customHeight="1">
      <c r="A2636" s="766"/>
      <c r="B2636" s="771"/>
      <c r="C2636" s="767"/>
      <c r="D2636" s="768"/>
      <c r="E2636" s="769"/>
      <c r="F2636" s="766"/>
      <c r="G2636" s="770"/>
    </row>
    <row r="2637" spans="1:7" ht="9.75" customHeight="1">
      <c r="A2637" s="766"/>
      <c r="B2637" s="771"/>
      <c r="C2637" s="767"/>
      <c r="D2637" s="768"/>
      <c r="E2637" s="769"/>
      <c r="F2637" s="766"/>
      <c r="G2637" s="770"/>
    </row>
    <row r="2638" spans="1:7" ht="9.75" customHeight="1">
      <c r="A2638" s="766"/>
      <c r="B2638" s="771"/>
      <c r="C2638" s="767"/>
      <c r="D2638" s="768"/>
      <c r="E2638" s="769"/>
      <c r="F2638" s="766"/>
      <c r="G2638" s="770"/>
    </row>
    <row r="2639" spans="1:7" ht="9.75" customHeight="1">
      <c r="A2639" s="766"/>
      <c r="B2639" s="771"/>
      <c r="C2639" s="767"/>
      <c r="D2639" s="768"/>
      <c r="E2639" s="769"/>
      <c r="F2639" s="766"/>
      <c r="G2639" s="770"/>
    </row>
    <row r="2640" spans="1:7" ht="9.75" customHeight="1">
      <c r="A2640" s="766"/>
      <c r="B2640" s="771"/>
      <c r="C2640" s="767"/>
      <c r="D2640" s="768"/>
      <c r="E2640" s="769"/>
      <c r="F2640" s="766"/>
      <c r="G2640" s="770"/>
    </row>
    <row r="2641" spans="1:7" ht="9.75" customHeight="1">
      <c r="A2641" s="766"/>
      <c r="B2641" s="771"/>
      <c r="C2641" s="767"/>
      <c r="D2641" s="768"/>
      <c r="E2641" s="769"/>
      <c r="F2641" s="766"/>
      <c r="G2641" s="770"/>
    </row>
    <row r="2642" spans="1:7" ht="9.75" customHeight="1">
      <c r="A2642" s="766"/>
      <c r="B2642" s="771"/>
      <c r="C2642" s="767"/>
      <c r="D2642" s="768"/>
      <c r="E2642" s="769"/>
      <c r="F2642" s="766"/>
      <c r="G2642" s="770"/>
    </row>
    <row r="2643" spans="1:7" ht="9.75" customHeight="1">
      <c r="A2643" s="766"/>
      <c r="B2643" s="771"/>
      <c r="C2643" s="767"/>
      <c r="D2643" s="768"/>
      <c r="E2643" s="769"/>
      <c r="F2643" s="766"/>
      <c r="G2643" s="770"/>
    </row>
    <row r="2644" spans="1:7" ht="9.75" customHeight="1">
      <c r="A2644" s="766"/>
      <c r="B2644" s="771"/>
      <c r="C2644" s="767"/>
      <c r="D2644" s="768"/>
      <c r="E2644" s="769"/>
      <c r="F2644" s="766"/>
      <c r="G2644" s="770"/>
    </row>
    <row r="2645" spans="1:7" ht="9.75" customHeight="1">
      <c r="A2645" s="766"/>
      <c r="B2645" s="771"/>
      <c r="C2645" s="767"/>
      <c r="D2645" s="768"/>
      <c r="E2645" s="769"/>
      <c r="F2645" s="766"/>
      <c r="G2645" s="770"/>
    </row>
    <row r="2646" spans="1:7" ht="9.75" customHeight="1">
      <c r="A2646" s="766"/>
      <c r="B2646" s="771"/>
      <c r="C2646" s="767"/>
      <c r="D2646" s="768"/>
      <c r="E2646" s="769"/>
      <c r="F2646" s="766"/>
      <c r="G2646" s="770"/>
    </row>
    <row r="2647" spans="1:7" ht="9.75" customHeight="1">
      <c r="A2647" s="766"/>
      <c r="B2647" s="771"/>
      <c r="C2647" s="767"/>
      <c r="D2647" s="768"/>
      <c r="E2647" s="769"/>
      <c r="F2647" s="766"/>
      <c r="G2647" s="770"/>
    </row>
    <row r="2648" spans="1:7" ht="9.75" customHeight="1">
      <c r="A2648" s="766"/>
      <c r="B2648" s="771"/>
      <c r="C2648" s="767"/>
      <c r="D2648" s="768"/>
      <c r="E2648" s="769"/>
      <c r="F2648" s="766"/>
      <c r="G2648" s="770"/>
    </row>
    <row r="2649" spans="1:7" ht="9.75" customHeight="1">
      <c r="A2649" s="766"/>
      <c r="B2649" s="771"/>
      <c r="C2649" s="767"/>
      <c r="D2649" s="768"/>
      <c r="E2649" s="769"/>
      <c r="F2649" s="766"/>
      <c r="G2649" s="770"/>
    </row>
    <row r="2650" spans="1:7" ht="9.75" customHeight="1">
      <c r="A2650" s="766"/>
      <c r="B2650" s="771"/>
      <c r="C2650" s="767"/>
      <c r="D2650" s="768"/>
      <c r="E2650" s="769"/>
      <c r="F2650" s="766"/>
      <c r="G2650" s="770"/>
    </row>
    <row r="2651" spans="1:7" ht="9.75" customHeight="1">
      <c r="A2651" s="766"/>
      <c r="B2651" s="771"/>
      <c r="C2651" s="767"/>
      <c r="D2651" s="768"/>
      <c r="E2651" s="769"/>
      <c r="F2651" s="766"/>
      <c r="G2651" s="770"/>
    </row>
    <row r="2652" spans="1:7" ht="9.75" customHeight="1">
      <c r="A2652" s="766"/>
      <c r="B2652" s="771"/>
      <c r="C2652" s="767"/>
      <c r="D2652" s="768"/>
      <c r="E2652" s="769"/>
      <c r="F2652" s="766"/>
      <c r="G2652" s="770"/>
    </row>
    <row r="2653" spans="1:7" ht="9.75" customHeight="1">
      <c r="A2653" s="766"/>
      <c r="B2653" s="771"/>
      <c r="C2653" s="767"/>
      <c r="D2653" s="768"/>
      <c r="E2653" s="769"/>
      <c r="F2653" s="766"/>
      <c r="G2653" s="770"/>
    </row>
    <row r="2654" spans="1:7" ht="9.75" customHeight="1">
      <c r="A2654" s="766"/>
      <c r="B2654" s="771"/>
      <c r="C2654" s="767"/>
      <c r="D2654" s="768"/>
      <c r="E2654" s="769"/>
      <c r="F2654" s="766"/>
      <c r="G2654" s="770"/>
    </row>
    <row r="2655" spans="1:7" ht="9.75" customHeight="1">
      <c r="A2655" s="766"/>
      <c r="B2655" s="771"/>
      <c r="C2655" s="767"/>
      <c r="D2655" s="768"/>
      <c r="E2655" s="769"/>
      <c r="F2655" s="766"/>
      <c r="G2655" s="770"/>
    </row>
    <row r="2656" spans="1:7" ht="9.75" customHeight="1">
      <c r="A2656" s="766"/>
      <c r="B2656" s="771"/>
      <c r="C2656" s="767"/>
      <c r="D2656" s="768"/>
      <c r="E2656" s="769"/>
      <c r="F2656" s="766"/>
      <c r="G2656" s="770"/>
    </row>
    <row r="2657" spans="1:7" ht="9.75" customHeight="1">
      <c r="A2657" s="766"/>
      <c r="B2657" s="771"/>
      <c r="C2657" s="767"/>
      <c r="D2657" s="768"/>
      <c r="E2657" s="769"/>
      <c r="F2657" s="766"/>
      <c r="G2657" s="770"/>
    </row>
    <row r="2658" spans="1:7" ht="9.75" customHeight="1">
      <c r="A2658" s="766"/>
      <c r="B2658" s="771"/>
      <c r="C2658" s="767"/>
      <c r="D2658" s="768"/>
      <c r="E2658" s="769"/>
      <c r="F2658" s="766"/>
      <c r="G2658" s="770"/>
    </row>
    <row r="2659" spans="1:7" ht="9.75" customHeight="1">
      <c r="A2659" s="766"/>
      <c r="B2659" s="771"/>
      <c r="C2659" s="767"/>
      <c r="D2659" s="768"/>
      <c r="E2659" s="769"/>
      <c r="F2659" s="766"/>
      <c r="G2659" s="770"/>
    </row>
    <row r="2660" spans="1:7" ht="9.75" customHeight="1">
      <c r="A2660" s="766"/>
      <c r="B2660" s="771"/>
      <c r="C2660" s="767"/>
      <c r="D2660" s="768"/>
      <c r="E2660" s="769"/>
      <c r="F2660" s="766"/>
      <c r="G2660" s="770"/>
    </row>
    <row r="2661" spans="1:7" ht="9.75" customHeight="1">
      <c r="A2661" s="766"/>
      <c r="B2661" s="771"/>
      <c r="C2661" s="767"/>
      <c r="D2661" s="768"/>
      <c r="E2661" s="769"/>
      <c r="F2661" s="766"/>
      <c r="G2661" s="770"/>
    </row>
    <row r="2662" spans="1:7" ht="9.75" customHeight="1">
      <c r="A2662" s="766"/>
      <c r="B2662" s="771"/>
      <c r="C2662" s="767"/>
      <c r="D2662" s="768"/>
      <c r="E2662" s="769"/>
      <c r="F2662" s="766"/>
      <c r="G2662" s="770"/>
    </row>
    <row r="2663" spans="1:7" ht="9.75" customHeight="1">
      <c r="A2663" s="766"/>
      <c r="B2663" s="771"/>
      <c r="C2663" s="767"/>
      <c r="D2663" s="768"/>
      <c r="E2663" s="769"/>
      <c r="F2663" s="766"/>
      <c r="G2663" s="770"/>
    </row>
    <row r="2664" spans="1:7" ht="9.75" customHeight="1">
      <c r="A2664" s="766"/>
      <c r="B2664" s="771"/>
      <c r="C2664" s="767"/>
      <c r="D2664" s="768"/>
      <c r="E2664" s="769"/>
      <c r="F2664" s="766"/>
      <c r="G2664" s="770"/>
    </row>
    <row r="2665" spans="1:7" ht="9.75" customHeight="1">
      <c r="A2665" s="766"/>
      <c r="B2665" s="771"/>
      <c r="C2665" s="767"/>
      <c r="D2665" s="768"/>
      <c r="E2665" s="769"/>
      <c r="F2665" s="766"/>
      <c r="G2665" s="770"/>
    </row>
    <row r="2666" spans="1:7" ht="9.75" customHeight="1">
      <c r="A2666" s="766"/>
      <c r="B2666" s="771"/>
      <c r="C2666" s="767"/>
      <c r="D2666" s="768"/>
      <c r="E2666" s="769"/>
      <c r="F2666" s="766"/>
      <c r="G2666" s="770"/>
    </row>
    <row r="2667" spans="1:7" ht="8.25" customHeight="1">
      <c r="A2667" s="766"/>
      <c r="B2667" s="771"/>
      <c r="C2667" s="767"/>
      <c r="D2667" s="768"/>
      <c r="E2667" s="769"/>
      <c r="F2667" s="766"/>
      <c r="G2667" s="770"/>
    </row>
    <row r="2668" spans="1:7" ht="9.75" customHeight="1">
      <c r="A2668" s="766"/>
      <c r="B2668" s="771"/>
      <c r="C2668" s="767"/>
      <c r="D2668" s="768"/>
      <c r="E2668" s="769"/>
      <c r="F2668" s="766"/>
      <c r="G2668" s="770"/>
    </row>
    <row r="2669" spans="1:7" ht="9.75" customHeight="1">
      <c r="A2669" s="766"/>
      <c r="B2669" s="771"/>
      <c r="C2669" s="767"/>
      <c r="D2669" s="768"/>
      <c r="E2669" s="769"/>
      <c r="F2669" s="766"/>
      <c r="G2669" s="770"/>
    </row>
    <row r="2670" spans="1:7" ht="9.75" customHeight="1">
      <c r="A2670" s="766"/>
      <c r="B2670" s="771"/>
      <c r="C2670" s="767"/>
      <c r="D2670" s="768"/>
      <c r="E2670" s="769"/>
      <c r="F2670" s="766"/>
      <c r="G2670" s="770"/>
    </row>
    <row r="2671" spans="1:7" ht="9.75" customHeight="1">
      <c r="A2671" s="766"/>
      <c r="B2671" s="771"/>
      <c r="C2671" s="767"/>
      <c r="D2671" s="768"/>
      <c r="E2671" s="769"/>
      <c r="F2671" s="766"/>
      <c r="G2671" s="770"/>
    </row>
    <row r="2672" spans="1:7" ht="6.75" customHeight="1">
      <c r="A2672" s="766"/>
      <c r="B2672" s="771"/>
      <c r="C2672" s="767"/>
      <c r="D2672" s="768"/>
      <c r="E2672" s="769"/>
      <c r="F2672" s="766"/>
      <c r="G2672" s="770"/>
    </row>
    <row r="2673" spans="1:7" ht="9.75" customHeight="1">
      <c r="A2673" s="766"/>
      <c r="B2673" s="771"/>
      <c r="C2673" s="767"/>
      <c r="D2673" s="768"/>
      <c r="E2673" s="778"/>
      <c r="F2673" s="766"/>
      <c r="G2673" s="770"/>
    </row>
    <row r="2674" spans="1:7" ht="9.75" customHeight="1">
      <c r="A2674" s="766"/>
      <c r="B2674" s="771"/>
      <c r="C2674" s="767"/>
      <c r="D2674" s="768"/>
      <c r="E2674" s="778"/>
      <c r="F2674" s="766"/>
      <c r="G2674" s="770"/>
    </row>
    <row r="2675" spans="1:7" ht="9.75" customHeight="1">
      <c r="A2675" s="766"/>
      <c r="B2675" s="771"/>
      <c r="C2675" s="767"/>
      <c r="D2675" s="768"/>
      <c r="E2675" s="778"/>
      <c r="F2675" s="766"/>
      <c r="G2675" s="770"/>
    </row>
    <row r="2676" spans="1:7" ht="9.75" customHeight="1">
      <c r="A2676" s="766"/>
      <c r="B2676" s="771"/>
      <c r="C2676" s="767"/>
      <c r="D2676" s="768"/>
      <c r="E2676" s="778"/>
      <c r="F2676" s="766"/>
      <c r="G2676" s="770"/>
    </row>
    <row r="2677" spans="1:7" ht="9.75" customHeight="1">
      <c r="A2677" s="766"/>
      <c r="B2677" s="771"/>
      <c r="C2677" s="767"/>
      <c r="D2677" s="768"/>
      <c r="E2677" s="778"/>
      <c r="F2677" s="766"/>
      <c r="G2677" s="770"/>
    </row>
    <row r="2678" spans="1:7" ht="9.75" customHeight="1">
      <c r="A2678" s="766"/>
      <c r="B2678" s="771"/>
      <c r="C2678" s="767"/>
      <c r="D2678" s="768"/>
      <c r="E2678" s="769"/>
      <c r="F2678" s="766"/>
      <c r="G2678" s="770"/>
    </row>
    <row r="2679" spans="1:7" ht="9.75" customHeight="1">
      <c r="A2679" s="766"/>
      <c r="B2679" s="771"/>
      <c r="C2679" s="767"/>
      <c r="D2679" s="768"/>
      <c r="E2679" s="769"/>
      <c r="F2679" s="766"/>
      <c r="G2679" s="770"/>
    </row>
    <row r="2680" spans="1:7" ht="9.75" customHeight="1">
      <c r="A2680" s="766"/>
      <c r="B2680" s="771"/>
      <c r="C2680" s="767"/>
      <c r="D2680" s="768"/>
      <c r="E2680" s="769"/>
      <c r="F2680" s="766"/>
      <c r="G2680" s="770"/>
    </row>
    <row r="2681" spans="1:7" ht="9.75" customHeight="1">
      <c r="A2681" s="766"/>
      <c r="B2681" s="771"/>
      <c r="C2681" s="767"/>
      <c r="D2681" s="768"/>
      <c r="E2681" s="769"/>
      <c r="F2681" s="766"/>
      <c r="G2681" s="770"/>
    </row>
    <row r="2682" spans="1:7" ht="9.75" customHeight="1">
      <c r="A2682" s="766"/>
      <c r="B2682" s="771"/>
      <c r="C2682" s="767"/>
      <c r="D2682" s="768"/>
      <c r="E2682" s="769"/>
      <c r="F2682" s="766"/>
      <c r="G2682" s="770"/>
    </row>
    <row r="2683" spans="1:7" ht="9.75" customHeight="1">
      <c r="A2683" s="766"/>
      <c r="B2683" s="771"/>
      <c r="C2683" s="777"/>
      <c r="D2683" s="766"/>
      <c r="E2683" s="776"/>
      <c r="F2683" s="766"/>
      <c r="G2683" s="770"/>
    </row>
    <row r="2684" spans="1:7" ht="9.75" customHeight="1">
      <c r="A2684" s="766"/>
      <c r="B2684" s="771"/>
      <c r="C2684" s="777"/>
      <c r="D2684" s="766"/>
      <c r="E2684" s="776"/>
      <c r="F2684" s="766"/>
      <c r="G2684" s="770"/>
    </row>
    <row r="2685" spans="1:7" ht="9.75" customHeight="1">
      <c r="A2685" s="766"/>
      <c r="B2685" s="771"/>
      <c r="C2685" s="777"/>
      <c r="D2685" s="766"/>
      <c r="E2685" s="776"/>
      <c r="F2685" s="766"/>
      <c r="G2685" s="770"/>
    </row>
    <row r="2686" spans="1:7" ht="9.75" customHeight="1">
      <c r="A2686" s="766"/>
      <c r="B2686" s="771"/>
      <c r="C2686" s="777"/>
      <c r="D2686" s="766"/>
      <c r="E2686" s="776"/>
      <c r="F2686" s="766"/>
      <c r="G2686" s="770"/>
    </row>
    <row r="2687" spans="1:7" ht="9.75" customHeight="1">
      <c r="A2687" s="766"/>
      <c r="B2687" s="771"/>
      <c r="C2687" s="777"/>
      <c r="D2687" s="766"/>
      <c r="E2687" s="776"/>
      <c r="F2687" s="766"/>
      <c r="G2687" s="770"/>
    </row>
    <row r="2688" spans="1:7" ht="9.75" customHeight="1">
      <c r="A2688" s="766"/>
      <c r="B2688" s="771"/>
      <c r="C2688" s="767"/>
      <c r="D2688" s="768"/>
      <c r="E2688" s="769"/>
      <c r="F2688" s="766"/>
      <c r="G2688" s="770"/>
    </row>
    <row r="2689" spans="1:7" ht="9.75" customHeight="1">
      <c r="A2689" s="766"/>
      <c r="B2689" s="771"/>
      <c r="C2689" s="767"/>
      <c r="D2689" s="768"/>
      <c r="E2689" s="769"/>
      <c r="F2689" s="766"/>
      <c r="G2689" s="770"/>
    </row>
    <row r="2690" spans="1:7" ht="9.75" customHeight="1">
      <c r="A2690" s="766"/>
      <c r="B2690" s="771"/>
      <c r="C2690" s="767"/>
      <c r="D2690" s="768"/>
      <c r="E2690" s="769"/>
      <c r="F2690" s="766"/>
      <c r="G2690" s="770"/>
    </row>
    <row r="2691" spans="1:7" ht="9.75" customHeight="1">
      <c r="A2691" s="766"/>
      <c r="B2691" s="771"/>
      <c r="C2691" s="767"/>
      <c r="D2691" s="768"/>
      <c r="E2691" s="769"/>
      <c r="F2691" s="766"/>
      <c r="G2691" s="770"/>
    </row>
    <row r="2692" spans="1:7" ht="9.75" customHeight="1">
      <c r="A2692" s="766"/>
      <c r="B2692" s="771"/>
      <c r="C2692" s="767"/>
      <c r="D2692" s="768"/>
      <c r="E2692" s="769"/>
      <c r="F2692" s="766"/>
      <c r="G2692" s="770"/>
    </row>
    <row r="2693" spans="1:7" ht="9.75" customHeight="1">
      <c r="A2693" s="766"/>
      <c r="B2693" s="771"/>
      <c r="C2693" s="775"/>
      <c r="D2693" s="766"/>
      <c r="E2693" s="776"/>
      <c r="F2693" s="766"/>
      <c r="G2693" s="770"/>
    </row>
    <row r="2694" spans="1:7" ht="9.75" customHeight="1">
      <c r="A2694" s="766"/>
      <c r="B2694" s="771"/>
      <c r="C2694" s="775"/>
      <c r="D2694" s="766"/>
      <c r="E2694" s="776"/>
      <c r="F2694" s="766"/>
      <c r="G2694" s="770"/>
    </row>
    <row r="2695" spans="1:7" ht="9.75" customHeight="1">
      <c r="A2695" s="766"/>
      <c r="B2695" s="771"/>
      <c r="C2695" s="775"/>
      <c r="D2695" s="766"/>
      <c r="E2695" s="776"/>
      <c r="F2695" s="766"/>
      <c r="G2695" s="770"/>
    </row>
    <row r="2696" spans="1:7" ht="9.75" customHeight="1">
      <c r="A2696" s="766"/>
      <c r="B2696" s="771"/>
      <c r="C2696" s="775"/>
      <c r="D2696" s="766"/>
      <c r="E2696" s="776"/>
      <c r="F2696" s="766"/>
      <c r="G2696" s="770"/>
    </row>
    <row r="2697" spans="1:7" ht="9.75" customHeight="1">
      <c r="A2697" s="766"/>
      <c r="B2697" s="771"/>
      <c r="C2697" s="775"/>
      <c r="D2697" s="766"/>
      <c r="E2697" s="776"/>
      <c r="F2697" s="766"/>
      <c r="G2697" s="770"/>
    </row>
    <row r="2698" spans="1:7" ht="9.75" customHeight="1">
      <c r="A2698" s="766"/>
      <c r="B2698" s="771"/>
      <c r="C2698" s="767"/>
      <c r="D2698" s="768"/>
      <c r="E2698" s="769"/>
      <c r="F2698" s="766"/>
      <c r="G2698" s="770"/>
    </row>
    <row r="2699" spans="1:7" ht="9.75" customHeight="1">
      <c r="A2699" s="766"/>
      <c r="B2699" s="771"/>
      <c r="C2699" s="767"/>
      <c r="D2699" s="768"/>
      <c r="E2699" s="769"/>
      <c r="F2699" s="766"/>
      <c r="G2699" s="770"/>
    </row>
    <row r="2700" spans="1:7" ht="9.75" customHeight="1">
      <c r="A2700" s="766"/>
      <c r="B2700" s="771"/>
      <c r="C2700" s="767"/>
      <c r="D2700" s="768"/>
      <c r="E2700" s="769"/>
      <c r="F2700" s="766"/>
      <c r="G2700" s="770"/>
    </row>
    <row r="2701" spans="1:7" ht="9.75" customHeight="1">
      <c r="A2701" s="766"/>
      <c r="B2701" s="771"/>
      <c r="C2701" s="767"/>
      <c r="D2701" s="768"/>
      <c r="E2701" s="769"/>
      <c r="F2701" s="766"/>
      <c r="G2701" s="770"/>
    </row>
    <row r="2702" spans="1:7" ht="9.75" customHeight="1">
      <c r="A2702" s="766"/>
      <c r="B2702" s="771"/>
      <c r="C2702" s="767"/>
      <c r="D2702" s="768"/>
      <c r="E2702" s="769"/>
      <c r="F2702" s="766"/>
      <c r="G2702" s="770"/>
    </row>
    <row r="2703" spans="1:7" ht="9.75" customHeight="1">
      <c r="A2703" s="766"/>
      <c r="B2703" s="771"/>
      <c r="C2703" s="767"/>
      <c r="D2703" s="768"/>
      <c r="E2703" s="769"/>
      <c r="F2703" s="766"/>
      <c r="G2703" s="770"/>
    </row>
    <row r="2704" spans="1:7" ht="9.75" customHeight="1">
      <c r="A2704" s="766"/>
      <c r="B2704" s="771"/>
      <c r="C2704" s="767"/>
      <c r="D2704" s="768"/>
      <c r="E2704" s="769"/>
      <c r="F2704" s="766"/>
      <c r="G2704" s="770"/>
    </row>
    <row r="2705" spans="1:7" ht="9.75" customHeight="1">
      <c r="A2705" s="766"/>
      <c r="B2705" s="771"/>
      <c r="C2705" s="767"/>
      <c r="D2705" s="768"/>
      <c r="E2705" s="769"/>
      <c r="F2705" s="766"/>
      <c r="G2705" s="770"/>
    </row>
    <row r="2706" spans="1:7" ht="9.75" customHeight="1">
      <c r="A2706" s="766"/>
      <c r="B2706" s="771"/>
      <c r="C2706" s="767"/>
      <c r="D2706" s="768"/>
      <c r="E2706" s="769"/>
      <c r="F2706" s="766"/>
      <c r="G2706" s="770"/>
    </row>
    <row r="2707" spans="1:7" ht="9.75" customHeight="1">
      <c r="A2707" s="766"/>
      <c r="B2707" s="771"/>
      <c r="C2707" s="767"/>
      <c r="D2707" s="768"/>
      <c r="E2707" s="769"/>
      <c r="F2707" s="766"/>
      <c r="G2707" s="770"/>
    </row>
    <row r="2708" spans="1:7" ht="9.75" customHeight="1">
      <c r="A2708" s="766"/>
      <c r="B2708" s="771"/>
      <c r="C2708" s="767"/>
      <c r="D2708" s="768"/>
      <c r="E2708" s="769"/>
      <c r="F2708" s="766"/>
      <c r="G2708" s="770"/>
    </row>
    <row r="2709" spans="1:7" ht="9.75" customHeight="1">
      <c r="A2709" s="766"/>
      <c r="B2709" s="771"/>
      <c r="C2709" s="767"/>
      <c r="D2709" s="768"/>
      <c r="E2709" s="769"/>
      <c r="F2709" s="766"/>
      <c r="G2709" s="770"/>
    </row>
    <row r="2710" spans="1:7" ht="9.75" customHeight="1">
      <c r="A2710" s="766"/>
      <c r="B2710" s="771"/>
      <c r="C2710" s="767"/>
      <c r="D2710" s="768"/>
      <c r="E2710" s="769"/>
      <c r="F2710" s="766"/>
      <c r="G2710" s="770"/>
    </row>
    <row r="2711" spans="1:7" ht="9.75" customHeight="1">
      <c r="A2711" s="766"/>
      <c r="B2711" s="771"/>
      <c r="C2711" s="767"/>
      <c r="D2711" s="768"/>
      <c r="E2711" s="769"/>
      <c r="F2711" s="766"/>
      <c r="G2711" s="770"/>
    </row>
    <row r="2712" spans="1:7" ht="9.75" customHeight="1">
      <c r="A2712" s="766"/>
      <c r="B2712" s="771"/>
      <c r="C2712" s="767"/>
      <c r="D2712" s="768"/>
      <c r="E2712" s="769"/>
      <c r="F2712" s="766"/>
      <c r="G2712" s="770"/>
    </row>
    <row r="2713" spans="1:7" ht="9.75" customHeight="1">
      <c r="A2713" s="766"/>
      <c r="B2713" s="771"/>
      <c r="C2713" s="767"/>
      <c r="D2713" s="768"/>
      <c r="E2713" s="769"/>
      <c r="F2713" s="766"/>
      <c r="G2713" s="770"/>
    </row>
    <row r="2714" spans="1:7" ht="9.75" customHeight="1">
      <c r="A2714" s="766"/>
      <c r="B2714" s="771"/>
      <c r="C2714" s="767"/>
      <c r="D2714" s="768"/>
      <c r="E2714" s="769"/>
      <c r="F2714" s="766"/>
      <c r="G2714" s="770"/>
    </row>
    <row r="2715" spans="1:7" ht="9.75" customHeight="1">
      <c r="A2715" s="766"/>
      <c r="B2715" s="771"/>
      <c r="C2715" s="767"/>
      <c r="D2715" s="768"/>
      <c r="E2715" s="769"/>
      <c r="F2715" s="766"/>
      <c r="G2715" s="770"/>
    </row>
    <row r="2716" spans="1:7" ht="9.75" customHeight="1">
      <c r="A2716" s="766"/>
      <c r="B2716" s="771"/>
      <c r="C2716" s="767"/>
      <c r="D2716" s="768"/>
      <c r="E2716" s="769"/>
      <c r="F2716" s="766"/>
      <c r="G2716" s="770"/>
    </row>
    <row r="2717" spans="1:7" ht="9.75" customHeight="1">
      <c r="A2717" s="766"/>
      <c r="B2717" s="771"/>
      <c r="C2717" s="767"/>
      <c r="D2717" s="768"/>
      <c r="E2717" s="769"/>
      <c r="F2717" s="766"/>
      <c r="G2717" s="770"/>
    </row>
    <row r="2718" spans="1:7" ht="9.75" customHeight="1">
      <c r="A2718" s="766"/>
      <c r="B2718" s="771"/>
      <c r="C2718" s="767"/>
      <c r="D2718" s="768"/>
      <c r="E2718" s="769"/>
      <c r="F2718" s="766"/>
      <c r="G2718" s="770"/>
    </row>
    <row r="2719" spans="1:7" ht="9.75" customHeight="1">
      <c r="A2719" s="766"/>
      <c r="B2719" s="771"/>
      <c r="C2719" s="767"/>
      <c r="D2719" s="768"/>
      <c r="E2719" s="769"/>
      <c r="F2719" s="766"/>
      <c r="G2719" s="770"/>
    </row>
    <row r="2720" spans="1:7" ht="9.75" customHeight="1">
      <c r="A2720" s="766"/>
      <c r="B2720" s="771"/>
      <c r="C2720" s="767"/>
      <c r="D2720" s="768"/>
      <c r="E2720" s="769"/>
      <c r="F2720" s="766"/>
      <c r="G2720" s="770"/>
    </row>
    <row r="2721" spans="1:7" ht="9.75" customHeight="1">
      <c r="A2721" s="766"/>
      <c r="B2721" s="771"/>
      <c r="C2721" s="767"/>
      <c r="D2721" s="768"/>
      <c r="E2721" s="769"/>
      <c r="F2721" s="766"/>
      <c r="G2721" s="770"/>
    </row>
    <row r="2722" spans="1:7" ht="9.75" customHeight="1">
      <c r="A2722" s="766"/>
      <c r="B2722" s="771"/>
      <c r="C2722" s="767"/>
      <c r="D2722" s="768"/>
      <c r="E2722" s="769"/>
      <c r="F2722" s="766"/>
      <c r="G2722" s="770"/>
    </row>
    <row r="2723" spans="1:7" ht="9.75" customHeight="1">
      <c r="A2723" s="766"/>
      <c r="B2723" s="771"/>
      <c r="C2723" s="767"/>
      <c r="D2723" s="768"/>
      <c r="E2723" s="769"/>
      <c r="F2723" s="766"/>
      <c r="G2723" s="770"/>
    </row>
    <row r="2724" spans="1:7" ht="9.75" customHeight="1">
      <c r="A2724" s="766"/>
      <c r="B2724" s="771"/>
      <c r="C2724" s="767"/>
      <c r="D2724" s="768"/>
      <c r="E2724" s="769"/>
      <c r="F2724" s="766"/>
      <c r="G2724" s="770"/>
    </row>
    <row r="2725" spans="1:7" ht="9.75" customHeight="1">
      <c r="A2725" s="766"/>
      <c r="B2725" s="771"/>
      <c r="C2725" s="767"/>
      <c r="D2725" s="768"/>
      <c r="E2725" s="769"/>
      <c r="F2725" s="766"/>
      <c r="G2725" s="770"/>
    </row>
    <row r="2726" spans="1:7" ht="9.75" customHeight="1">
      <c r="A2726" s="766"/>
      <c r="B2726" s="771"/>
      <c r="C2726" s="767"/>
      <c r="D2726" s="768"/>
      <c r="E2726" s="769"/>
      <c r="F2726" s="766"/>
      <c r="G2726" s="770"/>
    </row>
    <row r="2727" spans="1:7" ht="9.75" customHeight="1">
      <c r="A2727" s="766"/>
      <c r="B2727" s="771"/>
      <c r="C2727" s="767"/>
      <c r="D2727" s="768"/>
      <c r="E2727" s="769"/>
      <c r="F2727" s="766"/>
      <c r="G2727" s="770"/>
    </row>
    <row r="2728" spans="1:7" ht="9.75" customHeight="1">
      <c r="A2728" s="766"/>
      <c r="B2728" s="771"/>
      <c r="C2728" s="767"/>
      <c r="D2728" s="768"/>
      <c r="E2728" s="769"/>
      <c r="F2728" s="766"/>
      <c r="G2728" s="770"/>
    </row>
    <row r="2729" spans="1:7" ht="9.75" customHeight="1">
      <c r="A2729" s="766"/>
      <c r="B2729" s="771"/>
      <c r="C2729" s="767"/>
      <c r="D2729" s="768"/>
      <c r="E2729" s="769"/>
      <c r="F2729" s="766"/>
      <c r="G2729" s="770"/>
    </row>
    <row r="2730" spans="1:7" ht="9.75" customHeight="1">
      <c r="A2730" s="766"/>
      <c r="B2730" s="771"/>
      <c r="C2730" s="767"/>
      <c r="D2730" s="768"/>
      <c r="E2730" s="769"/>
      <c r="F2730" s="766"/>
      <c r="G2730" s="770"/>
    </row>
    <row r="2731" spans="1:7" ht="9.75" customHeight="1">
      <c r="A2731" s="766"/>
      <c r="B2731" s="771"/>
      <c r="C2731" s="767"/>
      <c r="D2731" s="768"/>
      <c r="E2731" s="769"/>
      <c r="F2731" s="766"/>
      <c r="G2731" s="770"/>
    </row>
    <row r="2732" spans="1:7" ht="9.75" customHeight="1">
      <c r="A2732" s="766"/>
      <c r="B2732" s="771"/>
      <c r="C2732" s="767"/>
      <c r="D2732" s="768"/>
      <c r="E2732" s="769"/>
      <c r="F2732" s="766"/>
      <c r="G2732" s="770"/>
    </row>
    <row r="2733" spans="1:7" ht="9.75" customHeight="1">
      <c r="A2733" s="766"/>
      <c r="B2733" s="771"/>
      <c r="C2733" s="773"/>
      <c r="D2733" s="766"/>
      <c r="E2733" s="774"/>
      <c r="F2733" s="766"/>
      <c r="G2733" s="770"/>
    </row>
    <row r="2734" spans="1:7" ht="9.75" customHeight="1">
      <c r="A2734" s="766"/>
      <c r="B2734" s="771"/>
      <c r="C2734" s="773"/>
      <c r="D2734" s="766"/>
      <c r="E2734" s="774"/>
      <c r="F2734" s="766"/>
      <c r="G2734" s="770"/>
    </row>
    <row r="2735" spans="1:7" ht="9.75" customHeight="1">
      <c r="A2735" s="766"/>
      <c r="B2735" s="771"/>
      <c r="C2735" s="773"/>
      <c r="D2735" s="766"/>
      <c r="E2735" s="774"/>
      <c r="F2735" s="766"/>
      <c r="G2735" s="770"/>
    </row>
    <row r="2736" spans="1:7" ht="9.75" customHeight="1">
      <c r="A2736" s="766"/>
      <c r="B2736" s="771"/>
      <c r="C2736" s="773"/>
      <c r="D2736" s="766"/>
      <c r="E2736" s="774"/>
      <c r="F2736" s="766"/>
      <c r="G2736" s="770"/>
    </row>
    <row r="2737" spans="1:7" ht="9.75" customHeight="1">
      <c r="A2737" s="766"/>
      <c r="B2737" s="771"/>
      <c r="C2737" s="773"/>
      <c r="D2737" s="766"/>
      <c r="E2737" s="774"/>
      <c r="F2737" s="766"/>
      <c r="G2737" s="770"/>
    </row>
    <row r="2738" spans="1:7" ht="9.75" customHeight="1">
      <c r="A2738" s="766"/>
      <c r="B2738" s="771"/>
      <c r="C2738" s="772"/>
      <c r="D2738" s="768"/>
      <c r="E2738" s="769"/>
      <c r="F2738" s="766"/>
      <c r="G2738" s="770"/>
    </row>
    <row r="2739" spans="1:7" ht="9.75" customHeight="1">
      <c r="A2739" s="766"/>
      <c r="B2739" s="771"/>
      <c r="C2739" s="772"/>
      <c r="D2739" s="768"/>
      <c r="E2739" s="769"/>
      <c r="F2739" s="766"/>
      <c r="G2739" s="770"/>
    </row>
    <row r="2740" spans="1:7" ht="9.75" customHeight="1">
      <c r="A2740" s="766"/>
      <c r="B2740" s="771"/>
      <c r="C2740" s="772"/>
      <c r="D2740" s="768"/>
      <c r="E2740" s="769"/>
      <c r="F2740" s="766"/>
      <c r="G2740" s="770"/>
    </row>
    <row r="2741" spans="1:7" ht="9.75" customHeight="1">
      <c r="A2741" s="766"/>
      <c r="B2741" s="771"/>
      <c r="C2741" s="772"/>
      <c r="D2741" s="768"/>
      <c r="E2741" s="769"/>
      <c r="F2741" s="766"/>
      <c r="G2741" s="770"/>
    </row>
    <row r="2742" spans="1:7" ht="9.75" customHeight="1">
      <c r="A2742" s="766"/>
      <c r="B2742" s="771"/>
      <c r="C2742" s="772"/>
      <c r="D2742" s="768"/>
      <c r="E2742" s="769"/>
      <c r="F2742" s="766"/>
      <c r="G2742" s="770"/>
    </row>
    <row r="2743" spans="1:7" ht="9.75" customHeight="1">
      <c r="A2743" s="766"/>
      <c r="B2743" s="771"/>
      <c r="C2743" s="767"/>
      <c r="D2743" s="768"/>
      <c r="E2743" s="769"/>
      <c r="F2743" s="766"/>
      <c r="G2743" s="770"/>
    </row>
    <row r="2744" spans="1:7" ht="9.75" customHeight="1">
      <c r="A2744" s="766"/>
      <c r="B2744" s="771"/>
      <c r="C2744" s="767"/>
      <c r="D2744" s="768"/>
      <c r="E2744" s="769"/>
      <c r="F2744" s="766"/>
      <c r="G2744" s="770"/>
    </row>
    <row r="2745" spans="1:7" ht="9.75" customHeight="1">
      <c r="A2745" s="766"/>
      <c r="B2745" s="771"/>
      <c r="C2745" s="767"/>
      <c r="D2745" s="768"/>
      <c r="E2745" s="769"/>
      <c r="F2745" s="766"/>
      <c r="G2745" s="770"/>
    </row>
    <row r="2746" spans="1:7" ht="9.75" customHeight="1">
      <c r="A2746" s="766"/>
      <c r="B2746" s="771"/>
      <c r="C2746" s="767"/>
      <c r="D2746" s="768"/>
      <c r="E2746" s="769"/>
      <c r="F2746" s="766"/>
      <c r="G2746" s="770"/>
    </row>
    <row r="2747" spans="1:7" ht="7.5" customHeight="1">
      <c r="A2747" s="766"/>
      <c r="B2747" s="771"/>
      <c r="C2747" s="767"/>
      <c r="D2747" s="768"/>
      <c r="E2747" s="769"/>
      <c r="F2747" s="766"/>
      <c r="G2747" s="770"/>
    </row>
    <row r="2748" spans="1:7" ht="9.75" customHeight="1">
      <c r="A2748" s="766"/>
      <c r="B2748" s="771"/>
      <c r="C2748" s="767"/>
      <c r="D2748" s="768"/>
      <c r="E2748" s="769"/>
      <c r="F2748" s="766"/>
      <c r="G2748" s="770"/>
    </row>
    <row r="2749" spans="1:7" ht="9.75" customHeight="1">
      <c r="A2749" s="766"/>
      <c r="B2749" s="771"/>
      <c r="C2749" s="767"/>
      <c r="D2749" s="768"/>
      <c r="E2749" s="769"/>
      <c r="F2749" s="766"/>
      <c r="G2749" s="770"/>
    </row>
    <row r="2750" spans="1:7" ht="9.75" customHeight="1">
      <c r="A2750" s="766"/>
      <c r="B2750" s="771"/>
      <c r="C2750" s="767"/>
      <c r="D2750" s="768"/>
      <c r="E2750" s="769"/>
      <c r="F2750" s="766"/>
      <c r="G2750" s="770"/>
    </row>
    <row r="2751" spans="1:7" ht="9.75" customHeight="1">
      <c r="A2751" s="766"/>
      <c r="B2751" s="771"/>
      <c r="C2751" s="767"/>
      <c r="D2751" s="768"/>
      <c r="E2751" s="769"/>
      <c r="F2751" s="766"/>
      <c r="G2751" s="770"/>
    </row>
    <row r="2752" spans="1:7" ht="9.75" customHeight="1">
      <c r="A2752" s="766"/>
      <c r="B2752" s="771"/>
      <c r="C2752" s="767"/>
      <c r="D2752" s="768"/>
      <c r="E2752" s="769"/>
      <c r="F2752" s="766"/>
      <c r="G2752" s="770"/>
    </row>
    <row r="2753" spans="1:7" ht="9.75" customHeight="1">
      <c r="A2753" s="766"/>
      <c r="B2753" s="771"/>
      <c r="C2753" s="767"/>
      <c r="D2753" s="768"/>
      <c r="E2753" s="769"/>
      <c r="F2753" s="766"/>
      <c r="G2753" s="770"/>
    </row>
    <row r="2754" spans="1:7" ht="9.75" customHeight="1">
      <c r="A2754" s="766"/>
      <c r="B2754" s="771"/>
      <c r="C2754" s="767"/>
      <c r="D2754" s="768"/>
      <c r="E2754" s="769"/>
      <c r="F2754" s="766"/>
      <c r="G2754" s="770"/>
    </row>
    <row r="2755" spans="1:7" ht="9.75" customHeight="1">
      <c r="A2755" s="766"/>
      <c r="B2755" s="771"/>
      <c r="C2755" s="767"/>
      <c r="D2755" s="768"/>
      <c r="E2755" s="769"/>
      <c r="F2755" s="766"/>
      <c r="G2755" s="770"/>
    </row>
    <row r="2756" spans="1:7" ht="9.75" customHeight="1">
      <c r="A2756" s="766"/>
      <c r="B2756" s="771"/>
      <c r="C2756" s="767"/>
      <c r="D2756" s="768"/>
      <c r="E2756" s="769"/>
      <c r="F2756" s="766"/>
      <c r="G2756" s="770"/>
    </row>
    <row r="2757" spans="1:7" ht="9.75" customHeight="1">
      <c r="A2757" s="766"/>
      <c r="B2757" s="771"/>
      <c r="C2757" s="767"/>
      <c r="D2757" s="768"/>
      <c r="E2757" s="769"/>
      <c r="F2757" s="766"/>
      <c r="G2757" s="770"/>
    </row>
    <row r="2758" spans="1:7" ht="9.75" customHeight="1">
      <c r="A2758" s="766"/>
      <c r="B2758" s="771"/>
      <c r="C2758" s="767"/>
      <c r="D2758" s="768"/>
      <c r="E2758" s="769"/>
      <c r="F2758" s="766"/>
      <c r="G2758" s="770"/>
    </row>
    <row r="2759" spans="1:7" ht="9.75" customHeight="1">
      <c r="A2759" s="766"/>
      <c r="B2759" s="771"/>
      <c r="C2759" s="767"/>
      <c r="D2759" s="768"/>
      <c r="E2759" s="769"/>
      <c r="F2759" s="766"/>
      <c r="G2759" s="770"/>
    </row>
    <row r="2760" spans="1:7" ht="9.75" customHeight="1">
      <c r="A2760" s="766"/>
      <c r="B2760" s="771"/>
      <c r="C2760" s="767"/>
      <c r="D2760" s="768"/>
      <c r="E2760" s="769"/>
      <c r="F2760" s="766"/>
      <c r="G2760" s="770"/>
    </row>
    <row r="2761" spans="1:7" ht="9.75" customHeight="1">
      <c r="A2761" s="766"/>
      <c r="B2761" s="771"/>
      <c r="C2761" s="767"/>
      <c r="D2761" s="768"/>
      <c r="E2761" s="769"/>
      <c r="F2761" s="766"/>
      <c r="G2761" s="770"/>
    </row>
    <row r="2762" spans="1:7" ht="9.75" customHeight="1">
      <c r="A2762" s="766"/>
      <c r="B2762" s="771"/>
      <c r="C2762" s="767"/>
      <c r="D2762" s="768"/>
      <c r="E2762" s="769"/>
      <c r="F2762" s="766"/>
      <c r="G2762" s="770"/>
    </row>
    <row r="2763" spans="1:7" ht="9.75" customHeight="1">
      <c r="A2763" s="766"/>
      <c r="B2763" s="771"/>
      <c r="C2763" s="767"/>
      <c r="D2763" s="768"/>
      <c r="E2763" s="769"/>
      <c r="F2763" s="766"/>
      <c r="G2763" s="770"/>
    </row>
    <row r="2764" spans="1:7" ht="9.75" customHeight="1">
      <c r="A2764" s="766"/>
      <c r="B2764" s="771"/>
      <c r="C2764" s="767"/>
      <c r="D2764" s="768"/>
      <c r="E2764" s="769"/>
      <c r="F2764" s="766"/>
      <c r="G2764" s="770"/>
    </row>
    <row r="2765" spans="1:7" ht="9.75" customHeight="1">
      <c r="A2765" s="766"/>
      <c r="B2765" s="771"/>
      <c r="C2765" s="767"/>
      <c r="D2765" s="768"/>
      <c r="E2765" s="769"/>
      <c r="F2765" s="766"/>
      <c r="G2765" s="770"/>
    </row>
    <row r="2766" spans="1:7" ht="9.75" customHeight="1">
      <c r="A2766" s="766"/>
      <c r="B2766" s="771"/>
      <c r="C2766" s="767"/>
      <c r="D2766" s="768"/>
      <c r="E2766" s="769"/>
      <c r="F2766" s="766"/>
      <c r="G2766" s="770"/>
    </row>
    <row r="2767" spans="1:7" ht="9.75" customHeight="1">
      <c r="A2767" s="766"/>
      <c r="B2767" s="771"/>
      <c r="C2767" s="767"/>
      <c r="D2767" s="768"/>
      <c r="E2767" s="769"/>
      <c r="F2767" s="766"/>
      <c r="G2767" s="770"/>
    </row>
    <row r="2768" spans="1:7" ht="24.75" customHeight="1"/>
    <row r="2769" spans="1:7" ht="24.75" customHeight="1">
      <c r="A2769" s="765" t="s">
        <v>10</v>
      </c>
      <c r="B2769" s="765"/>
      <c r="C2769" s="765"/>
      <c r="D2769" s="765"/>
      <c r="E2769" s="765"/>
      <c r="F2769" s="765"/>
      <c r="G2769" s="765"/>
    </row>
    <row r="2770" spans="1:7" ht="24.75" customHeight="1"/>
    <row r="2771" spans="1:7" ht="24.75" customHeight="1"/>
    <row r="2772" spans="1:7" ht="24.75" customHeight="1"/>
    <row r="2773" spans="1:7" ht="24.75" customHeight="1"/>
    <row r="2774" spans="1:7" ht="24.75" customHeight="1"/>
    <row r="2775" spans="1:7" ht="24.75" customHeight="1"/>
    <row r="2776" spans="1:7" ht="24.75" customHeight="1"/>
    <row r="2777" spans="1:7" ht="24.75" customHeight="1"/>
    <row r="2778" spans="1:7" ht="24.75" customHeight="1"/>
    <row r="2779" spans="1:7" ht="6.95" customHeight="1"/>
    <row r="2780" spans="1:7" ht="6.95" customHeight="1"/>
    <row r="2781" spans="1:7" ht="6.95" customHeight="1"/>
    <row r="2782" spans="1:7" ht="6.95" customHeight="1"/>
    <row r="2783" spans="1:7" ht="6.95" customHeight="1"/>
    <row r="2784" spans="1:7" ht="6.95" customHeight="1"/>
    <row r="2785" ht="6.95" customHeight="1"/>
    <row r="2786" ht="6.95" customHeight="1"/>
    <row r="2787" ht="6.95" customHeight="1"/>
    <row r="2788" ht="6.95" customHeight="1"/>
    <row r="2789" ht="6.95" customHeight="1"/>
    <row r="2790" ht="6.95" customHeight="1"/>
    <row r="2791" ht="6.95" customHeight="1"/>
    <row r="2792" ht="6.95" customHeight="1"/>
    <row r="2793" ht="6.95" customHeight="1"/>
    <row r="2794" ht="6.95" customHeight="1"/>
    <row r="2795" ht="6.95" customHeight="1"/>
    <row r="2796" ht="6.95" customHeight="1"/>
    <row r="2797" ht="6.95" customHeight="1"/>
    <row r="2798" ht="6.95" customHeight="1"/>
    <row r="2799" ht="6.95" customHeight="1"/>
    <row r="2800" ht="6.95" customHeight="1"/>
    <row r="2801" ht="6.95" customHeight="1"/>
    <row r="2802" ht="6.95" customHeight="1"/>
    <row r="2803" ht="6.95" customHeight="1"/>
    <row r="2804" ht="6.95" customHeight="1"/>
    <row r="2805" ht="6.95" customHeight="1"/>
    <row r="2806" ht="6.95" customHeight="1"/>
    <row r="2807" ht="6.95" customHeight="1"/>
    <row r="2808" ht="6.95" customHeight="1"/>
    <row r="2809" ht="6.95" customHeight="1"/>
    <row r="2810" ht="6.95" customHeight="1"/>
    <row r="2811" ht="6.95" customHeight="1"/>
    <row r="2812" ht="6.95" customHeight="1"/>
    <row r="2813" ht="6.95" customHeight="1"/>
    <row r="2814" ht="6.95" customHeight="1"/>
    <row r="2815" ht="6.95" customHeight="1"/>
    <row r="2816" ht="6.95" customHeight="1"/>
    <row r="2817" ht="6.95" customHeight="1"/>
    <row r="2818" ht="6.95" customHeight="1"/>
    <row r="2819" ht="6.95" customHeight="1"/>
  </sheetData>
  <mergeCells count="3875">
    <mergeCell ref="A688:A692"/>
    <mergeCell ref="C688:C692"/>
    <mergeCell ref="D688:D692"/>
    <mergeCell ref="E688:E692"/>
    <mergeCell ref="F688:F692"/>
    <mergeCell ref="G688:G692"/>
    <mergeCell ref="B688:B692"/>
    <mergeCell ref="A693:A697"/>
    <mergeCell ref="C693:C697"/>
    <mergeCell ref="D693:D697"/>
    <mergeCell ref="E693:E697"/>
    <mergeCell ref="F693:F697"/>
    <mergeCell ref="G693:G697"/>
    <mergeCell ref="B693:B697"/>
    <mergeCell ref="A673:A677"/>
    <mergeCell ref="C673:C677"/>
    <mergeCell ref="D673:D677"/>
    <mergeCell ref="E673:E677"/>
    <mergeCell ref="F673:F677"/>
    <mergeCell ref="G673:G677"/>
    <mergeCell ref="B673:B677"/>
    <mergeCell ref="A678:A682"/>
    <mergeCell ref="C678:C682"/>
    <mergeCell ref="D678:D682"/>
    <mergeCell ref="E678:E682"/>
    <mergeCell ref="F678:F682"/>
    <mergeCell ref="G678:G682"/>
    <mergeCell ref="B678:B682"/>
    <mergeCell ref="A683:A687"/>
    <mergeCell ref="C683:C687"/>
    <mergeCell ref="D683:D687"/>
    <mergeCell ref="E683:E687"/>
    <mergeCell ref="F683:F687"/>
    <mergeCell ref="G683:G687"/>
    <mergeCell ref="B683:B687"/>
    <mergeCell ref="A658:A662"/>
    <mergeCell ref="C658:C662"/>
    <mergeCell ref="D658:D662"/>
    <mergeCell ref="E658:E662"/>
    <mergeCell ref="F658:F662"/>
    <mergeCell ref="G658:G662"/>
    <mergeCell ref="B658:B662"/>
    <mergeCell ref="A663:A667"/>
    <mergeCell ref="C663:C667"/>
    <mergeCell ref="D663:D667"/>
    <mergeCell ref="E663:E667"/>
    <mergeCell ref="F663:F667"/>
    <mergeCell ref="G663:G667"/>
    <mergeCell ref="B663:B667"/>
    <mergeCell ref="A668:A672"/>
    <mergeCell ref="C668:C672"/>
    <mergeCell ref="D668:D672"/>
    <mergeCell ref="E668:E672"/>
    <mergeCell ref="F668:F672"/>
    <mergeCell ref="G668:G672"/>
    <mergeCell ref="B668:B672"/>
    <mergeCell ref="A643:A647"/>
    <mergeCell ref="C643:C647"/>
    <mergeCell ref="D643:D647"/>
    <mergeCell ref="E643:E647"/>
    <mergeCell ref="F643:F647"/>
    <mergeCell ref="G643:G647"/>
    <mergeCell ref="B643:B647"/>
    <mergeCell ref="A648:A652"/>
    <mergeCell ref="C648:C652"/>
    <mergeCell ref="D648:D652"/>
    <mergeCell ref="E648:E652"/>
    <mergeCell ref="F648:F652"/>
    <mergeCell ref="G648:G652"/>
    <mergeCell ref="B648:B652"/>
    <mergeCell ref="A653:A657"/>
    <mergeCell ref="C653:C657"/>
    <mergeCell ref="D653:D657"/>
    <mergeCell ref="E653:E657"/>
    <mergeCell ref="F653:F657"/>
    <mergeCell ref="G653:G657"/>
    <mergeCell ref="B653:B657"/>
    <mergeCell ref="A628:A632"/>
    <mergeCell ref="C628:C632"/>
    <mergeCell ref="D628:D632"/>
    <mergeCell ref="E628:E632"/>
    <mergeCell ref="F628:F632"/>
    <mergeCell ref="G628:G632"/>
    <mergeCell ref="B628:B632"/>
    <mergeCell ref="A633:A637"/>
    <mergeCell ref="C633:C637"/>
    <mergeCell ref="D633:D637"/>
    <mergeCell ref="E633:E637"/>
    <mergeCell ref="F633:F637"/>
    <mergeCell ref="G633:G637"/>
    <mergeCell ref="B633:B637"/>
    <mergeCell ref="A638:A642"/>
    <mergeCell ref="C638:C642"/>
    <mergeCell ref="D638:D642"/>
    <mergeCell ref="E638:E642"/>
    <mergeCell ref="F638:F642"/>
    <mergeCell ref="G638:G642"/>
    <mergeCell ref="B638:B642"/>
    <mergeCell ref="A613:A617"/>
    <mergeCell ref="C613:C617"/>
    <mergeCell ref="D613:D617"/>
    <mergeCell ref="E613:E617"/>
    <mergeCell ref="F613:F617"/>
    <mergeCell ref="G613:G617"/>
    <mergeCell ref="B613:B617"/>
    <mergeCell ref="A618:A622"/>
    <mergeCell ref="C618:C622"/>
    <mergeCell ref="D618:D622"/>
    <mergeCell ref="E618:E622"/>
    <mergeCell ref="F618:F622"/>
    <mergeCell ref="G618:G622"/>
    <mergeCell ref="B618:B622"/>
    <mergeCell ref="A623:A627"/>
    <mergeCell ref="C623:C627"/>
    <mergeCell ref="D623:D627"/>
    <mergeCell ref="E623:E627"/>
    <mergeCell ref="F623:F627"/>
    <mergeCell ref="G623:G627"/>
    <mergeCell ref="B623:B627"/>
    <mergeCell ref="A598:A602"/>
    <mergeCell ref="C598:C602"/>
    <mergeCell ref="D598:D602"/>
    <mergeCell ref="E598:E602"/>
    <mergeCell ref="F598:F602"/>
    <mergeCell ref="G598:G602"/>
    <mergeCell ref="B598:B602"/>
    <mergeCell ref="A603:A607"/>
    <mergeCell ref="C603:C607"/>
    <mergeCell ref="D603:D607"/>
    <mergeCell ref="E603:E607"/>
    <mergeCell ref="F603:F607"/>
    <mergeCell ref="G603:G607"/>
    <mergeCell ref="B603:B607"/>
    <mergeCell ref="A608:A612"/>
    <mergeCell ref="C608:C612"/>
    <mergeCell ref="D608:D612"/>
    <mergeCell ref="E608:E612"/>
    <mergeCell ref="F608:F612"/>
    <mergeCell ref="G608:G612"/>
    <mergeCell ref="B608:B612"/>
    <mergeCell ref="A583:A587"/>
    <mergeCell ref="C583:C587"/>
    <mergeCell ref="D583:D587"/>
    <mergeCell ref="E583:E587"/>
    <mergeCell ref="F583:F587"/>
    <mergeCell ref="G583:G587"/>
    <mergeCell ref="B583:B587"/>
    <mergeCell ref="A588:A592"/>
    <mergeCell ref="C588:C592"/>
    <mergeCell ref="D588:D592"/>
    <mergeCell ref="E588:E592"/>
    <mergeCell ref="F588:F592"/>
    <mergeCell ref="G588:G592"/>
    <mergeCell ref="B588:B592"/>
    <mergeCell ref="A593:A597"/>
    <mergeCell ref="C593:C597"/>
    <mergeCell ref="D593:D597"/>
    <mergeCell ref="E593:E597"/>
    <mergeCell ref="F593:F597"/>
    <mergeCell ref="G593:G597"/>
    <mergeCell ref="B593:B597"/>
    <mergeCell ref="A568:A572"/>
    <mergeCell ref="C568:C572"/>
    <mergeCell ref="D568:D572"/>
    <mergeCell ref="E568:E572"/>
    <mergeCell ref="F568:F572"/>
    <mergeCell ref="G568:G572"/>
    <mergeCell ref="B568:B572"/>
    <mergeCell ref="A573:A577"/>
    <mergeCell ref="C573:C577"/>
    <mergeCell ref="D573:D577"/>
    <mergeCell ref="E573:E577"/>
    <mergeCell ref="F573:F577"/>
    <mergeCell ref="G573:G577"/>
    <mergeCell ref="B573:B577"/>
    <mergeCell ref="A578:A582"/>
    <mergeCell ref="C578:C582"/>
    <mergeCell ref="D578:D582"/>
    <mergeCell ref="E578:E582"/>
    <mergeCell ref="F578:F582"/>
    <mergeCell ref="G578:G582"/>
    <mergeCell ref="B578:B582"/>
    <mergeCell ref="A553:A557"/>
    <mergeCell ref="C553:C557"/>
    <mergeCell ref="D553:D557"/>
    <mergeCell ref="E553:E557"/>
    <mergeCell ref="F553:F557"/>
    <mergeCell ref="G553:G557"/>
    <mergeCell ref="B553:B557"/>
    <mergeCell ref="A558:A562"/>
    <mergeCell ref="C558:C562"/>
    <mergeCell ref="D558:D562"/>
    <mergeCell ref="E558:E562"/>
    <mergeCell ref="F558:F562"/>
    <mergeCell ref="G558:G562"/>
    <mergeCell ref="B558:B562"/>
    <mergeCell ref="A563:A567"/>
    <mergeCell ref="C563:C567"/>
    <mergeCell ref="D563:D567"/>
    <mergeCell ref="E563:E567"/>
    <mergeCell ref="F563:F567"/>
    <mergeCell ref="G563:G567"/>
    <mergeCell ref="B563:B567"/>
    <mergeCell ref="A538:A542"/>
    <mergeCell ref="C538:C542"/>
    <mergeCell ref="D538:D542"/>
    <mergeCell ref="E538:E542"/>
    <mergeCell ref="F538:F542"/>
    <mergeCell ref="G538:G542"/>
    <mergeCell ref="B538:B542"/>
    <mergeCell ref="A543:A547"/>
    <mergeCell ref="C543:C547"/>
    <mergeCell ref="D543:D547"/>
    <mergeCell ref="E543:E547"/>
    <mergeCell ref="F543:F547"/>
    <mergeCell ref="G543:G547"/>
    <mergeCell ref="B543:B547"/>
    <mergeCell ref="A548:A552"/>
    <mergeCell ref="C548:C552"/>
    <mergeCell ref="D548:D552"/>
    <mergeCell ref="E548:E552"/>
    <mergeCell ref="F548:F552"/>
    <mergeCell ref="G548:G552"/>
    <mergeCell ref="B548:B552"/>
    <mergeCell ref="A523:A527"/>
    <mergeCell ref="C523:C527"/>
    <mergeCell ref="D523:D527"/>
    <mergeCell ref="E523:E527"/>
    <mergeCell ref="F523:F527"/>
    <mergeCell ref="G523:G527"/>
    <mergeCell ref="B523:B527"/>
    <mergeCell ref="A528:A532"/>
    <mergeCell ref="C528:C532"/>
    <mergeCell ref="D528:D532"/>
    <mergeCell ref="E528:E532"/>
    <mergeCell ref="F528:F532"/>
    <mergeCell ref="G528:G532"/>
    <mergeCell ref="B528:B532"/>
    <mergeCell ref="A533:A537"/>
    <mergeCell ref="C533:C537"/>
    <mergeCell ref="D533:D537"/>
    <mergeCell ref="E533:E537"/>
    <mergeCell ref="F533:F537"/>
    <mergeCell ref="G533:G537"/>
    <mergeCell ref="B533:B537"/>
    <mergeCell ref="A508:A512"/>
    <mergeCell ref="C508:C512"/>
    <mergeCell ref="D508:D512"/>
    <mergeCell ref="E508:E512"/>
    <mergeCell ref="F508:F512"/>
    <mergeCell ref="G508:G512"/>
    <mergeCell ref="B508:B512"/>
    <mergeCell ref="A513:A517"/>
    <mergeCell ref="C513:C517"/>
    <mergeCell ref="D513:D517"/>
    <mergeCell ref="E513:E517"/>
    <mergeCell ref="F513:F517"/>
    <mergeCell ref="G513:G517"/>
    <mergeCell ref="B513:B517"/>
    <mergeCell ref="A518:A522"/>
    <mergeCell ref="C518:C522"/>
    <mergeCell ref="D518:D522"/>
    <mergeCell ref="E518:E522"/>
    <mergeCell ref="F518:F522"/>
    <mergeCell ref="G518:G522"/>
    <mergeCell ref="B518:B522"/>
    <mergeCell ref="A493:A497"/>
    <mergeCell ref="C493:C497"/>
    <mergeCell ref="D493:D497"/>
    <mergeCell ref="E493:E497"/>
    <mergeCell ref="F493:F497"/>
    <mergeCell ref="G493:G497"/>
    <mergeCell ref="B493:B497"/>
    <mergeCell ref="A498:A502"/>
    <mergeCell ref="C498:C502"/>
    <mergeCell ref="D498:D502"/>
    <mergeCell ref="E498:E502"/>
    <mergeCell ref="F498:F502"/>
    <mergeCell ref="G498:G502"/>
    <mergeCell ref="B498:B502"/>
    <mergeCell ref="A503:A507"/>
    <mergeCell ref="C503:C507"/>
    <mergeCell ref="D503:D507"/>
    <mergeCell ref="E503:E507"/>
    <mergeCell ref="F503:F507"/>
    <mergeCell ref="G503:G507"/>
    <mergeCell ref="B503:B507"/>
    <mergeCell ref="A478:A482"/>
    <mergeCell ref="C478:C482"/>
    <mergeCell ref="D478:D482"/>
    <mergeCell ref="E478:E482"/>
    <mergeCell ref="F478:F482"/>
    <mergeCell ref="G478:G482"/>
    <mergeCell ref="B478:B482"/>
    <mergeCell ref="A483:A487"/>
    <mergeCell ref="C483:C487"/>
    <mergeCell ref="D483:D487"/>
    <mergeCell ref="E483:E487"/>
    <mergeCell ref="F483:F487"/>
    <mergeCell ref="G483:G487"/>
    <mergeCell ref="B483:B487"/>
    <mergeCell ref="A488:A492"/>
    <mergeCell ref="C488:C492"/>
    <mergeCell ref="D488:D492"/>
    <mergeCell ref="E488:E492"/>
    <mergeCell ref="F488:F492"/>
    <mergeCell ref="G488:G492"/>
    <mergeCell ref="B488:B492"/>
    <mergeCell ref="A463:A467"/>
    <mergeCell ref="C463:C467"/>
    <mergeCell ref="D463:D467"/>
    <mergeCell ref="E463:E467"/>
    <mergeCell ref="F463:F467"/>
    <mergeCell ref="G463:G467"/>
    <mergeCell ref="B463:B467"/>
    <mergeCell ref="A468:A472"/>
    <mergeCell ref="C468:C472"/>
    <mergeCell ref="D468:D472"/>
    <mergeCell ref="E468:E472"/>
    <mergeCell ref="F468:F472"/>
    <mergeCell ref="G468:G472"/>
    <mergeCell ref="B468:B472"/>
    <mergeCell ref="A473:A477"/>
    <mergeCell ref="C473:C477"/>
    <mergeCell ref="D473:D477"/>
    <mergeCell ref="E473:E477"/>
    <mergeCell ref="F473:F477"/>
    <mergeCell ref="G473:G477"/>
    <mergeCell ref="B473:B477"/>
    <mergeCell ref="A448:A452"/>
    <mergeCell ref="C448:C452"/>
    <mergeCell ref="D448:D452"/>
    <mergeCell ref="E448:E452"/>
    <mergeCell ref="F448:F452"/>
    <mergeCell ref="G448:G452"/>
    <mergeCell ref="B448:B452"/>
    <mergeCell ref="A453:A457"/>
    <mergeCell ref="C453:C457"/>
    <mergeCell ref="D453:D457"/>
    <mergeCell ref="E453:E457"/>
    <mergeCell ref="F453:F457"/>
    <mergeCell ref="G453:G457"/>
    <mergeCell ref="B453:B457"/>
    <mergeCell ref="A458:A462"/>
    <mergeCell ref="C458:C462"/>
    <mergeCell ref="D458:D462"/>
    <mergeCell ref="E458:E462"/>
    <mergeCell ref="F458:F462"/>
    <mergeCell ref="G458:G462"/>
    <mergeCell ref="B458:B462"/>
    <mergeCell ref="A433:A437"/>
    <mergeCell ref="C433:C437"/>
    <mergeCell ref="D433:D437"/>
    <mergeCell ref="E433:E437"/>
    <mergeCell ref="F433:F437"/>
    <mergeCell ref="G433:G437"/>
    <mergeCell ref="B433:B437"/>
    <mergeCell ref="A438:A442"/>
    <mergeCell ref="C438:C442"/>
    <mergeCell ref="D438:D442"/>
    <mergeCell ref="E438:E442"/>
    <mergeCell ref="F438:F442"/>
    <mergeCell ref="G438:G442"/>
    <mergeCell ref="B438:B442"/>
    <mergeCell ref="A443:A447"/>
    <mergeCell ref="C443:C447"/>
    <mergeCell ref="D443:D447"/>
    <mergeCell ref="E443:E447"/>
    <mergeCell ref="F443:F447"/>
    <mergeCell ref="G443:G447"/>
    <mergeCell ref="B443:B447"/>
    <mergeCell ref="A418:A422"/>
    <mergeCell ref="C418:C422"/>
    <mergeCell ref="D418:D422"/>
    <mergeCell ref="E418:E422"/>
    <mergeCell ref="F418:F422"/>
    <mergeCell ref="G418:G422"/>
    <mergeCell ref="B418:B422"/>
    <mergeCell ref="A423:A427"/>
    <mergeCell ref="C423:C427"/>
    <mergeCell ref="D423:D427"/>
    <mergeCell ref="E423:E427"/>
    <mergeCell ref="F423:F427"/>
    <mergeCell ref="G423:G427"/>
    <mergeCell ref="B423:B427"/>
    <mergeCell ref="A428:A432"/>
    <mergeCell ref="C428:C432"/>
    <mergeCell ref="D428:D432"/>
    <mergeCell ref="E428:E432"/>
    <mergeCell ref="F428:F432"/>
    <mergeCell ref="G428:G432"/>
    <mergeCell ref="B428:B432"/>
    <mergeCell ref="A403:A407"/>
    <mergeCell ref="C403:C407"/>
    <mergeCell ref="D403:D407"/>
    <mergeCell ref="E403:E407"/>
    <mergeCell ref="F403:F407"/>
    <mergeCell ref="G403:G407"/>
    <mergeCell ref="B403:B407"/>
    <mergeCell ref="A408:A412"/>
    <mergeCell ref="C408:C412"/>
    <mergeCell ref="D408:D412"/>
    <mergeCell ref="E408:E412"/>
    <mergeCell ref="F408:F412"/>
    <mergeCell ref="G408:G412"/>
    <mergeCell ref="B408:B412"/>
    <mergeCell ref="A413:A417"/>
    <mergeCell ref="C413:C417"/>
    <mergeCell ref="D413:D417"/>
    <mergeCell ref="E413:E417"/>
    <mergeCell ref="F413:F417"/>
    <mergeCell ref="G413:G417"/>
    <mergeCell ref="B413:B417"/>
    <mergeCell ref="A388:A392"/>
    <mergeCell ref="C388:C392"/>
    <mergeCell ref="D388:D392"/>
    <mergeCell ref="E388:E392"/>
    <mergeCell ref="F388:F392"/>
    <mergeCell ref="G388:G392"/>
    <mergeCell ref="B388:B392"/>
    <mergeCell ref="A393:A397"/>
    <mergeCell ref="C393:C397"/>
    <mergeCell ref="D393:D397"/>
    <mergeCell ref="E393:E397"/>
    <mergeCell ref="F393:F397"/>
    <mergeCell ref="G393:G397"/>
    <mergeCell ref="B393:B397"/>
    <mergeCell ref="A398:A402"/>
    <mergeCell ref="C398:C402"/>
    <mergeCell ref="D398:D402"/>
    <mergeCell ref="E398:E402"/>
    <mergeCell ref="F398:F402"/>
    <mergeCell ref="G398:G402"/>
    <mergeCell ref="B398:B402"/>
    <mergeCell ref="A373:A377"/>
    <mergeCell ref="C373:C377"/>
    <mergeCell ref="D373:D377"/>
    <mergeCell ref="E373:E377"/>
    <mergeCell ref="F373:F377"/>
    <mergeCell ref="G373:G377"/>
    <mergeCell ref="B373:B377"/>
    <mergeCell ref="A378:A382"/>
    <mergeCell ref="C378:C382"/>
    <mergeCell ref="D378:D382"/>
    <mergeCell ref="E378:E382"/>
    <mergeCell ref="F378:F382"/>
    <mergeCell ref="G378:G382"/>
    <mergeCell ref="B378:B382"/>
    <mergeCell ref="A383:A387"/>
    <mergeCell ref="C383:C387"/>
    <mergeCell ref="D383:D387"/>
    <mergeCell ref="E383:E387"/>
    <mergeCell ref="F383:F387"/>
    <mergeCell ref="G383:G387"/>
    <mergeCell ref="B383:B387"/>
    <mergeCell ref="A358:A362"/>
    <mergeCell ref="C358:C362"/>
    <mergeCell ref="D358:D362"/>
    <mergeCell ref="E358:E362"/>
    <mergeCell ref="F358:F362"/>
    <mergeCell ref="G358:G362"/>
    <mergeCell ref="B358:B362"/>
    <mergeCell ref="A363:A367"/>
    <mergeCell ref="C363:C367"/>
    <mergeCell ref="D363:D367"/>
    <mergeCell ref="E363:E367"/>
    <mergeCell ref="F363:F367"/>
    <mergeCell ref="G363:G367"/>
    <mergeCell ref="B363:B367"/>
    <mergeCell ref="A368:A372"/>
    <mergeCell ref="C368:C372"/>
    <mergeCell ref="D368:D372"/>
    <mergeCell ref="E368:E372"/>
    <mergeCell ref="F368:F372"/>
    <mergeCell ref="G368:G372"/>
    <mergeCell ref="B368:B372"/>
    <mergeCell ref="A343:A347"/>
    <mergeCell ref="C343:C347"/>
    <mergeCell ref="D343:D347"/>
    <mergeCell ref="E343:E347"/>
    <mergeCell ref="F343:F347"/>
    <mergeCell ref="G343:G347"/>
    <mergeCell ref="B343:B347"/>
    <mergeCell ref="A348:A352"/>
    <mergeCell ref="C348:C352"/>
    <mergeCell ref="D348:D352"/>
    <mergeCell ref="E348:E352"/>
    <mergeCell ref="F348:F352"/>
    <mergeCell ref="G348:G352"/>
    <mergeCell ref="B348:B352"/>
    <mergeCell ref="A353:A357"/>
    <mergeCell ref="C353:C357"/>
    <mergeCell ref="D353:D357"/>
    <mergeCell ref="E353:E357"/>
    <mergeCell ref="F353:F357"/>
    <mergeCell ref="G353:G357"/>
    <mergeCell ref="B353:B357"/>
    <mergeCell ref="A328:A332"/>
    <mergeCell ref="C328:C332"/>
    <mergeCell ref="D328:D332"/>
    <mergeCell ref="E328:E332"/>
    <mergeCell ref="F328:F332"/>
    <mergeCell ref="G328:G332"/>
    <mergeCell ref="B328:B332"/>
    <mergeCell ref="A333:A337"/>
    <mergeCell ref="C333:C337"/>
    <mergeCell ref="D333:D337"/>
    <mergeCell ref="E333:E337"/>
    <mergeCell ref="F333:F337"/>
    <mergeCell ref="G333:G337"/>
    <mergeCell ref="B333:B337"/>
    <mergeCell ref="A338:A342"/>
    <mergeCell ref="C338:C342"/>
    <mergeCell ref="D338:D342"/>
    <mergeCell ref="E338:E342"/>
    <mergeCell ref="F338:F342"/>
    <mergeCell ref="G338:G342"/>
    <mergeCell ref="B338:B342"/>
    <mergeCell ref="A313:A317"/>
    <mergeCell ref="C313:C317"/>
    <mergeCell ref="D313:D317"/>
    <mergeCell ref="E313:E317"/>
    <mergeCell ref="F313:F317"/>
    <mergeCell ref="G313:G317"/>
    <mergeCell ref="B313:B317"/>
    <mergeCell ref="A318:A322"/>
    <mergeCell ref="C318:C322"/>
    <mergeCell ref="D318:D322"/>
    <mergeCell ref="E318:E322"/>
    <mergeCell ref="F318:F322"/>
    <mergeCell ref="G318:G322"/>
    <mergeCell ref="B318:B322"/>
    <mergeCell ref="A323:A327"/>
    <mergeCell ref="C323:C327"/>
    <mergeCell ref="D323:D327"/>
    <mergeCell ref="E323:E327"/>
    <mergeCell ref="F323:F327"/>
    <mergeCell ref="G323:G327"/>
    <mergeCell ref="B323:B327"/>
    <mergeCell ref="A298:A302"/>
    <mergeCell ref="C298:C302"/>
    <mergeCell ref="D298:D302"/>
    <mergeCell ref="E298:E302"/>
    <mergeCell ref="F298:F302"/>
    <mergeCell ref="G298:G302"/>
    <mergeCell ref="B298:B302"/>
    <mergeCell ref="A303:A307"/>
    <mergeCell ref="C303:C307"/>
    <mergeCell ref="D303:D307"/>
    <mergeCell ref="E303:E307"/>
    <mergeCell ref="F303:F307"/>
    <mergeCell ref="G303:G307"/>
    <mergeCell ref="B303:B307"/>
    <mergeCell ref="A308:A312"/>
    <mergeCell ref="C308:C312"/>
    <mergeCell ref="D308:D312"/>
    <mergeCell ref="E308:E312"/>
    <mergeCell ref="F308:F312"/>
    <mergeCell ref="G308:G312"/>
    <mergeCell ref="B308:B312"/>
    <mergeCell ref="A283:A287"/>
    <mergeCell ref="C283:C287"/>
    <mergeCell ref="D283:D287"/>
    <mergeCell ref="E283:E287"/>
    <mergeCell ref="F283:F287"/>
    <mergeCell ref="G283:G287"/>
    <mergeCell ref="B283:B287"/>
    <mergeCell ref="A288:A292"/>
    <mergeCell ref="C288:C292"/>
    <mergeCell ref="D288:D292"/>
    <mergeCell ref="E288:E292"/>
    <mergeCell ref="F288:F292"/>
    <mergeCell ref="G288:G292"/>
    <mergeCell ref="B288:B292"/>
    <mergeCell ref="A293:A297"/>
    <mergeCell ref="C293:C297"/>
    <mergeCell ref="D293:D297"/>
    <mergeCell ref="E293:E297"/>
    <mergeCell ref="F293:F297"/>
    <mergeCell ref="G293:G297"/>
    <mergeCell ref="B293:B297"/>
    <mergeCell ref="A268:A272"/>
    <mergeCell ref="C268:C272"/>
    <mergeCell ref="D268:D272"/>
    <mergeCell ref="E268:E272"/>
    <mergeCell ref="F268:F272"/>
    <mergeCell ref="G268:G272"/>
    <mergeCell ref="B268:B272"/>
    <mergeCell ref="A273:A277"/>
    <mergeCell ref="C273:C277"/>
    <mergeCell ref="D273:D277"/>
    <mergeCell ref="E273:E277"/>
    <mergeCell ref="F273:F277"/>
    <mergeCell ref="G273:G277"/>
    <mergeCell ref="B273:B277"/>
    <mergeCell ref="A278:A282"/>
    <mergeCell ref="C278:C282"/>
    <mergeCell ref="D278:D282"/>
    <mergeCell ref="E278:E282"/>
    <mergeCell ref="F278:F282"/>
    <mergeCell ref="G278:G282"/>
    <mergeCell ref="B278:B282"/>
    <mergeCell ref="A253:A257"/>
    <mergeCell ref="C253:C257"/>
    <mergeCell ref="D253:D257"/>
    <mergeCell ref="E253:E257"/>
    <mergeCell ref="F253:F257"/>
    <mergeCell ref="G253:G257"/>
    <mergeCell ref="B253:B257"/>
    <mergeCell ref="A258:A262"/>
    <mergeCell ref="C258:C262"/>
    <mergeCell ref="D258:D262"/>
    <mergeCell ref="E258:E262"/>
    <mergeCell ref="F258:F262"/>
    <mergeCell ref="G258:G262"/>
    <mergeCell ref="B258:B262"/>
    <mergeCell ref="A263:A267"/>
    <mergeCell ref="C263:C267"/>
    <mergeCell ref="D263:D267"/>
    <mergeCell ref="E263:E267"/>
    <mergeCell ref="F263:F267"/>
    <mergeCell ref="G263:G267"/>
    <mergeCell ref="B263:B267"/>
    <mergeCell ref="A238:A242"/>
    <mergeCell ref="C238:C242"/>
    <mergeCell ref="D238:D242"/>
    <mergeCell ref="E238:E242"/>
    <mergeCell ref="B228:B232"/>
    <mergeCell ref="B233:B237"/>
    <mergeCell ref="B238:B242"/>
    <mergeCell ref="F238:F242"/>
    <mergeCell ref="G238:G242"/>
    <mergeCell ref="A243:A247"/>
    <mergeCell ref="C243:C247"/>
    <mergeCell ref="D243:D247"/>
    <mergeCell ref="E243:E247"/>
    <mergeCell ref="F243:F247"/>
    <mergeCell ref="G243:G247"/>
    <mergeCell ref="B243:B247"/>
    <mergeCell ref="A248:A252"/>
    <mergeCell ref="C248:C252"/>
    <mergeCell ref="D248:D252"/>
    <mergeCell ref="E248:E252"/>
    <mergeCell ref="F248:F252"/>
    <mergeCell ref="G248:G252"/>
    <mergeCell ref="B248:B252"/>
    <mergeCell ref="F228:F232"/>
    <mergeCell ref="G228:G232"/>
    <mergeCell ref="A233:A237"/>
    <mergeCell ref="C233:C237"/>
    <mergeCell ref="D233:D237"/>
    <mergeCell ref="E233:E237"/>
    <mergeCell ref="F233:F237"/>
    <mergeCell ref="G233:G237"/>
    <mergeCell ref="A228:A232"/>
    <mergeCell ref="D228:D232"/>
    <mergeCell ref="F5:F6"/>
    <mergeCell ref="A3:G3"/>
    <mergeCell ref="G5:G6"/>
    <mergeCell ref="A1:G1"/>
    <mergeCell ref="A2:G2"/>
    <mergeCell ref="A5:A6"/>
    <mergeCell ref="C5:C6"/>
    <mergeCell ref="D5:D6"/>
    <mergeCell ref="E5:E6"/>
    <mergeCell ref="B5:B6"/>
    <mergeCell ref="E228:E232"/>
    <mergeCell ref="C228:C232"/>
    <mergeCell ref="A158:A162"/>
    <mergeCell ref="C158:C162"/>
    <mergeCell ref="D158:D162"/>
    <mergeCell ref="E158:E162"/>
    <mergeCell ref="F158:F162"/>
    <mergeCell ref="G158:G162"/>
    <mergeCell ref="B158:B162"/>
    <mergeCell ref="A223:A227"/>
    <mergeCell ref="C223:C227"/>
    <mergeCell ref="D223:D227"/>
    <mergeCell ref="E223:E227"/>
    <mergeCell ref="F223:F227"/>
    <mergeCell ref="G223:G227"/>
    <mergeCell ref="B223:B227"/>
    <mergeCell ref="A218:A222"/>
    <mergeCell ref="C218:C222"/>
    <mergeCell ref="D218:D222"/>
    <mergeCell ref="E218:E222"/>
    <mergeCell ref="F218:F222"/>
    <mergeCell ref="G218:G222"/>
    <mergeCell ref="B218:B222"/>
    <mergeCell ref="A213:A217"/>
    <mergeCell ref="C213:C217"/>
    <mergeCell ref="D213:D217"/>
    <mergeCell ref="E213:E217"/>
    <mergeCell ref="F213:F217"/>
    <mergeCell ref="G213:G217"/>
    <mergeCell ref="B213:B217"/>
    <mergeCell ref="A208:A212"/>
    <mergeCell ref="C208:C212"/>
    <mergeCell ref="D208:D212"/>
    <mergeCell ref="E208:E212"/>
    <mergeCell ref="A173:A177"/>
    <mergeCell ref="C173:C177"/>
    <mergeCell ref="D173:D177"/>
    <mergeCell ref="E173:E177"/>
    <mergeCell ref="F173:F177"/>
    <mergeCell ref="G173:G177"/>
    <mergeCell ref="B173:B177"/>
    <mergeCell ref="G178:G182"/>
    <mergeCell ref="B178:B182"/>
    <mergeCell ref="A168:A172"/>
    <mergeCell ref="C168:C172"/>
    <mergeCell ref="D168:D172"/>
    <mergeCell ref="E168:E172"/>
    <mergeCell ref="F168:F172"/>
    <mergeCell ref="G168:G172"/>
    <mergeCell ref="B168:B172"/>
    <mergeCell ref="F208:F212"/>
    <mergeCell ref="G208:G212"/>
    <mergeCell ref="B208:B212"/>
    <mergeCell ref="A163:A167"/>
    <mergeCell ref="C163:C167"/>
    <mergeCell ref="D163:D167"/>
    <mergeCell ref="E163:E167"/>
    <mergeCell ref="F163:F167"/>
    <mergeCell ref="G163:G167"/>
    <mergeCell ref="B163:B167"/>
    <mergeCell ref="F188:F192"/>
    <mergeCell ref="G188:G192"/>
    <mergeCell ref="B188:B192"/>
    <mergeCell ref="A183:A187"/>
    <mergeCell ref="C183:C187"/>
    <mergeCell ref="D183:D187"/>
    <mergeCell ref="E183:E187"/>
    <mergeCell ref="F183:F187"/>
    <mergeCell ref="G183:G187"/>
    <mergeCell ref="B183:B187"/>
    <mergeCell ref="A178:A182"/>
    <mergeCell ref="C178:C182"/>
    <mergeCell ref="D178:D182"/>
    <mergeCell ref="E178:E182"/>
    <mergeCell ref="F178:F182"/>
    <mergeCell ref="A108:A112"/>
    <mergeCell ref="C108:C112"/>
    <mergeCell ref="D108:D112"/>
    <mergeCell ref="E108:E112"/>
    <mergeCell ref="F108:F112"/>
    <mergeCell ref="G108:G112"/>
    <mergeCell ref="B108:B112"/>
    <mergeCell ref="A203:A207"/>
    <mergeCell ref="C203:C207"/>
    <mergeCell ref="D203:D207"/>
    <mergeCell ref="E203:E207"/>
    <mergeCell ref="F203:F207"/>
    <mergeCell ref="G203:G207"/>
    <mergeCell ref="B203:B207"/>
    <mergeCell ref="A198:A202"/>
    <mergeCell ref="C198:C202"/>
    <mergeCell ref="D198:D202"/>
    <mergeCell ref="E198:E202"/>
    <mergeCell ref="F198:F202"/>
    <mergeCell ref="G198:G202"/>
    <mergeCell ref="B198:B202"/>
    <mergeCell ref="A193:A197"/>
    <mergeCell ref="C193:C197"/>
    <mergeCell ref="D193:D197"/>
    <mergeCell ref="E193:E197"/>
    <mergeCell ref="F193:F197"/>
    <mergeCell ref="G193:G197"/>
    <mergeCell ref="B193:B197"/>
    <mergeCell ref="A188:A192"/>
    <mergeCell ref="C188:C192"/>
    <mergeCell ref="D188:D192"/>
    <mergeCell ref="E188:E192"/>
    <mergeCell ref="A123:A127"/>
    <mergeCell ref="C123:C127"/>
    <mergeCell ref="D123:D127"/>
    <mergeCell ref="E123:E127"/>
    <mergeCell ref="F123:F127"/>
    <mergeCell ref="G123:G127"/>
    <mergeCell ref="B123:B127"/>
    <mergeCell ref="A118:A122"/>
    <mergeCell ref="C118:C122"/>
    <mergeCell ref="D118:D122"/>
    <mergeCell ref="E118:E122"/>
    <mergeCell ref="F118:F122"/>
    <mergeCell ref="G118:G122"/>
    <mergeCell ref="B118:B122"/>
    <mergeCell ref="A113:A117"/>
    <mergeCell ref="C113:C117"/>
    <mergeCell ref="D113:D117"/>
    <mergeCell ref="E113:E117"/>
    <mergeCell ref="F113:F117"/>
    <mergeCell ref="G113:G117"/>
    <mergeCell ref="B113:B117"/>
    <mergeCell ref="F138:F142"/>
    <mergeCell ref="G138:G142"/>
    <mergeCell ref="B138:B142"/>
    <mergeCell ref="A133:A137"/>
    <mergeCell ref="C133:C137"/>
    <mergeCell ref="D133:D137"/>
    <mergeCell ref="E133:E137"/>
    <mergeCell ref="F133:F137"/>
    <mergeCell ref="G133:G137"/>
    <mergeCell ref="B133:B137"/>
    <mergeCell ref="A128:A132"/>
    <mergeCell ref="C128:C132"/>
    <mergeCell ref="D128:D132"/>
    <mergeCell ref="E128:E132"/>
    <mergeCell ref="F128:F132"/>
    <mergeCell ref="G128:G132"/>
    <mergeCell ref="B128:B132"/>
    <mergeCell ref="A58:A62"/>
    <mergeCell ref="C58:C62"/>
    <mergeCell ref="D58:D62"/>
    <mergeCell ref="E58:E62"/>
    <mergeCell ref="F58:F62"/>
    <mergeCell ref="G58:G62"/>
    <mergeCell ref="B58:B62"/>
    <mergeCell ref="A153:A157"/>
    <mergeCell ref="C153:C157"/>
    <mergeCell ref="D153:D157"/>
    <mergeCell ref="E153:E157"/>
    <mergeCell ref="F153:F157"/>
    <mergeCell ref="G153:G157"/>
    <mergeCell ref="B153:B157"/>
    <mergeCell ref="A148:A152"/>
    <mergeCell ref="C148:C152"/>
    <mergeCell ref="D148:D152"/>
    <mergeCell ref="E148:E152"/>
    <mergeCell ref="F148:F152"/>
    <mergeCell ref="G148:G152"/>
    <mergeCell ref="B148:B152"/>
    <mergeCell ref="A143:A147"/>
    <mergeCell ref="C143:C147"/>
    <mergeCell ref="D143:D147"/>
    <mergeCell ref="E143:E147"/>
    <mergeCell ref="F143:F147"/>
    <mergeCell ref="G143:G147"/>
    <mergeCell ref="B143:B147"/>
    <mergeCell ref="A138:A142"/>
    <mergeCell ref="C138:C142"/>
    <mergeCell ref="D138:D142"/>
    <mergeCell ref="E138:E142"/>
    <mergeCell ref="A73:A77"/>
    <mergeCell ref="C73:C77"/>
    <mergeCell ref="D73:D77"/>
    <mergeCell ref="E73:E77"/>
    <mergeCell ref="F73:F77"/>
    <mergeCell ref="G73:G77"/>
    <mergeCell ref="B73:B77"/>
    <mergeCell ref="A68:A72"/>
    <mergeCell ref="C68:C72"/>
    <mergeCell ref="D68:D72"/>
    <mergeCell ref="E68:E72"/>
    <mergeCell ref="F68:F72"/>
    <mergeCell ref="G68:G72"/>
    <mergeCell ref="B68:B72"/>
    <mergeCell ref="A63:A67"/>
    <mergeCell ref="C63:C67"/>
    <mergeCell ref="D63:D67"/>
    <mergeCell ref="E63:E67"/>
    <mergeCell ref="F63:F67"/>
    <mergeCell ref="G63:G67"/>
    <mergeCell ref="B63:B67"/>
    <mergeCell ref="F88:F92"/>
    <mergeCell ref="G88:G92"/>
    <mergeCell ref="B88:B92"/>
    <mergeCell ref="A83:A87"/>
    <mergeCell ref="C83:C87"/>
    <mergeCell ref="D83:D87"/>
    <mergeCell ref="E83:E87"/>
    <mergeCell ref="F83:F87"/>
    <mergeCell ref="G83:G87"/>
    <mergeCell ref="B83:B87"/>
    <mergeCell ref="A78:A82"/>
    <mergeCell ref="C78:C82"/>
    <mergeCell ref="D78:D82"/>
    <mergeCell ref="E78:E82"/>
    <mergeCell ref="F78:F82"/>
    <mergeCell ref="G78:G82"/>
    <mergeCell ref="B78:B82"/>
    <mergeCell ref="A8:A12"/>
    <mergeCell ref="C8:C12"/>
    <mergeCell ref="D8:D12"/>
    <mergeCell ref="E8:E12"/>
    <mergeCell ref="F8:F12"/>
    <mergeCell ref="G8:G12"/>
    <mergeCell ref="B8:B12"/>
    <mergeCell ref="A103:A107"/>
    <mergeCell ref="C103:C107"/>
    <mergeCell ref="D103:D107"/>
    <mergeCell ref="E103:E107"/>
    <mergeCell ref="F103:F107"/>
    <mergeCell ref="G103:G107"/>
    <mergeCell ref="B103:B107"/>
    <mergeCell ref="A98:A102"/>
    <mergeCell ref="C98:C102"/>
    <mergeCell ref="D98:D102"/>
    <mergeCell ref="E98:E102"/>
    <mergeCell ref="F98:F102"/>
    <mergeCell ref="G98:G102"/>
    <mergeCell ref="B98:B102"/>
    <mergeCell ref="A93:A97"/>
    <mergeCell ref="C93:C97"/>
    <mergeCell ref="D93:D97"/>
    <mergeCell ref="E93:E97"/>
    <mergeCell ref="F93:F97"/>
    <mergeCell ref="G93:G97"/>
    <mergeCell ref="B93:B97"/>
    <mergeCell ref="A88:A92"/>
    <mergeCell ref="C88:C92"/>
    <mergeCell ref="D88:D92"/>
    <mergeCell ref="E88:E92"/>
    <mergeCell ref="A23:A27"/>
    <mergeCell ref="C23:C27"/>
    <mergeCell ref="D23:D27"/>
    <mergeCell ref="E23:E27"/>
    <mergeCell ref="F23:F27"/>
    <mergeCell ref="G23:G27"/>
    <mergeCell ref="B23:B27"/>
    <mergeCell ref="A18:A22"/>
    <mergeCell ref="C18:C22"/>
    <mergeCell ref="D18:D22"/>
    <mergeCell ref="E18:E22"/>
    <mergeCell ref="F18:F22"/>
    <mergeCell ref="G18:G22"/>
    <mergeCell ref="B18:B22"/>
    <mergeCell ref="A13:A17"/>
    <mergeCell ref="C13:C17"/>
    <mergeCell ref="D13:D17"/>
    <mergeCell ref="E13:E17"/>
    <mergeCell ref="F13:F17"/>
    <mergeCell ref="G13:G17"/>
    <mergeCell ref="B13:B17"/>
    <mergeCell ref="A38:A42"/>
    <mergeCell ref="C38:C42"/>
    <mergeCell ref="D38:D42"/>
    <mergeCell ref="E38:E42"/>
    <mergeCell ref="F38:F42"/>
    <mergeCell ref="G38:G42"/>
    <mergeCell ref="B38:B42"/>
    <mergeCell ref="A33:A37"/>
    <mergeCell ref="C33:C37"/>
    <mergeCell ref="D33:D37"/>
    <mergeCell ref="E33:E37"/>
    <mergeCell ref="F33:F37"/>
    <mergeCell ref="G33:G37"/>
    <mergeCell ref="B33:B37"/>
    <mergeCell ref="A28:A32"/>
    <mergeCell ref="C28:C32"/>
    <mergeCell ref="D28:D32"/>
    <mergeCell ref="E28:E32"/>
    <mergeCell ref="F28:F32"/>
    <mergeCell ref="G28:G32"/>
    <mergeCell ref="B28:B32"/>
    <mergeCell ref="A53:A57"/>
    <mergeCell ref="C53:C57"/>
    <mergeCell ref="D53:D57"/>
    <mergeCell ref="E53:E57"/>
    <mergeCell ref="F53:F57"/>
    <mergeCell ref="G53:G57"/>
    <mergeCell ref="B53:B57"/>
    <mergeCell ref="A48:A52"/>
    <mergeCell ref="C48:C52"/>
    <mergeCell ref="D48:D52"/>
    <mergeCell ref="E48:E52"/>
    <mergeCell ref="F48:F52"/>
    <mergeCell ref="G48:G52"/>
    <mergeCell ref="B48:B52"/>
    <mergeCell ref="A43:A47"/>
    <mergeCell ref="C43:C47"/>
    <mergeCell ref="D43:D47"/>
    <mergeCell ref="E43:E47"/>
    <mergeCell ref="F43:F47"/>
    <mergeCell ref="G43:G47"/>
    <mergeCell ref="B43:B47"/>
    <mergeCell ref="A708:A712"/>
    <mergeCell ref="C708:C712"/>
    <mergeCell ref="D708:D712"/>
    <mergeCell ref="E708:E712"/>
    <mergeCell ref="F708:F712"/>
    <mergeCell ref="G708:G712"/>
    <mergeCell ref="B708:B712"/>
    <mergeCell ref="A703:A707"/>
    <mergeCell ref="C703:C707"/>
    <mergeCell ref="D703:D707"/>
    <mergeCell ref="E703:E707"/>
    <mergeCell ref="F703:F707"/>
    <mergeCell ref="G703:G707"/>
    <mergeCell ref="B703:B707"/>
    <mergeCell ref="A698:A702"/>
    <mergeCell ref="C698:C702"/>
    <mergeCell ref="D698:D702"/>
    <mergeCell ref="E698:E702"/>
    <mergeCell ref="F698:F702"/>
    <mergeCell ref="G698:G702"/>
    <mergeCell ref="B698:B702"/>
    <mergeCell ref="A723:A727"/>
    <mergeCell ref="C723:C727"/>
    <mergeCell ref="D723:D727"/>
    <mergeCell ref="E723:E727"/>
    <mergeCell ref="F723:F727"/>
    <mergeCell ref="G723:G727"/>
    <mergeCell ref="B723:B727"/>
    <mergeCell ref="A718:A722"/>
    <mergeCell ref="C718:C722"/>
    <mergeCell ref="D718:D722"/>
    <mergeCell ref="E718:E722"/>
    <mergeCell ref="F718:F722"/>
    <mergeCell ref="G718:G722"/>
    <mergeCell ref="B718:B722"/>
    <mergeCell ref="A713:A717"/>
    <mergeCell ref="C713:C717"/>
    <mergeCell ref="D713:D717"/>
    <mergeCell ref="E713:E717"/>
    <mergeCell ref="F713:F717"/>
    <mergeCell ref="G713:G717"/>
    <mergeCell ref="B713:B717"/>
    <mergeCell ref="A738:A742"/>
    <mergeCell ref="C738:C742"/>
    <mergeCell ref="D738:D742"/>
    <mergeCell ref="E738:E742"/>
    <mergeCell ref="F738:F742"/>
    <mergeCell ref="G738:G742"/>
    <mergeCell ref="B738:B742"/>
    <mergeCell ref="A733:A737"/>
    <mergeCell ref="C733:C737"/>
    <mergeCell ref="D733:D737"/>
    <mergeCell ref="E733:E737"/>
    <mergeCell ref="F733:F737"/>
    <mergeCell ref="G733:G737"/>
    <mergeCell ref="B733:B737"/>
    <mergeCell ref="A728:A732"/>
    <mergeCell ref="C728:C732"/>
    <mergeCell ref="D728:D732"/>
    <mergeCell ref="E728:E732"/>
    <mergeCell ref="F728:F732"/>
    <mergeCell ref="G728:G732"/>
    <mergeCell ref="B728:B732"/>
    <mergeCell ref="A753:A757"/>
    <mergeCell ref="C753:C757"/>
    <mergeCell ref="D753:D757"/>
    <mergeCell ref="E753:E757"/>
    <mergeCell ref="F753:F757"/>
    <mergeCell ref="G753:G757"/>
    <mergeCell ref="B753:B757"/>
    <mergeCell ref="A748:A752"/>
    <mergeCell ref="C748:C752"/>
    <mergeCell ref="D748:D752"/>
    <mergeCell ref="E748:E752"/>
    <mergeCell ref="F748:F752"/>
    <mergeCell ref="G748:G752"/>
    <mergeCell ref="B748:B752"/>
    <mergeCell ref="A743:A747"/>
    <mergeCell ref="C743:C747"/>
    <mergeCell ref="D743:D747"/>
    <mergeCell ref="E743:E747"/>
    <mergeCell ref="F743:F747"/>
    <mergeCell ref="G743:G747"/>
    <mergeCell ref="B743:B747"/>
    <mergeCell ref="A768:A772"/>
    <mergeCell ref="C768:C772"/>
    <mergeCell ref="D768:D772"/>
    <mergeCell ref="E768:E772"/>
    <mergeCell ref="F768:F772"/>
    <mergeCell ref="G768:G772"/>
    <mergeCell ref="B768:B772"/>
    <mergeCell ref="A763:A767"/>
    <mergeCell ref="C763:C767"/>
    <mergeCell ref="D763:D767"/>
    <mergeCell ref="E763:E767"/>
    <mergeCell ref="F763:F767"/>
    <mergeCell ref="G763:G767"/>
    <mergeCell ref="B763:B767"/>
    <mergeCell ref="A758:A762"/>
    <mergeCell ref="C758:C762"/>
    <mergeCell ref="D758:D762"/>
    <mergeCell ref="E758:E762"/>
    <mergeCell ref="F758:F762"/>
    <mergeCell ref="G758:G762"/>
    <mergeCell ref="B758:B762"/>
    <mergeCell ref="A783:A787"/>
    <mergeCell ref="C783:C787"/>
    <mergeCell ref="D783:D787"/>
    <mergeCell ref="E783:E787"/>
    <mergeCell ref="F783:F787"/>
    <mergeCell ref="G783:G787"/>
    <mergeCell ref="B783:B787"/>
    <mergeCell ref="A778:A782"/>
    <mergeCell ref="C778:C782"/>
    <mergeCell ref="D778:D782"/>
    <mergeCell ref="E778:E782"/>
    <mergeCell ref="F778:F782"/>
    <mergeCell ref="G778:G782"/>
    <mergeCell ref="B778:B782"/>
    <mergeCell ref="A773:A777"/>
    <mergeCell ref="C773:C777"/>
    <mergeCell ref="D773:D777"/>
    <mergeCell ref="E773:E777"/>
    <mergeCell ref="F773:F777"/>
    <mergeCell ref="G773:G777"/>
    <mergeCell ref="B773:B777"/>
    <mergeCell ref="A798:A802"/>
    <mergeCell ref="C798:C802"/>
    <mergeCell ref="D798:D802"/>
    <mergeCell ref="E798:E802"/>
    <mergeCell ref="F798:F802"/>
    <mergeCell ref="G798:G802"/>
    <mergeCell ref="B798:B802"/>
    <mergeCell ref="A793:A797"/>
    <mergeCell ref="C793:C797"/>
    <mergeCell ref="D793:D797"/>
    <mergeCell ref="E793:E797"/>
    <mergeCell ref="F793:F797"/>
    <mergeCell ref="G793:G797"/>
    <mergeCell ref="B793:B797"/>
    <mergeCell ref="A788:A792"/>
    <mergeCell ref="C788:C792"/>
    <mergeCell ref="D788:D792"/>
    <mergeCell ref="E788:E792"/>
    <mergeCell ref="F788:F792"/>
    <mergeCell ref="G788:G792"/>
    <mergeCell ref="B788:B792"/>
    <mergeCell ref="A813:A817"/>
    <mergeCell ref="C813:C817"/>
    <mergeCell ref="D813:D817"/>
    <mergeCell ref="E813:E817"/>
    <mergeCell ref="F813:F817"/>
    <mergeCell ref="G813:G817"/>
    <mergeCell ref="B813:B817"/>
    <mergeCell ref="A808:A812"/>
    <mergeCell ref="C808:C812"/>
    <mergeCell ref="D808:D812"/>
    <mergeCell ref="E808:E812"/>
    <mergeCell ref="F808:F812"/>
    <mergeCell ref="G808:G812"/>
    <mergeCell ref="B808:B812"/>
    <mergeCell ref="A803:A807"/>
    <mergeCell ref="C803:C807"/>
    <mergeCell ref="D803:D807"/>
    <mergeCell ref="E803:E807"/>
    <mergeCell ref="F803:F807"/>
    <mergeCell ref="G803:G807"/>
    <mergeCell ref="B803:B807"/>
    <mergeCell ref="A828:A832"/>
    <mergeCell ref="C828:C832"/>
    <mergeCell ref="D828:D832"/>
    <mergeCell ref="E828:E832"/>
    <mergeCell ref="F828:F832"/>
    <mergeCell ref="G828:G832"/>
    <mergeCell ref="B828:B832"/>
    <mergeCell ref="A823:A827"/>
    <mergeCell ref="C823:C827"/>
    <mergeCell ref="D823:D827"/>
    <mergeCell ref="E823:E827"/>
    <mergeCell ref="F823:F827"/>
    <mergeCell ref="G823:G827"/>
    <mergeCell ref="B823:B827"/>
    <mergeCell ref="A818:A822"/>
    <mergeCell ref="C818:C822"/>
    <mergeCell ref="D818:D822"/>
    <mergeCell ref="E818:E822"/>
    <mergeCell ref="F818:F822"/>
    <mergeCell ref="G818:G822"/>
    <mergeCell ref="B818:B822"/>
    <mergeCell ref="A843:A847"/>
    <mergeCell ref="C843:C847"/>
    <mergeCell ref="D843:D847"/>
    <mergeCell ref="E843:E847"/>
    <mergeCell ref="F843:F847"/>
    <mergeCell ref="G843:G847"/>
    <mergeCell ref="B843:B847"/>
    <mergeCell ref="A838:A842"/>
    <mergeCell ref="C838:C842"/>
    <mergeCell ref="D838:D842"/>
    <mergeCell ref="E838:E842"/>
    <mergeCell ref="F838:F842"/>
    <mergeCell ref="G838:G842"/>
    <mergeCell ref="B838:B842"/>
    <mergeCell ref="A833:A837"/>
    <mergeCell ref="C833:C837"/>
    <mergeCell ref="D833:D837"/>
    <mergeCell ref="E833:E837"/>
    <mergeCell ref="F833:F837"/>
    <mergeCell ref="G833:G837"/>
    <mergeCell ref="B833:B837"/>
    <mergeCell ref="A858:A862"/>
    <mergeCell ref="C858:C862"/>
    <mergeCell ref="D858:D862"/>
    <mergeCell ref="E858:E862"/>
    <mergeCell ref="F858:F862"/>
    <mergeCell ref="G858:G862"/>
    <mergeCell ref="B858:B862"/>
    <mergeCell ref="A853:A857"/>
    <mergeCell ref="C853:C857"/>
    <mergeCell ref="D853:D857"/>
    <mergeCell ref="E853:E857"/>
    <mergeCell ref="F853:F857"/>
    <mergeCell ref="G853:G857"/>
    <mergeCell ref="B853:B857"/>
    <mergeCell ref="A848:A852"/>
    <mergeCell ref="C848:C852"/>
    <mergeCell ref="D848:D852"/>
    <mergeCell ref="E848:E852"/>
    <mergeCell ref="F848:F852"/>
    <mergeCell ref="G848:G852"/>
    <mergeCell ref="B848:B852"/>
    <mergeCell ref="A873:A877"/>
    <mergeCell ref="C873:C877"/>
    <mergeCell ref="D873:D877"/>
    <mergeCell ref="E873:E877"/>
    <mergeCell ref="F873:F877"/>
    <mergeCell ref="G873:G877"/>
    <mergeCell ref="B873:B877"/>
    <mergeCell ref="A868:A872"/>
    <mergeCell ref="C868:C872"/>
    <mergeCell ref="D868:D872"/>
    <mergeCell ref="E868:E872"/>
    <mergeCell ref="F868:F872"/>
    <mergeCell ref="G868:G872"/>
    <mergeCell ref="B868:B872"/>
    <mergeCell ref="A863:A867"/>
    <mergeCell ref="C863:C867"/>
    <mergeCell ref="D863:D867"/>
    <mergeCell ref="E863:E867"/>
    <mergeCell ref="F863:F867"/>
    <mergeCell ref="G863:G867"/>
    <mergeCell ref="B863:B867"/>
    <mergeCell ref="A888:A892"/>
    <mergeCell ref="C888:C892"/>
    <mergeCell ref="D888:D892"/>
    <mergeCell ref="E888:E892"/>
    <mergeCell ref="F888:F892"/>
    <mergeCell ref="G888:G892"/>
    <mergeCell ref="B888:B892"/>
    <mergeCell ref="A883:A887"/>
    <mergeCell ref="C883:C887"/>
    <mergeCell ref="D883:D887"/>
    <mergeCell ref="E883:E887"/>
    <mergeCell ref="F883:F887"/>
    <mergeCell ref="G883:G887"/>
    <mergeCell ref="B883:B887"/>
    <mergeCell ref="A878:A882"/>
    <mergeCell ref="C878:C882"/>
    <mergeCell ref="D878:D882"/>
    <mergeCell ref="E878:E882"/>
    <mergeCell ref="F878:F882"/>
    <mergeCell ref="G878:G882"/>
    <mergeCell ref="B878:B882"/>
    <mergeCell ref="A903:A907"/>
    <mergeCell ref="C903:C907"/>
    <mergeCell ref="D903:D907"/>
    <mergeCell ref="E903:E907"/>
    <mergeCell ref="F903:F907"/>
    <mergeCell ref="G903:G907"/>
    <mergeCell ref="B903:B907"/>
    <mergeCell ref="A898:A902"/>
    <mergeCell ref="C898:C902"/>
    <mergeCell ref="D898:D902"/>
    <mergeCell ref="E898:E902"/>
    <mergeCell ref="F898:F902"/>
    <mergeCell ref="G898:G902"/>
    <mergeCell ref="B898:B902"/>
    <mergeCell ref="A893:A897"/>
    <mergeCell ref="C893:C897"/>
    <mergeCell ref="D893:D897"/>
    <mergeCell ref="E893:E897"/>
    <mergeCell ref="F893:F897"/>
    <mergeCell ref="G893:G897"/>
    <mergeCell ref="B893:B897"/>
    <mergeCell ref="A918:A922"/>
    <mergeCell ref="C918:C922"/>
    <mergeCell ref="D918:D922"/>
    <mergeCell ref="E918:E922"/>
    <mergeCell ref="F918:F922"/>
    <mergeCell ref="G918:G922"/>
    <mergeCell ref="B918:B922"/>
    <mergeCell ref="A913:A917"/>
    <mergeCell ref="C913:C917"/>
    <mergeCell ref="D913:D917"/>
    <mergeCell ref="E913:E917"/>
    <mergeCell ref="F913:F917"/>
    <mergeCell ref="G913:G917"/>
    <mergeCell ref="B913:B917"/>
    <mergeCell ref="A908:A912"/>
    <mergeCell ref="C908:C912"/>
    <mergeCell ref="D908:D912"/>
    <mergeCell ref="E908:E912"/>
    <mergeCell ref="F908:F912"/>
    <mergeCell ref="G908:G912"/>
    <mergeCell ref="B908:B912"/>
    <mergeCell ref="A933:A937"/>
    <mergeCell ref="C933:C937"/>
    <mergeCell ref="D933:D937"/>
    <mergeCell ref="E933:E937"/>
    <mergeCell ref="F933:F937"/>
    <mergeCell ref="G933:G937"/>
    <mergeCell ref="B933:B937"/>
    <mergeCell ref="A928:A932"/>
    <mergeCell ref="C928:C932"/>
    <mergeCell ref="D928:D932"/>
    <mergeCell ref="E928:E932"/>
    <mergeCell ref="F928:F932"/>
    <mergeCell ref="G928:G932"/>
    <mergeCell ref="B928:B932"/>
    <mergeCell ref="A923:A927"/>
    <mergeCell ref="C923:C927"/>
    <mergeCell ref="D923:D927"/>
    <mergeCell ref="E923:E927"/>
    <mergeCell ref="F923:F927"/>
    <mergeCell ref="G923:G927"/>
    <mergeCell ref="B923:B927"/>
    <mergeCell ref="A948:A952"/>
    <mergeCell ref="C948:C952"/>
    <mergeCell ref="D948:D952"/>
    <mergeCell ref="E948:E952"/>
    <mergeCell ref="F948:F952"/>
    <mergeCell ref="G948:G952"/>
    <mergeCell ref="B948:B952"/>
    <mergeCell ref="A943:A947"/>
    <mergeCell ref="C943:C947"/>
    <mergeCell ref="D943:D947"/>
    <mergeCell ref="E943:E947"/>
    <mergeCell ref="F943:F947"/>
    <mergeCell ref="G943:G947"/>
    <mergeCell ref="B943:B947"/>
    <mergeCell ref="A938:A942"/>
    <mergeCell ref="C938:C942"/>
    <mergeCell ref="D938:D942"/>
    <mergeCell ref="E938:E942"/>
    <mergeCell ref="F938:F942"/>
    <mergeCell ref="G938:G942"/>
    <mergeCell ref="B938:B942"/>
    <mergeCell ref="A963:A967"/>
    <mergeCell ref="C963:C967"/>
    <mergeCell ref="D963:D967"/>
    <mergeCell ref="E963:E967"/>
    <mergeCell ref="F963:F967"/>
    <mergeCell ref="G963:G967"/>
    <mergeCell ref="B963:B967"/>
    <mergeCell ref="A958:A962"/>
    <mergeCell ref="C958:C962"/>
    <mergeCell ref="D958:D962"/>
    <mergeCell ref="E958:E962"/>
    <mergeCell ref="F958:F962"/>
    <mergeCell ref="G958:G962"/>
    <mergeCell ref="B958:B962"/>
    <mergeCell ref="A953:A957"/>
    <mergeCell ref="C953:C957"/>
    <mergeCell ref="D953:D957"/>
    <mergeCell ref="E953:E957"/>
    <mergeCell ref="F953:F957"/>
    <mergeCell ref="G953:G957"/>
    <mergeCell ref="B953:B957"/>
    <mergeCell ref="A978:A982"/>
    <mergeCell ref="C978:C982"/>
    <mergeCell ref="D978:D982"/>
    <mergeCell ref="E978:E982"/>
    <mergeCell ref="F978:F982"/>
    <mergeCell ref="G978:G982"/>
    <mergeCell ref="B978:B982"/>
    <mergeCell ref="A973:A977"/>
    <mergeCell ref="C973:C977"/>
    <mergeCell ref="D973:D977"/>
    <mergeCell ref="E973:E977"/>
    <mergeCell ref="F973:F977"/>
    <mergeCell ref="G973:G977"/>
    <mergeCell ref="B973:B977"/>
    <mergeCell ref="A968:A972"/>
    <mergeCell ref="C968:C972"/>
    <mergeCell ref="D968:D972"/>
    <mergeCell ref="E968:E972"/>
    <mergeCell ref="F968:F972"/>
    <mergeCell ref="G968:G972"/>
    <mergeCell ref="B968:B972"/>
    <mergeCell ref="A993:A997"/>
    <mergeCell ref="C993:C997"/>
    <mergeCell ref="D993:D997"/>
    <mergeCell ref="E993:E997"/>
    <mergeCell ref="F993:F997"/>
    <mergeCell ref="G993:G997"/>
    <mergeCell ref="B993:B997"/>
    <mergeCell ref="A988:A992"/>
    <mergeCell ref="C988:C992"/>
    <mergeCell ref="D988:D992"/>
    <mergeCell ref="E988:E992"/>
    <mergeCell ref="F988:F992"/>
    <mergeCell ref="G988:G992"/>
    <mergeCell ref="B988:B992"/>
    <mergeCell ref="A983:A987"/>
    <mergeCell ref="C983:C987"/>
    <mergeCell ref="D983:D987"/>
    <mergeCell ref="E983:E987"/>
    <mergeCell ref="F983:F987"/>
    <mergeCell ref="G983:G987"/>
    <mergeCell ref="B983:B987"/>
    <mergeCell ref="A1008:A1012"/>
    <mergeCell ref="C1008:C1012"/>
    <mergeCell ref="D1008:D1012"/>
    <mergeCell ref="E1008:E1012"/>
    <mergeCell ref="F1008:F1012"/>
    <mergeCell ref="G1008:G1012"/>
    <mergeCell ref="B1008:B1012"/>
    <mergeCell ref="A1003:A1007"/>
    <mergeCell ref="C1003:C1007"/>
    <mergeCell ref="D1003:D1007"/>
    <mergeCell ref="E1003:E1007"/>
    <mergeCell ref="F1003:F1007"/>
    <mergeCell ref="G1003:G1007"/>
    <mergeCell ref="B1003:B1007"/>
    <mergeCell ref="A998:A1002"/>
    <mergeCell ref="C998:C1002"/>
    <mergeCell ref="D998:D1002"/>
    <mergeCell ref="E998:E1002"/>
    <mergeCell ref="F998:F1002"/>
    <mergeCell ref="G998:G1002"/>
    <mergeCell ref="B998:B1002"/>
    <mergeCell ref="A1023:A1027"/>
    <mergeCell ref="C1023:C1027"/>
    <mergeCell ref="D1023:D1027"/>
    <mergeCell ref="E1023:E1027"/>
    <mergeCell ref="F1023:F1027"/>
    <mergeCell ref="G1023:G1027"/>
    <mergeCell ref="B1023:B1027"/>
    <mergeCell ref="A1018:A1022"/>
    <mergeCell ref="C1018:C1022"/>
    <mergeCell ref="D1018:D1022"/>
    <mergeCell ref="E1018:E1022"/>
    <mergeCell ref="F1018:F1022"/>
    <mergeCell ref="G1018:G1022"/>
    <mergeCell ref="B1018:B1022"/>
    <mergeCell ref="A1013:A1017"/>
    <mergeCell ref="C1013:C1017"/>
    <mergeCell ref="D1013:D1017"/>
    <mergeCell ref="E1013:E1017"/>
    <mergeCell ref="F1013:F1017"/>
    <mergeCell ref="G1013:G1017"/>
    <mergeCell ref="B1013:B1017"/>
    <mergeCell ref="A1038:A1042"/>
    <mergeCell ref="C1038:C1042"/>
    <mergeCell ref="D1038:D1042"/>
    <mergeCell ref="E1038:E1042"/>
    <mergeCell ref="F1038:F1042"/>
    <mergeCell ref="G1038:G1042"/>
    <mergeCell ref="B1038:B1042"/>
    <mergeCell ref="A1033:A1037"/>
    <mergeCell ref="C1033:C1037"/>
    <mergeCell ref="D1033:D1037"/>
    <mergeCell ref="E1033:E1037"/>
    <mergeCell ref="F1033:F1037"/>
    <mergeCell ref="G1033:G1037"/>
    <mergeCell ref="B1033:B1037"/>
    <mergeCell ref="A1028:A1032"/>
    <mergeCell ref="C1028:C1032"/>
    <mergeCell ref="D1028:D1032"/>
    <mergeCell ref="E1028:E1032"/>
    <mergeCell ref="F1028:F1032"/>
    <mergeCell ref="G1028:G1032"/>
    <mergeCell ref="B1028:B1032"/>
    <mergeCell ref="A1053:A1057"/>
    <mergeCell ref="C1053:C1057"/>
    <mergeCell ref="D1053:D1057"/>
    <mergeCell ref="E1053:E1057"/>
    <mergeCell ref="F1053:F1057"/>
    <mergeCell ref="G1053:G1057"/>
    <mergeCell ref="B1053:B1057"/>
    <mergeCell ref="A1048:A1052"/>
    <mergeCell ref="C1048:C1052"/>
    <mergeCell ref="D1048:D1052"/>
    <mergeCell ref="E1048:E1052"/>
    <mergeCell ref="F1048:F1052"/>
    <mergeCell ref="G1048:G1052"/>
    <mergeCell ref="B1048:B1052"/>
    <mergeCell ref="A1043:A1047"/>
    <mergeCell ref="C1043:C1047"/>
    <mergeCell ref="D1043:D1047"/>
    <mergeCell ref="E1043:E1047"/>
    <mergeCell ref="F1043:F1047"/>
    <mergeCell ref="G1043:G1047"/>
    <mergeCell ref="B1043:B1047"/>
    <mergeCell ref="A1068:A1072"/>
    <mergeCell ref="C1068:C1072"/>
    <mergeCell ref="D1068:D1072"/>
    <mergeCell ref="E1068:E1072"/>
    <mergeCell ref="F1068:F1072"/>
    <mergeCell ref="G1068:G1072"/>
    <mergeCell ref="B1068:B1072"/>
    <mergeCell ref="A1063:A1067"/>
    <mergeCell ref="C1063:C1067"/>
    <mergeCell ref="D1063:D1067"/>
    <mergeCell ref="E1063:E1067"/>
    <mergeCell ref="F1063:F1067"/>
    <mergeCell ref="G1063:G1067"/>
    <mergeCell ref="B1063:B1067"/>
    <mergeCell ref="A1058:A1062"/>
    <mergeCell ref="C1058:C1062"/>
    <mergeCell ref="D1058:D1062"/>
    <mergeCell ref="E1058:E1062"/>
    <mergeCell ref="F1058:F1062"/>
    <mergeCell ref="G1058:G1062"/>
    <mergeCell ref="B1058:B1062"/>
    <mergeCell ref="A1083:A1087"/>
    <mergeCell ref="C1083:C1087"/>
    <mergeCell ref="D1083:D1087"/>
    <mergeCell ref="E1083:E1087"/>
    <mergeCell ref="F1083:F1087"/>
    <mergeCell ref="G1083:G1087"/>
    <mergeCell ref="B1083:B1087"/>
    <mergeCell ref="A1078:A1082"/>
    <mergeCell ref="C1078:C1082"/>
    <mergeCell ref="D1078:D1082"/>
    <mergeCell ref="E1078:E1082"/>
    <mergeCell ref="F1078:F1082"/>
    <mergeCell ref="G1078:G1082"/>
    <mergeCell ref="B1078:B1082"/>
    <mergeCell ref="A1073:A1077"/>
    <mergeCell ref="C1073:C1077"/>
    <mergeCell ref="D1073:D1077"/>
    <mergeCell ref="E1073:E1077"/>
    <mergeCell ref="F1073:F1077"/>
    <mergeCell ref="G1073:G1077"/>
    <mergeCell ref="B1073:B1077"/>
    <mergeCell ref="A1098:A1102"/>
    <mergeCell ref="C1098:C1102"/>
    <mergeCell ref="D1098:D1102"/>
    <mergeCell ref="E1098:E1102"/>
    <mergeCell ref="F1098:F1102"/>
    <mergeCell ref="G1098:G1102"/>
    <mergeCell ref="B1098:B1102"/>
    <mergeCell ref="A1093:A1097"/>
    <mergeCell ref="C1093:C1097"/>
    <mergeCell ref="D1093:D1097"/>
    <mergeCell ref="E1093:E1097"/>
    <mergeCell ref="F1093:F1097"/>
    <mergeCell ref="G1093:G1097"/>
    <mergeCell ref="B1093:B1097"/>
    <mergeCell ref="A1088:A1092"/>
    <mergeCell ref="C1088:C1092"/>
    <mergeCell ref="D1088:D1092"/>
    <mergeCell ref="E1088:E1092"/>
    <mergeCell ref="F1088:F1092"/>
    <mergeCell ref="G1088:G1092"/>
    <mergeCell ref="B1088:B1092"/>
    <mergeCell ref="A1113:A1117"/>
    <mergeCell ref="C1113:C1117"/>
    <mergeCell ref="D1113:D1117"/>
    <mergeCell ref="E1113:E1117"/>
    <mergeCell ref="F1113:F1117"/>
    <mergeCell ref="G1113:G1117"/>
    <mergeCell ref="B1113:B1117"/>
    <mergeCell ref="A1108:A1112"/>
    <mergeCell ref="C1108:C1112"/>
    <mergeCell ref="D1108:D1112"/>
    <mergeCell ref="E1108:E1112"/>
    <mergeCell ref="F1108:F1112"/>
    <mergeCell ref="G1108:G1112"/>
    <mergeCell ref="B1108:B1112"/>
    <mergeCell ref="A1103:A1107"/>
    <mergeCell ref="C1103:C1107"/>
    <mergeCell ref="D1103:D1107"/>
    <mergeCell ref="E1103:E1107"/>
    <mergeCell ref="F1103:F1107"/>
    <mergeCell ref="G1103:G1107"/>
    <mergeCell ref="B1103:B1107"/>
    <mergeCell ref="A1128:A1132"/>
    <mergeCell ref="C1128:C1132"/>
    <mergeCell ref="D1128:D1132"/>
    <mergeCell ref="E1128:E1132"/>
    <mergeCell ref="F1128:F1132"/>
    <mergeCell ref="G1128:G1132"/>
    <mergeCell ref="B1128:B1132"/>
    <mergeCell ref="A1123:A1127"/>
    <mergeCell ref="C1123:C1127"/>
    <mergeCell ref="D1123:D1127"/>
    <mergeCell ref="E1123:E1127"/>
    <mergeCell ref="F1123:F1127"/>
    <mergeCell ref="G1123:G1127"/>
    <mergeCell ref="B1123:B1127"/>
    <mergeCell ref="A1118:A1122"/>
    <mergeCell ref="C1118:C1122"/>
    <mergeCell ref="D1118:D1122"/>
    <mergeCell ref="E1118:E1122"/>
    <mergeCell ref="F1118:F1122"/>
    <mergeCell ref="G1118:G1122"/>
    <mergeCell ref="B1118:B1122"/>
    <mergeCell ref="A1143:A1147"/>
    <mergeCell ref="C1143:C1147"/>
    <mergeCell ref="D1143:D1147"/>
    <mergeCell ref="E1143:E1147"/>
    <mergeCell ref="F1143:F1147"/>
    <mergeCell ref="G1143:G1147"/>
    <mergeCell ref="B1143:B1147"/>
    <mergeCell ref="A1138:A1142"/>
    <mergeCell ref="C1138:C1142"/>
    <mergeCell ref="D1138:D1142"/>
    <mergeCell ref="E1138:E1142"/>
    <mergeCell ref="F1138:F1142"/>
    <mergeCell ref="G1138:G1142"/>
    <mergeCell ref="B1138:B1142"/>
    <mergeCell ref="A1133:A1137"/>
    <mergeCell ref="C1133:C1137"/>
    <mergeCell ref="D1133:D1137"/>
    <mergeCell ref="E1133:E1137"/>
    <mergeCell ref="F1133:F1137"/>
    <mergeCell ref="G1133:G1137"/>
    <mergeCell ref="B1133:B1137"/>
    <mergeCell ref="A1158:A1162"/>
    <mergeCell ref="C1158:C1162"/>
    <mergeCell ref="D1158:D1162"/>
    <mergeCell ref="E1158:E1162"/>
    <mergeCell ref="F1158:F1162"/>
    <mergeCell ref="G1158:G1162"/>
    <mergeCell ref="B1158:B1162"/>
    <mergeCell ref="A1153:A1157"/>
    <mergeCell ref="C1153:C1157"/>
    <mergeCell ref="D1153:D1157"/>
    <mergeCell ref="E1153:E1157"/>
    <mergeCell ref="F1153:F1157"/>
    <mergeCell ref="G1153:G1157"/>
    <mergeCell ref="B1153:B1157"/>
    <mergeCell ref="A1148:A1152"/>
    <mergeCell ref="C1148:C1152"/>
    <mergeCell ref="D1148:D1152"/>
    <mergeCell ref="E1148:E1152"/>
    <mergeCell ref="F1148:F1152"/>
    <mergeCell ref="G1148:G1152"/>
    <mergeCell ref="B1148:B1152"/>
    <mergeCell ref="A1173:A1177"/>
    <mergeCell ref="C1173:C1177"/>
    <mergeCell ref="D1173:D1177"/>
    <mergeCell ref="E1173:E1177"/>
    <mergeCell ref="F1173:F1177"/>
    <mergeCell ref="G1173:G1177"/>
    <mergeCell ref="B1173:B1177"/>
    <mergeCell ref="A1168:A1172"/>
    <mergeCell ref="C1168:C1172"/>
    <mergeCell ref="D1168:D1172"/>
    <mergeCell ref="E1168:E1172"/>
    <mergeCell ref="F1168:F1172"/>
    <mergeCell ref="G1168:G1172"/>
    <mergeCell ref="B1168:B1172"/>
    <mergeCell ref="A1163:A1167"/>
    <mergeCell ref="C1163:C1167"/>
    <mergeCell ref="D1163:D1167"/>
    <mergeCell ref="E1163:E1167"/>
    <mergeCell ref="F1163:F1167"/>
    <mergeCell ref="G1163:G1167"/>
    <mergeCell ref="B1163:B1167"/>
    <mergeCell ref="A1188:A1192"/>
    <mergeCell ref="C1188:C1192"/>
    <mergeCell ref="D1188:D1192"/>
    <mergeCell ref="E1188:E1192"/>
    <mergeCell ref="F1188:F1192"/>
    <mergeCell ref="G1188:G1192"/>
    <mergeCell ref="B1188:B1192"/>
    <mergeCell ref="A1183:A1187"/>
    <mergeCell ref="C1183:C1187"/>
    <mergeCell ref="D1183:D1187"/>
    <mergeCell ref="E1183:E1187"/>
    <mergeCell ref="F1183:F1187"/>
    <mergeCell ref="G1183:G1187"/>
    <mergeCell ref="B1183:B1187"/>
    <mergeCell ref="A1178:A1182"/>
    <mergeCell ref="C1178:C1182"/>
    <mergeCell ref="D1178:D1182"/>
    <mergeCell ref="E1178:E1182"/>
    <mergeCell ref="F1178:F1182"/>
    <mergeCell ref="G1178:G1182"/>
    <mergeCell ref="B1178:B1182"/>
    <mergeCell ref="A1203:A1207"/>
    <mergeCell ref="C1203:C1207"/>
    <mergeCell ref="D1203:D1207"/>
    <mergeCell ref="E1203:E1207"/>
    <mergeCell ref="F1203:F1207"/>
    <mergeCell ref="G1203:G1207"/>
    <mergeCell ref="B1203:B1207"/>
    <mergeCell ref="A1198:A1202"/>
    <mergeCell ref="C1198:C1202"/>
    <mergeCell ref="D1198:D1202"/>
    <mergeCell ref="E1198:E1202"/>
    <mergeCell ref="F1198:F1202"/>
    <mergeCell ref="G1198:G1202"/>
    <mergeCell ref="B1198:B1202"/>
    <mergeCell ref="A1193:A1197"/>
    <mergeCell ref="C1193:C1197"/>
    <mergeCell ref="D1193:D1197"/>
    <mergeCell ref="E1193:E1197"/>
    <mergeCell ref="F1193:F1197"/>
    <mergeCell ref="G1193:G1197"/>
    <mergeCell ref="B1193:B1197"/>
    <mergeCell ref="A1218:A1222"/>
    <mergeCell ref="C1218:C1222"/>
    <mergeCell ref="D1218:D1222"/>
    <mergeCell ref="E1218:E1222"/>
    <mergeCell ref="F1218:F1222"/>
    <mergeCell ref="G1218:G1222"/>
    <mergeCell ref="B1218:B1222"/>
    <mergeCell ref="A1213:A1217"/>
    <mergeCell ref="C1213:C1217"/>
    <mergeCell ref="D1213:D1217"/>
    <mergeCell ref="E1213:E1217"/>
    <mergeCell ref="F1213:F1217"/>
    <mergeCell ref="G1213:G1217"/>
    <mergeCell ref="B1213:B1217"/>
    <mergeCell ref="A1208:A1212"/>
    <mergeCell ref="C1208:C1212"/>
    <mergeCell ref="D1208:D1212"/>
    <mergeCell ref="E1208:E1212"/>
    <mergeCell ref="F1208:F1212"/>
    <mergeCell ref="G1208:G1212"/>
    <mergeCell ref="B1208:B1212"/>
    <mergeCell ref="A1233:A1237"/>
    <mergeCell ref="C1233:C1237"/>
    <mergeCell ref="D1233:D1237"/>
    <mergeCell ref="E1233:E1237"/>
    <mergeCell ref="F1233:F1237"/>
    <mergeCell ref="G1233:G1237"/>
    <mergeCell ref="B1233:B1237"/>
    <mergeCell ref="A1228:A1232"/>
    <mergeCell ref="C1228:C1232"/>
    <mergeCell ref="D1228:D1232"/>
    <mergeCell ref="E1228:E1232"/>
    <mergeCell ref="F1228:F1232"/>
    <mergeCell ref="G1228:G1232"/>
    <mergeCell ref="B1228:B1232"/>
    <mergeCell ref="A1223:A1227"/>
    <mergeCell ref="C1223:C1227"/>
    <mergeCell ref="D1223:D1227"/>
    <mergeCell ref="E1223:E1227"/>
    <mergeCell ref="F1223:F1227"/>
    <mergeCell ref="G1223:G1227"/>
    <mergeCell ref="B1223:B1227"/>
    <mergeCell ref="A1248:A1252"/>
    <mergeCell ref="C1248:C1252"/>
    <mergeCell ref="D1248:D1252"/>
    <mergeCell ref="E1248:E1252"/>
    <mergeCell ref="F1248:F1252"/>
    <mergeCell ref="G1248:G1252"/>
    <mergeCell ref="B1248:B1252"/>
    <mergeCell ref="A1243:A1247"/>
    <mergeCell ref="C1243:C1247"/>
    <mergeCell ref="D1243:D1247"/>
    <mergeCell ref="E1243:E1247"/>
    <mergeCell ref="F1243:F1247"/>
    <mergeCell ref="G1243:G1247"/>
    <mergeCell ref="B1243:B1247"/>
    <mergeCell ref="A1238:A1242"/>
    <mergeCell ref="C1238:C1242"/>
    <mergeCell ref="D1238:D1242"/>
    <mergeCell ref="E1238:E1242"/>
    <mergeCell ref="F1238:F1242"/>
    <mergeCell ref="G1238:G1242"/>
    <mergeCell ref="B1238:B1242"/>
    <mergeCell ref="A1263:A1267"/>
    <mergeCell ref="C1263:C1267"/>
    <mergeCell ref="D1263:D1267"/>
    <mergeCell ref="E1263:E1267"/>
    <mergeCell ref="F1263:F1267"/>
    <mergeCell ref="G1263:G1267"/>
    <mergeCell ref="B1263:B1267"/>
    <mergeCell ref="A1258:A1262"/>
    <mergeCell ref="C1258:C1262"/>
    <mergeCell ref="D1258:D1262"/>
    <mergeCell ref="E1258:E1262"/>
    <mergeCell ref="F1258:F1262"/>
    <mergeCell ref="G1258:G1262"/>
    <mergeCell ref="B1258:B1262"/>
    <mergeCell ref="A1253:A1257"/>
    <mergeCell ref="C1253:C1257"/>
    <mergeCell ref="D1253:D1257"/>
    <mergeCell ref="E1253:E1257"/>
    <mergeCell ref="F1253:F1257"/>
    <mergeCell ref="G1253:G1257"/>
    <mergeCell ref="B1253:B1257"/>
    <mergeCell ref="A1278:A1282"/>
    <mergeCell ref="C1278:C1282"/>
    <mergeCell ref="D1278:D1282"/>
    <mergeCell ref="E1278:E1282"/>
    <mergeCell ref="F1278:F1282"/>
    <mergeCell ref="G1278:G1282"/>
    <mergeCell ref="B1278:B1282"/>
    <mergeCell ref="A1273:A1277"/>
    <mergeCell ref="C1273:C1277"/>
    <mergeCell ref="D1273:D1277"/>
    <mergeCell ref="E1273:E1277"/>
    <mergeCell ref="F1273:F1277"/>
    <mergeCell ref="G1273:G1277"/>
    <mergeCell ref="B1273:B1277"/>
    <mergeCell ref="A1268:A1272"/>
    <mergeCell ref="C1268:C1272"/>
    <mergeCell ref="D1268:D1272"/>
    <mergeCell ref="E1268:E1272"/>
    <mergeCell ref="F1268:F1272"/>
    <mergeCell ref="G1268:G1272"/>
    <mergeCell ref="B1268:B1272"/>
    <mergeCell ref="A1293:A1297"/>
    <mergeCell ref="C1293:C1297"/>
    <mergeCell ref="D1293:D1297"/>
    <mergeCell ref="E1293:E1297"/>
    <mergeCell ref="F1293:F1297"/>
    <mergeCell ref="G1293:G1297"/>
    <mergeCell ref="B1293:B1297"/>
    <mergeCell ref="A1288:A1292"/>
    <mergeCell ref="C1288:C1292"/>
    <mergeCell ref="D1288:D1292"/>
    <mergeCell ref="E1288:E1292"/>
    <mergeCell ref="F1288:F1292"/>
    <mergeCell ref="G1288:G1292"/>
    <mergeCell ref="B1288:B1292"/>
    <mergeCell ref="A1283:A1287"/>
    <mergeCell ref="C1283:C1287"/>
    <mergeCell ref="D1283:D1287"/>
    <mergeCell ref="E1283:E1287"/>
    <mergeCell ref="F1283:F1287"/>
    <mergeCell ref="G1283:G1287"/>
    <mergeCell ref="B1283:B1287"/>
    <mergeCell ref="A1308:A1312"/>
    <mergeCell ref="C1308:C1312"/>
    <mergeCell ref="D1308:D1312"/>
    <mergeCell ref="E1308:E1312"/>
    <mergeCell ref="F1308:F1312"/>
    <mergeCell ref="G1308:G1312"/>
    <mergeCell ref="B1308:B1312"/>
    <mergeCell ref="A1303:A1307"/>
    <mergeCell ref="C1303:C1307"/>
    <mergeCell ref="D1303:D1307"/>
    <mergeCell ref="E1303:E1307"/>
    <mergeCell ref="F1303:F1307"/>
    <mergeCell ref="G1303:G1307"/>
    <mergeCell ref="B1303:B1307"/>
    <mergeCell ref="A1298:A1302"/>
    <mergeCell ref="C1298:C1302"/>
    <mergeCell ref="D1298:D1302"/>
    <mergeCell ref="E1298:E1302"/>
    <mergeCell ref="F1298:F1302"/>
    <mergeCell ref="G1298:G1302"/>
    <mergeCell ref="B1298:B1302"/>
    <mergeCell ref="A1323:A1327"/>
    <mergeCell ref="C1323:C1327"/>
    <mergeCell ref="D1323:D1327"/>
    <mergeCell ref="E1323:E1327"/>
    <mergeCell ref="F1323:F1327"/>
    <mergeCell ref="G1323:G1327"/>
    <mergeCell ref="B1323:B1327"/>
    <mergeCell ref="A1318:A1322"/>
    <mergeCell ref="C1318:C1322"/>
    <mergeCell ref="D1318:D1322"/>
    <mergeCell ref="E1318:E1322"/>
    <mergeCell ref="F1318:F1322"/>
    <mergeCell ref="G1318:G1322"/>
    <mergeCell ref="B1318:B1322"/>
    <mergeCell ref="A1313:A1317"/>
    <mergeCell ref="C1313:C1317"/>
    <mergeCell ref="D1313:D1317"/>
    <mergeCell ref="E1313:E1317"/>
    <mergeCell ref="F1313:F1317"/>
    <mergeCell ref="G1313:G1317"/>
    <mergeCell ref="B1313:B1317"/>
    <mergeCell ref="A1338:A1342"/>
    <mergeCell ref="C1338:C1342"/>
    <mergeCell ref="D1338:D1342"/>
    <mergeCell ref="E1338:E1342"/>
    <mergeCell ref="F1338:F1342"/>
    <mergeCell ref="G1338:G1342"/>
    <mergeCell ref="B1338:B1342"/>
    <mergeCell ref="A1333:A1337"/>
    <mergeCell ref="C1333:C1337"/>
    <mergeCell ref="D1333:D1337"/>
    <mergeCell ref="E1333:E1337"/>
    <mergeCell ref="F1333:F1337"/>
    <mergeCell ref="G1333:G1337"/>
    <mergeCell ref="B1333:B1337"/>
    <mergeCell ref="A1328:A1332"/>
    <mergeCell ref="C1328:C1332"/>
    <mergeCell ref="D1328:D1332"/>
    <mergeCell ref="E1328:E1332"/>
    <mergeCell ref="F1328:F1332"/>
    <mergeCell ref="G1328:G1332"/>
    <mergeCell ref="B1328:B1332"/>
    <mergeCell ref="A1353:A1357"/>
    <mergeCell ref="C1353:C1357"/>
    <mergeCell ref="D1353:D1357"/>
    <mergeCell ref="E1353:E1357"/>
    <mergeCell ref="F1353:F1357"/>
    <mergeCell ref="G1353:G1357"/>
    <mergeCell ref="B1353:B1357"/>
    <mergeCell ref="A1348:A1352"/>
    <mergeCell ref="C1348:C1352"/>
    <mergeCell ref="D1348:D1352"/>
    <mergeCell ref="E1348:E1352"/>
    <mergeCell ref="F1348:F1352"/>
    <mergeCell ref="G1348:G1352"/>
    <mergeCell ref="B1348:B1352"/>
    <mergeCell ref="A1343:A1347"/>
    <mergeCell ref="C1343:C1347"/>
    <mergeCell ref="D1343:D1347"/>
    <mergeCell ref="E1343:E1347"/>
    <mergeCell ref="F1343:F1347"/>
    <mergeCell ref="G1343:G1347"/>
    <mergeCell ref="B1343:B1347"/>
    <mergeCell ref="A1368:A1372"/>
    <mergeCell ref="C1368:C1372"/>
    <mergeCell ref="D1368:D1372"/>
    <mergeCell ref="E1368:E1372"/>
    <mergeCell ref="F1368:F1372"/>
    <mergeCell ref="G1368:G1372"/>
    <mergeCell ref="B1368:B1372"/>
    <mergeCell ref="A1363:A1367"/>
    <mergeCell ref="C1363:C1367"/>
    <mergeCell ref="D1363:D1367"/>
    <mergeCell ref="E1363:E1367"/>
    <mergeCell ref="F1363:F1367"/>
    <mergeCell ref="G1363:G1367"/>
    <mergeCell ref="B1363:B1367"/>
    <mergeCell ref="A1358:A1362"/>
    <mergeCell ref="C1358:C1362"/>
    <mergeCell ref="D1358:D1362"/>
    <mergeCell ref="E1358:E1362"/>
    <mergeCell ref="F1358:F1362"/>
    <mergeCell ref="G1358:G1362"/>
    <mergeCell ref="B1358:B1362"/>
    <mergeCell ref="A1383:A1387"/>
    <mergeCell ref="C1383:C1387"/>
    <mergeCell ref="D1383:D1387"/>
    <mergeCell ref="E1383:E1387"/>
    <mergeCell ref="F1383:F1387"/>
    <mergeCell ref="G1383:G1387"/>
    <mergeCell ref="B1383:B1387"/>
    <mergeCell ref="A1378:A1382"/>
    <mergeCell ref="C1378:C1382"/>
    <mergeCell ref="D1378:D1382"/>
    <mergeCell ref="E1378:E1382"/>
    <mergeCell ref="F1378:F1382"/>
    <mergeCell ref="G1378:G1382"/>
    <mergeCell ref="B1378:B1382"/>
    <mergeCell ref="A1373:A1377"/>
    <mergeCell ref="C1373:C1377"/>
    <mergeCell ref="D1373:D1377"/>
    <mergeCell ref="E1373:E1377"/>
    <mergeCell ref="F1373:F1377"/>
    <mergeCell ref="G1373:G1377"/>
    <mergeCell ref="B1373:B1377"/>
    <mergeCell ref="A1398:A1402"/>
    <mergeCell ref="C1398:C1402"/>
    <mergeCell ref="D1398:D1402"/>
    <mergeCell ref="E1398:E1402"/>
    <mergeCell ref="F1398:F1402"/>
    <mergeCell ref="G1398:G1402"/>
    <mergeCell ref="B1398:B1402"/>
    <mergeCell ref="A1393:A1397"/>
    <mergeCell ref="C1393:C1397"/>
    <mergeCell ref="D1393:D1397"/>
    <mergeCell ref="E1393:E1397"/>
    <mergeCell ref="F1393:F1397"/>
    <mergeCell ref="G1393:G1397"/>
    <mergeCell ref="B1393:B1397"/>
    <mergeCell ref="A1388:A1392"/>
    <mergeCell ref="C1388:C1392"/>
    <mergeCell ref="D1388:D1392"/>
    <mergeCell ref="E1388:E1392"/>
    <mergeCell ref="F1388:F1392"/>
    <mergeCell ref="G1388:G1392"/>
    <mergeCell ref="B1388:B1392"/>
    <mergeCell ref="A1413:A1417"/>
    <mergeCell ref="C1413:C1417"/>
    <mergeCell ref="D1413:D1417"/>
    <mergeCell ref="E1413:E1417"/>
    <mergeCell ref="F1413:F1417"/>
    <mergeCell ref="G1413:G1417"/>
    <mergeCell ref="B1413:B1417"/>
    <mergeCell ref="A1408:A1412"/>
    <mergeCell ref="C1408:C1412"/>
    <mergeCell ref="D1408:D1412"/>
    <mergeCell ref="E1408:E1412"/>
    <mergeCell ref="F1408:F1412"/>
    <mergeCell ref="G1408:G1412"/>
    <mergeCell ref="B1408:B1412"/>
    <mergeCell ref="A1403:A1407"/>
    <mergeCell ref="C1403:C1407"/>
    <mergeCell ref="D1403:D1407"/>
    <mergeCell ref="E1403:E1407"/>
    <mergeCell ref="F1403:F1407"/>
    <mergeCell ref="G1403:G1407"/>
    <mergeCell ref="B1403:B1407"/>
    <mergeCell ref="A1428:A1432"/>
    <mergeCell ref="C1428:C1432"/>
    <mergeCell ref="D1428:D1432"/>
    <mergeCell ref="E1428:E1432"/>
    <mergeCell ref="F1428:F1432"/>
    <mergeCell ref="G1428:G1432"/>
    <mergeCell ref="B1428:B1432"/>
    <mergeCell ref="A1423:A1427"/>
    <mergeCell ref="C1423:C1427"/>
    <mergeCell ref="D1423:D1427"/>
    <mergeCell ref="E1423:E1427"/>
    <mergeCell ref="F1423:F1427"/>
    <mergeCell ref="G1423:G1427"/>
    <mergeCell ref="B1423:B1427"/>
    <mergeCell ref="A1418:A1422"/>
    <mergeCell ref="C1418:C1422"/>
    <mergeCell ref="D1418:D1422"/>
    <mergeCell ref="E1418:E1422"/>
    <mergeCell ref="F1418:F1422"/>
    <mergeCell ref="G1418:G1422"/>
    <mergeCell ref="B1418:B1422"/>
    <mergeCell ref="A1443:A1447"/>
    <mergeCell ref="C1443:C1447"/>
    <mergeCell ref="D1443:D1447"/>
    <mergeCell ref="E1443:E1447"/>
    <mergeCell ref="F1443:F1447"/>
    <mergeCell ref="G1443:G1447"/>
    <mergeCell ref="B1443:B1447"/>
    <mergeCell ref="A1438:A1442"/>
    <mergeCell ref="C1438:C1442"/>
    <mergeCell ref="D1438:D1442"/>
    <mergeCell ref="E1438:E1442"/>
    <mergeCell ref="F1438:F1442"/>
    <mergeCell ref="G1438:G1442"/>
    <mergeCell ref="B1438:B1442"/>
    <mergeCell ref="A1433:A1437"/>
    <mergeCell ref="C1433:C1437"/>
    <mergeCell ref="D1433:D1437"/>
    <mergeCell ref="E1433:E1437"/>
    <mergeCell ref="F1433:F1437"/>
    <mergeCell ref="G1433:G1437"/>
    <mergeCell ref="B1433:B1437"/>
    <mergeCell ref="A1458:A1462"/>
    <mergeCell ref="C1458:C1462"/>
    <mergeCell ref="D1458:D1462"/>
    <mergeCell ref="E1458:E1462"/>
    <mergeCell ref="F1458:F1462"/>
    <mergeCell ref="G1458:G1462"/>
    <mergeCell ref="B1458:B1462"/>
    <mergeCell ref="A1453:A1457"/>
    <mergeCell ref="C1453:C1457"/>
    <mergeCell ref="D1453:D1457"/>
    <mergeCell ref="E1453:E1457"/>
    <mergeCell ref="F1453:F1457"/>
    <mergeCell ref="G1453:G1457"/>
    <mergeCell ref="B1453:B1457"/>
    <mergeCell ref="A1448:A1452"/>
    <mergeCell ref="C1448:C1452"/>
    <mergeCell ref="D1448:D1452"/>
    <mergeCell ref="E1448:E1452"/>
    <mergeCell ref="F1448:F1452"/>
    <mergeCell ref="G1448:G1452"/>
    <mergeCell ref="B1448:B1452"/>
    <mergeCell ref="A1473:A1477"/>
    <mergeCell ref="C1473:C1477"/>
    <mergeCell ref="D1473:D1477"/>
    <mergeCell ref="E1473:E1477"/>
    <mergeCell ref="F1473:F1477"/>
    <mergeCell ref="G1473:G1477"/>
    <mergeCell ref="B1473:B1477"/>
    <mergeCell ref="A1468:A1472"/>
    <mergeCell ref="C1468:C1472"/>
    <mergeCell ref="D1468:D1472"/>
    <mergeCell ref="E1468:E1472"/>
    <mergeCell ref="F1468:F1472"/>
    <mergeCell ref="G1468:G1472"/>
    <mergeCell ref="B1468:B1472"/>
    <mergeCell ref="A1463:A1467"/>
    <mergeCell ref="C1463:C1467"/>
    <mergeCell ref="D1463:D1467"/>
    <mergeCell ref="E1463:E1467"/>
    <mergeCell ref="F1463:F1467"/>
    <mergeCell ref="G1463:G1467"/>
    <mergeCell ref="B1463:B1467"/>
    <mergeCell ref="A1488:A1492"/>
    <mergeCell ref="C1488:C1492"/>
    <mergeCell ref="D1488:D1492"/>
    <mergeCell ref="E1488:E1492"/>
    <mergeCell ref="F1488:F1492"/>
    <mergeCell ref="G1488:G1492"/>
    <mergeCell ref="B1488:B1492"/>
    <mergeCell ref="A1483:A1487"/>
    <mergeCell ref="C1483:C1487"/>
    <mergeCell ref="D1483:D1487"/>
    <mergeCell ref="E1483:E1487"/>
    <mergeCell ref="F1483:F1487"/>
    <mergeCell ref="G1483:G1487"/>
    <mergeCell ref="B1483:B1487"/>
    <mergeCell ref="A1478:A1482"/>
    <mergeCell ref="C1478:C1482"/>
    <mergeCell ref="D1478:D1482"/>
    <mergeCell ref="E1478:E1482"/>
    <mergeCell ref="F1478:F1482"/>
    <mergeCell ref="G1478:G1482"/>
    <mergeCell ref="B1478:B1482"/>
    <mergeCell ref="A1503:A1507"/>
    <mergeCell ref="C1503:C1507"/>
    <mergeCell ref="D1503:D1507"/>
    <mergeCell ref="E1503:E1507"/>
    <mergeCell ref="F1503:F1507"/>
    <mergeCell ref="G1503:G1507"/>
    <mergeCell ref="B1503:B1507"/>
    <mergeCell ref="A1498:A1502"/>
    <mergeCell ref="C1498:C1502"/>
    <mergeCell ref="D1498:D1502"/>
    <mergeCell ref="E1498:E1502"/>
    <mergeCell ref="F1498:F1502"/>
    <mergeCell ref="G1498:G1502"/>
    <mergeCell ref="B1498:B1502"/>
    <mergeCell ref="A1493:A1497"/>
    <mergeCell ref="C1493:C1497"/>
    <mergeCell ref="D1493:D1497"/>
    <mergeCell ref="E1493:E1497"/>
    <mergeCell ref="F1493:F1497"/>
    <mergeCell ref="G1493:G1497"/>
    <mergeCell ref="B1493:B1497"/>
    <mergeCell ref="A1518:A1522"/>
    <mergeCell ref="C1518:C1522"/>
    <mergeCell ref="D1518:D1522"/>
    <mergeCell ref="E1518:E1522"/>
    <mergeCell ref="F1518:F1522"/>
    <mergeCell ref="G1518:G1522"/>
    <mergeCell ref="B1518:B1522"/>
    <mergeCell ref="A1513:A1517"/>
    <mergeCell ref="C1513:C1517"/>
    <mergeCell ref="D1513:D1517"/>
    <mergeCell ref="E1513:E1517"/>
    <mergeCell ref="F1513:F1517"/>
    <mergeCell ref="G1513:G1517"/>
    <mergeCell ref="B1513:B1517"/>
    <mergeCell ref="A1508:A1512"/>
    <mergeCell ref="C1508:C1512"/>
    <mergeCell ref="D1508:D1512"/>
    <mergeCell ref="E1508:E1512"/>
    <mergeCell ref="F1508:F1512"/>
    <mergeCell ref="G1508:G1512"/>
    <mergeCell ref="B1508:B1512"/>
    <mergeCell ref="A1533:A1537"/>
    <mergeCell ref="C1533:C1537"/>
    <mergeCell ref="D1533:D1537"/>
    <mergeCell ref="E1533:E1537"/>
    <mergeCell ref="F1533:F1537"/>
    <mergeCell ref="G1533:G1537"/>
    <mergeCell ref="B1533:B1537"/>
    <mergeCell ref="A1528:A1532"/>
    <mergeCell ref="C1528:C1532"/>
    <mergeCell ref="D1528:D1532"/>
    <mergeCell ref="E1528:E1532"/>
    <mergeCell ref="F1528:F1532"/>
    <mergeCell ref="G1528:G1532"/>
    <mergeCell ref="B1528:B1532"/>
    <mergeCell ref="A1523:A1527"/>
    <mergeCell ref="C1523:C1527"/>
    <mergeCell ref="D1523:D1527"/>
    <mergeCell ref="E1523:E1527"/>
    <mergeCell ref="F1523:F1527"/>
    <mergeCell ref="G1523:G1527"/>
    <mergeCell ref="B1523:B1527"/>
    <mergeCell ref="A1548:A1552"/>
    <mergeCell ref="C1548:C1552"/>
    <mergeCell ref="D1548:D1552"/>
    <mergeCell ref="E1548:E1552"/>
    <mergeCell ref="F1548:F1552"/>
    <mergeCell ref="G1548:G1552"/>
    <mergeCell ref="B1548:B1552"/>
    <mergeCell ref="A1543:A1547"/>
    <mergeCell ref="C1543:C1547"/>
    <mergeCell ref="D1543:D1547"/>
    <mergeCell ref="E1543:E1547"/>
    <mergeCell ref="F1543:F1547"/>
    <mergeCell ref="G1543:G1547"/>
    <mergeCell ref="B1543:B1547"/>
    <mergeCell ref="A1538:A1542"/>
    <mergeCell ref="C1538:C1542"/>
    <mergeCell ref="D1538:D1542"/>
    <mergeCell ref="E1538:E1542"/>
    <mergeCell ref="F1538:F1542"/>
    <mergeCell ref="G1538:G1542"/>
    <mergeCell ref="B1538:B1542"/>
    <mergeCell ref="A1563:A1567"/>
    <mergeCell ref="C1563:C1567"/>
    <mergeCell ref="D1563:D1567"/>
    <mergeCell ref="E1563:E1567"/>
    <mergeCell ref="F1563:F1567"/>
    <mergeCell ref="G1563:G1567"/>
    <mergeCell ref="B1563:B1567"/>
    <mergeCell ref="A1558:A1562"/>
    <mergeCell ref="C1558:C1562"/>
    <mergeCell ref="D1558:D1562"/>
    <mergeCell ref="E1558:E1562"/>
    <mergeCell ref="F1558:F1562"/>
    <mergeCell ref="G1558:G1562"/>
    <mergeCell ref="B1558:B1562"/>
    <mergeCell ref="A1553:A1557"/>
    <mergeCell ref="C1553:C1557"/>
    <mergeCell ref="D1553:D1557"/>
    <mergeCell ref="E1553:E1557"/>
    <mergeCell ref="F1553:F1557"/>
    <mergeCell ref="G1553:G1557"/>
    <mergeCell ref="B1553:B1557"/>
    <mergeCell ref="A1578:A1582"/>
    <mergeCell ref="C1578:C1582"/>
    <mergeCell ref="D1578:D1582"/>
    <mergeCell ref="E1578:E1582"/>
    <mergeCell ref="F1578:F1582"/>
    <mergeCell ref="G1578:G1582"/>
    <mergeCell ref="B1578:B1582"/>
    <mergeCell ref="A1573:A1577"/>
    <mergeCell ref="C1573:C1577"/>
    <mergeCell ref="D1573:D1577"/>
    <mergeCell ref="E1573:E1577"/>
    <mergeCell ref="F1573:F1577"/>
    <mergeCell ref="G1573:G1577"/>
    <mergeCell ref="B1573:B1577"/>
    <mergeCell ref="A1568:A1572"/>
    <mergeCell ref="C1568:C1572"/>
    <mergeCell ref="D1568:D1572"/>
    <mergeCell ref="E1568:E1572"/>
    <mergeCell ref="F1568:F1572"/>
    <mergeCell ref="G1568:G1572"/>
    <mergeCell ref="B1568:B1572"/>
    <mergeCell ref="A1593:A1597"/>
    <mergeCell ref="C1593:C1597"/>
    <mergeCell ref="D1593:D1597"/>
    <mergeCell ref="E1593:E1597"/>
    <mergeCell ref="F1593:F1597"/>
    <mergeCell ref="G1593:G1597"/>
    <mergeCell ref="B1593:B1597"/>
    <mergeCell ref="A1588:A1592"/>
    <mergeCell ref="C1588:C1592"/>
    <mergeCell ref="D1588:D1592"/>
    <mergeCell ref="E1588:E1592"/>
    <mergeCell ref="F1588:F1592"/>
    <mergeCell ref="G1588:G1592"/>
    <mergeCell ref="B1588:B1592"/>
    <mergeCell ref="A1583:A1587"/>
    <mergeCell ref="C1583:C1587"/>
    <mergeCell ref="D1583:D1587"/>
    <mergeCell ref="E1583:E1587"/>
    <mergeCell ref="F1583:F1587"/>
    <mergeCell ref="G1583:G1587"/>
    <mergeCell ref="B1583:B1587"/>
    <mergeCell ref="A1608:A1612"/>
    <mergeCell ref="C1608:C1612"/>
    <mergeCell ref="D1608:D1612"/>
    <mergeCell ref="E1608:E1612"/>
    <mergeCell ref="F1608:F1612"/>
    <mergeCell ref="G1608:G1612"/>
    <mergeCell ref="B1608:B1612"/>
    <mergeCell ref="A1603:A1607"/>
    <mergeCell ref="C1603:C1607"/>
    <mergeCell ref="D1603:D1607"/>
    <mergeCell ref="E1603:E1607"/>
    <mergeCell ref="F1603:F1607"/>
    <mergeCell ref="G1603:G1607"/>
    <mergeCell ref="B1603:B1607"/>
    <mergeCell ref="A1598:A1602"/>
    <mergeCell ref="C1598:C1602"/>
    <mergeCell ref="D1598:D1602"/>
    <mergeCell ref="E1598:E1602"/>
    <mergeCell ref="F1598:F1602"/>
    <mergeCell ref="G1598:G1602"/>
    <mergeCell ref="B1598:B1602"/>
    <mergeCell ref="A1623:A1627"/>
    <mergeCell ref="C1623:C1627"/>
    <mergeCell ref="D1623:D1627"/>
    <mergeCell ref="E1623:E1627"/>
    <mergeCell ref="F1623:F1627"/>
    <mergeCell ref="G1623:G1627"/>
    <mergeCell ref="B1623:B1627"/>
    <mergeCell ref="A1618:A1622"/>
    <mergeCell ref="C1618:C1622"/>
    <mergeCell ref="D1618:D1622"/>
    <mergeCell ref="E1618:E1622"/>
    <mergeCell ref="F1618:F1622"/>
    <mergeCell ref="G1618:G1622"/>
    <mergeCell ref="B1618:B1622"/>
    <mergeCell ref="A1613:A1617"/>
    <mergeCell ref="C1613:C1617"/>
    <mergeCell ref="D1613:D1617"/>
    <mergeCell ref="E1613:E1617"/>
    <mergeCell ref="F1613:F1617"/>
    <mergeCell ref="G1613:G1617"/>
    <mergeCell ref="B1613:B1617"/>
    <mergeCell ref="A1638:A1642"/>
    <mergeCell ref="C1638:C1642"/>
    <mergeCell ref="D1638:D1642"/>
    <mergeCell ref="E1638:E1642"/>
    <mergeCell ref="F1638:F1642"/>
    <mergeCell ref="G1638:G1642"/>
    <mergeCell ref="B1638:B1642"/>
    <mergeCell ref="A1633:A1637"/>
    <mergeCell ref="C1633:C1637"/>
    <mergeCell ref="D1633:D1637"/>
    <mergeCell ref="E1633:E1637"/>
    <mergeCell ref="F1633:F1637"/>
    <mergeCell ref="G1633:G1637"/>
    <mergeCell ref="B1633:B1637"/>
    <mergeCell ref="A1628:A1632"/>
    <mergeCell ref="C1628:C1632"/>
    <mergeCell ref="D1628:D1632"/>
    <mergeCell ref="E1628:E1632"/>
    <mergeCell ref="F1628:F1632"/>
    <mergeCell ref="G1628:G1632"/>
    <mergeCell ref="B1628:B1632"/>
    <mergeCell ref="A1653:A1657"/>
    <mergeCell ref="C1653:C1657"/>
    <mergeCell ref="D1653:D1657"/>
    <mergeCell ref="E1653:E1657"/>
    <mergeCell ref="F1653:F1657"/>
    <mergeCell ref="G1653:G1657"/>
    <mergeCell ref="B1653:B1657"/>
    <mergeCell ref="A1648:A1652"/>
    <mergeCell ref="C1648:C1652"/>
    <mergeCell ref="D1648:D1652"/>
    <mergeCell ref="E1648:E1652"/>
    <mergeCell ref="F1648:F1652"/>
    <mergeCell ref="G1648:G1652"/>
    <mergeCell ref="B1648:B1652"/>
    <mergeCell ref="A1643:A1647"/>
    <mergeCell ref="C1643:C1647"/>
    <mergeCell ref="D1643:D1647"/>
    <mergeCell ref="E1643:E1647"/>
    <mergeCell ref="F1643:F1647"/>
    <mergeCell ref="G1643:G1647"/>
    <mergeCell ref="B1643:B1647"/>
    <mergeCell ref="A1668:A1672"/>
    <mergeCell ref="C1668:C1672"/>
    <mergeCell ref="D1668:D1672"/>
    <mergeCell ref="E1668:E1672"/>
    <mergeCell ref="F1668:F1672"/>
    <mergeCell ref="G1668:G1672"/>
    <mergeCell ref="B1668:B1672"/>
    <mergeCell ref="A1663:A1667"/>
    <mergeCell ref="C1663:C1667"/>
    <mergeCell ref="D1663:D1667"/>
    <mergeCell ref="E1663:E1667"/>
    <mergeCell ref="F1663:F1667"/>
    <mergeCell ref="G1663:G1667"/>
    <mergeCell ref="B1663:B1667"/>
    <mergeCell ref="A1658:A1662"/>
    <mergeCell ref="C1658:C1662"/>
    <mergeCell ref="D1658:D1662"/>
    <mergeCell ref="E1658:E1662"/>
    <mergeCell ref="F1658:F1662"/>
    <mergeCell ref="G1658:G1662"/>
    <mergeCell ref="B1658:B1662"/>
    <mergeCell ref="A1683:A1687"/>
    <mergeCell ref="C1683:C1687"/>
    <mergeCell ref="D1683:D1687"/>
    <mergeCell ref="E1683:E1687"/>
    <mergeCell ref="F1683:F1687"/>
    <mergeCell ref="G1683:G1687"/>
    <mergeCell ref="B1683:B1687"/>
    <mergeCell ref="A1678:A1682"/>
    <mergeCell ref="C1678:C1682"/>
    <mergeCell ref="D1678:D1682"/>
    <mergeCell ref="E1678:E1682"/>
    <mergeCell ref="F1678:F1682"/>
    <mergeCell ref="G1678:G1682"/>
    <mergeCell ref="B1678:B1682"/>
    <mergeCell ref="A1673:A1677"/>
    <mergeCell ref="C1673:C1677"/>
    <mergeCell ref="D1673:D1677"/>
    <mergeCell ref="E1673:E1677"/>
    <mergeCell ref="F1673:F1677"/>
    <mergeCell ref="G1673:G1677"/>
    <mergeCell ref="B1673:B1677"/>
    <mergeCell ref="A1698:A1702"/>
    <mergeCell ref="C1698:C1702"/>
    <mergeCell ref="D1698:D1702"/>
    <mergeCell ref="E1698:E1702"/>
    <mergeCell ref="F1698:F1702"/>
    <mergeCell ref="G1698:G1702"/>
    <mergeCell ref="B1698:B1702"/>
    <mergeCell ref="A1693:A1697"/>
    <mergeCell ref="C1693:C1697"/>
    <mergeCell ref="D1693:D1697"/>
    <mergeCell ref="E1693:E1697"/>
    <mergeCell ref="F1693:F1697"/>
    <mergeCell ref="G1693:G1697"/>
    <mergeCell ref="B1693:B1697"/>
    <mergeCell ref="A1688:A1692"/>
    <mergeCell ref="C1688:C1692"/>
    <mergeCell ref="D1688:D1692"/>
    <mergeCell ref="E1688:E1692"/>
    <mergeCell ref="F1688:F1692"/>
    <mergeCell ref="G1688:G1692"/>
    <mergeCell ref="B1688:B1692"/>
    <mergeCell ref="A1713:A1717"/>
    <mergeCell ref="C1713:C1717"/>
    <mergeCell ref="D1713:D1717"/>
    <mergeCell ref="E1713:E1717"/>
    <mergeCell ref="F1713:F1717"/>
    <mergeCell ref="G1713:G1717"/>
    <mergeCell ref="B1713:B1717"/>
    <mergeCell ref="A1708:A1712"/>
    <mergeCell ref="C1708:C1712"/>
    <mergeCell ref="D1708:D1712"/>
    <mergeCell ref="E1708:E1712"/>
    <mergeCell ref="F1708:F1712"/>
    <mergeCell ref="G1708:G1712"/>
    <mergeCell ref="B1708:B1712"/>
    <mergeCell ref="A1703:A1707"/>
    <mergeCell ref="C1703:C1707"/>
    <mergeCell ref="D1703:D1707"/>
    <mergeCell ref="E1703:E1707"/>
    <mergeCell ref="F1703:F1707"/>
    <mergeCell ref="G1703:G1707"/>
    <mergeCell ref="B1703:B1707"/>
    <mergeCell ref="A1728:A1732"/>
    <mergeCell ref="C1728:C1732"/>
    <mergeCell ref="D1728:D1732"/>
    <mergeCell ref="E1728:E1732"/>
    <mergeCell ref="F1728:F1732"/>
    <mergeCell ref="G1728:G1732"/>
    <mergeCell ref="B1728:B1732"/>
    <mergeCell ref="A1723:A1727"/>
    <mergeCell ref="C1723:C1727"/>
    <mergeCell ref="D1723:D1727"/>
    <mergeCell ref="E1723:E1727"/>
    <mergeCell ref="F1723:F1727"/>
    <mergeCell ref="G1723:G1727"/>
    <mergeCell ref="B1723:B1727"/>
    <mergeCell ref="A1718:A1722"/>
    <mergeCell ref="C1718:C1722"/>
    <mergeCell ref="D1718:D1722"/>
    <mergeCell ref="E1718:E1722"/>
    <mergeCell ref="F1718:F1722"/>
    <mergeCell ref="G1718:G1722"/>
    <mergeCell ref="B1718:B1722"/>
    <mergeCell ref="A1743:A1747"/>
    <mergeCell ref="C1743:C1747"/>
    <mergeCell ref="D1743:D1747"/>
    <mergeCell ref="E1743:E1747"/>
    <mergeCell ref="F1743:F1747"/>
    <mergeCell ref="G1743:G1747"/>
    <mergeCell ref="B1743:B1747"/>
    <mergeCell ref="A1738:A1742"/>
    <mergeCell ref="C1738:C1742"/>
    <mergeCell ref="D1738:D1742"/>
    <mergeCell ref="E1738:E1742"/>
    <mergeCell ref="F1738:F1742"/>
    <mergeCell ref="G1738:G1742"/>
    <mergeCell ref="B1738:B1742"/>
    <mergeCell ref="A1733:A1737"/>
    <mergeCell ref="C1733:C1737"/>
    <mergeCell ref="D1733:D1737"/>
    <mergeCell ref="E1733:E1737"/>
    <mergeCell ref="F1733:F1737"/>
    <mergeCell ref="G1733:G1737"/>
    <mergeCell ref="B1733:B1737"/>
    <mergeCell ref="A1758:A1762"/>
    <mergeCell ref="C1758:C1762"/>
    <mergeCell ref="D1758:D1762"/>
    <mergeCell ref="E1758:E1762"/>
    <mergeCell ref="F1758:F1762"/>
    <mergeCell ref="G1758:G1762"/>
    <mergeCell ref="B1758:B1762"/>
    <mergeCell ref="A1753:A1757"/>
    <mergeCell ref="C1753:C1757"/>
    <mergeCell ref="D1753:D1757"/>
    <mergeCell ref="E1753:E1757"/>
    <mergeCell ref="F1753:F1757"/>
    <mergeCell ref="G1753:G1757"/>
    <mergeCell ref="B1753:B1757"/>
    <mergeCell ref="A1748:A1752"/>
    <mergeCell ref="C1748:C1752"/>
    <mergeCell ref="D1748:D1752"/>
    <mergeCell ref="E1748:E1752"/>
    <mergeCell ref="F1748:F1752"/>
    <mergeCell ref="G1748:G1752"/>
    <mergeCell ref="B1748:B1752"/>
    <mergeCell ref="A1773:A1777"/>
    <mergeCell ref="C1773:C1777"/>
    <mergeCell ref="D1773:D1777"/>
    <mergeCell ref="E1773:E1777"/>
    <mergeCell ref="F1773:F1777"/>
    <mergeCell ref="G1773:G1777"/>
    <mergeCell ref="B1773:B1777"/>
    <mergeCell ref="A1768:A1772"/>
    <mergeCell ref="C1768:C1772"/>
    <mergeCell ref="D1768:D1772"/>
    <mergeCell ref="E1768:E1772"/>
    <mergeCell ref="F1768:F1772"/>
    <mergeCell ref="G1768:G1772"/>
    <mergeCell ref="B1768:B1772"/>
    <mergeCell ref="A1763:A1767"/>
    <mergeCell ref="C1763:C1767"/>
    <mergeCell ref="D1763:D1767"/>
    <mergeCell ref="E1763:E1767"/>
    <mergeCell ref="F1763:F1767"/>
    <mergeCell ref="G1763:G1767"/>
    <mergeCell ref="B1763:B1767"/>
    <mergeCell ref="A1788:A1792"/>
    <mergeCell ref="C1788:C1792"/>
    <mergeCell ref="D1788:D1792"/>
    <mergeCell ref="E1788:E1792"/>
    <mergeCell ref="F1788:F1792"/>
    <mergeCell ref="G1788:G1792"/>
    <mergeCell ref="B1788:B1792"/>
    <mergeCell ref="A1783:A1787"/>
    <mergeCell ref="C1783:C1787"/>
    <mergeCell ref="D1783:D1787"/>
    <mergeCell ref="E1783:E1787"/>
    <mergeCell ref="F1783:F1787"/>
    <mergeCell ref="G1783:G1787"/>
    <mergeCell ref="B1783:B1787"/>
    <mergeCell ref="A1778:A1782"/>
    <mergeCell ref="C1778:C1782"/>
    <mergeCell ref="D1778:D1782"/>
    <mergeCell ref="E1778:E1782"/>
    <mergeCell ref="F1778:F1782"/>
    <mergeCell ref="G1778:G1782"/>
    <mergeCell ref="B1778:B1782"/>
    <mergeCell ref="A1803:A1807"/>
    <mergeCell ref="C1803:C1807"/>
    <mergeCell ref="D1803:D1807"/>
    <mergeCell ref="E1803:E1807"/>
    <mergeCell ref="F1803:F1807"/>
    <mergeCell ref="G1803:G1807"/>
    <mergeCell ref="B1803:B1807"/>
    <mergeCell ref="A1798:A1802"/>
    <mergeCell ref="C1798:C1802"/>
    <mergeCell ref="D1798:D1802"/>
    <mergeCell ref="E1798:E1802"/>
    <mergeCell ref="F1798:F1802"/>
    <mergeCell ref="G1798:G1802"/>
    <mergeCell ref="B1798:B1802"/>
    <mergeCell ref="A1793:A1797"/>
    <mergeCell ref="C1793:C1797"/>
    <mergeCell ref="D1793:D1797"/>
    <mergeCell ref="E1793:E1797"/>
    <mergeCell ref="F1793:F1797"/>
    <mergeCell ref="G1793:G1797"/>
    <mergeCell ref="B1793:B1797"/>
    <mergeCell ref="A1818:A1822"/>
    <mergeCell ref="C1818:C1822"/>
    <mergeCell ref="D1818:D1822"/>
    <mergeCell ref="E1818:E1822"/>
    <mergeCell ref="F1818:F1822"/>
    <mergeCell ref="G1818:G1822"/>
    <mergeCell ref="B1818:B1822"/>
    <mergeCell ref="A1813:A1817"/>
    <mergeCell ref="C1813:C1817"/>
    <mergeCell ref="D1813:D1817"/>
    <mergeCell ref="E1813:E1817"/>
    <mergeCell ref="F1813:F1817"/>
    <mergeCell ref="G1813:G1817"/>
    <mergeCell ref="B1813:B1817"/>
    <mergeCell ref="A1808:A1812"/>
    <mergeCell ref="C1808:C1812"/>
    <mergeCell ref="D1808:D1812"/>
    <mergeCell ref="E1808:E1812"/>
    <mergeCell ref="F1808:F1812"/>
    <mergeCell ref="G1808:G1812"/>
    <mergeCell ref="B1808:B1812"/>
    <mergeCell ref="A1833:A1837"/>
    <mergeCell ref="C1833:C1837"/>
    <mergeCell ref="D1833:D1837"/>
    <mergeCell ref="E1833:E1837"/>
    <mergeCell ref="F1833:F1837"/>
    <mergeCell ref="G1833:G1837"/>
    <mergeCell ref="B1833:B1837"/>
    <mergeCell ref="A1828:A1832"/>
    <mergeCell ref="C1828:C1832"/>
    <mergeCell ref="D1828:D1832"/>
    <mergeCell ref="E1828:E1832"/>
    <mergeCell ref="F1828:F1832"/>
    <mergeCell ref="G1828:G1832"/>
    <mergeCell ref="B1828:B1832"/>
    <mergeCell ref="A1823:A1827"/>
    <mergeCell ref="C1823:C1827"/>
    <mergeCell ref="D1823:D1827"/>
    <mergeCell ref="E1823:E1827"/>
    <mergeCell ref="F1823:F1827"/>
    <mergeCell ref="G1823:G1827"/>
    <mergeCell ref="B1823:B1827"/>
    <mergeCell ref="A1848:A1852"/>
    <mergeCell ref="C1848:C1852"/>
    <mergeCell ref="D1848:D1852"/>
    <mergeCell ref="E1848:E1852"/>
    <mergeCell ref="F1848:F1852"/>
    <mergeCell ref="G1848:G1852"/>
    <mergeCell ref="B1848:B1852"/>
    <mergeCell ref="A1843:A1847"/>
    <mergeCell ref="C1843:C1847"/>
    <mergeCell ref="D1843:D1847"/>
    <mergeCell ref="E1843:E1847"/>
    <mergeCell ref="F1843:F1847"/>
    <mergeCell ref="G1843:G1847"/>
    <mergeCell ref="B1843:B1847"/>
    <mergeCell ref="A1838:A1842"/>
    <mergeCell ref="C1838:C1842"/>
    <mergeCell ref="D1838:D1842"/>
    <mergeCell ref="E1838:E1842"/>
    <mergeCell ref="F1838:F1842"/>
    <mergeCell ref="G1838:G1842"/>
    <mergeCell ref="B1838:B1842"/>
    <mergeCell ref="A1863:A1867"/>
    <mergeCell ref="C1863:C1867"/>
    <mergeCell ref="D1863:D1867"/>
    <mergeCell ref="E1863:E1867"/>
    <mergeCell ref="F1863:F1867"/>
    <mergeCell ref="G1863:G1867"/>
    <mergeCell ref="B1863:B1867"/>
    <mergeCell ref="A1858:A1862"/>
    <mergeCell ref="C1858:C1862"/>
    <mergeCell ref="D1858:D1862"/>
    <mergeCell ref="E1858:E1862"/>
    <mergeCell ref="F1858:F1862"/>
    <mergeCell ref="G1858:G1862"/>
    <mergeCell ref="B1858:B1862"/>
    <mergeCell ref="A1853:A1857"/>
    <mergeCell ref="C1853:C1857"/>
    <mergeCell ref="D1853:D1857"/>
    <mergeCell ref="E1853:E1857"/>
    <mergeCell ref="F1853:F1857"/>
    <mergeCell ref="G1853:G1857"/>
    <mergeCell ref="B1853:B1857"/>
    <mergeCell ref="A1878:A1882"/>
    <mergeCell ref="C1878:C1882"/>
    <mergeCell ref="D1878:D1882"/>
    <mergeCell ref="E1878:E1882"/>
    <mergeCell ref="F1878:F1882"/>
    <mergeCell ref="G1878:G1882"/>
    <mergeCell ref="B1878:B1882"/>
    <mergeCell ref="A1873:A1877"/>
    <mergeCell ref="C1873:C1877"/>
    <mergeCell ref="D1873:D1877"/>
    <mergeCell ref="E1873:E1877"/>
    <mergeCell ref="F1873:F1877"/>
    <mergeCell ref="G1873:G1877"/>
    <mergeCell ref="B1873:B1877"/>
    <mergeCell ref="A1868:A1872"/>
    <mergeCell ref="C1868:C1872"/>
    <mergeCell ref="D1868:D1872"/>
    <mergeCell ref="E1868:E1872"/>
    <mergeCell ref="F1868:F1872"/>
    <mergeCell ref="G1868:G1872"/>
    <mergeCell ref="B1868:B1872"/>
    <mergeCell ref="A1893:A1897"/>
    <mergeCell ref="C1893:C1897"/>
    <mergeCell ref="D1893:D1897"/>
    <mergeCell ref="E1893:E1897"/>
    <mergeCell ref="F1893:F1897"/>
    <mergeCell ref="G1893:G1897"/>
    <mergeCell ref="B1893:B1897"/>
    <mergeCell ref="A1888:A1892"/>
    <mergeCell ref="C1888:C1892"/>
    <mergeCell ref="D1888:D1892"/>
    <mergeCell ref="E1888:E1892"/>
    <mergeCell ref="F1888:F1892"/>
    <mergeCell ref="G1888:G1892"/>
    <mergeCell ref="B1888:B1892"/>
    <mergeCell ref="A1883:A1887"/>
    <mergeCell ref="C1883:C1887"/>
    <mergeCell ref="D1883:D1887"/>
    <mergeCell ref="E1883:E1887"/>
    <mergeCell ref="F1883:F1887"/>
    <mergeCell ref="G1883:G1887"/>
    <mergeCell ref="B1883:B1887"/>
    <mergeCell ref="A1908:A1912"/>
    <mergeCell ref="C1908:C1912"/>
    <mergeCell ref="D1908:D1912"/>
    <mergeCell ref="E1908:E1912"/>
    <mergeCell ref="F1908:F1912"/>
    <mergeCell ref="G1908:G1912"/>
    <mergeCell ref="B1908:B1912"/>
    <mergeCell ref="A1903:A1907"/>
    <mergeCell ref="C1903:C1907"/>
    <mergeCell ref="D1903:D1907"/>
    <mergeCell ref="E1903:E1907"/>
    <mergeCell ref="F1903:F1907"/>
    <mergeCell ref="G1903:G1907"/>
    <mergeCell ref="B1903:B1907"/>
    <mergeCell ref="A1898:A1902"/>
    <mergeCell ref="C1898:C1902"/>
    <mergeCell ref="D1898:D1902"/>
    <mergeCell ref="E1898:E1902"/>
    <mergeCell ref="F1898:F1902"/>
    <mergeCell ref="G1898:G1902"/>
    <mergeCell ref="B1898:B1902"/>
    <mergeCell ref="A1923:A1927"/>
    <mergeCell ref="C1923:C1927"/>
    <mergeCell ref="D1923:D1927"/>
    <mergeCell ref="E1923:E1927"/>
    <mergeCell ref="F1923:F1927"/>
    <mergeCell ref="G1923:G1927"/>
    <mergeCell ref="B1923:B1927"/>
    <mergeCell ref="A1918:A1922"/>
    <mergeCell ref="C1918:C1922"/>
    <mergeCell ref="D1918:D1922"/>
    <mergeCell ref="E1918:E1922"/>
    <mergeCell ref="F1918:F1922"/>
    <mergeCell ref="G1918:G1922"/>
    <mergeCell ref="B1918:B1922"/>
    <mergeCell ref="A1913:A1917"/>
    <mergeCell ref="C1913:C1917"/>
    <mergeCell ref="D1913:D1917"/>
    <mergeCell ref="E1913:E1917"/>
    <mergeCell ref="F1913:F1917"/>
    <mergeCell ref="G1913:G1917"/>
    <mergeCell ref="B1913:B1917"/>
    <mergeCell ref="A1938:A1942"/>
    <mergeCell ref="C1938:C1942"/>
    <mergeCell ref="D1938:D1942"/>
    <mergeCell ref="E1938:E1942"/>
    <mergeCell ref="F1938:F1942"/>
    <mergeCell ref="G1938:G1942"/>
    <mergeCell ref="B1938:B1942"/>
    <mergeCell ref="A1933:A1937"/>
    <mergeCell ref="C1933:C1937"/>
    <mergeCell ref="D1933:D1937"/>
    <mergeCell ref="E1933:E1937"/>
    <mergeCell ref="F1933:F1937"/>
    <mergeCell ref="G1933:G1937"/>
    <mergeCell ref="B1933:B1937"/>
    <mergeCell ref="A1928:A1932"/>
    <mergeCell ref="C1928:C1932"/>
    <mergeCell ref="D1928:D1932"/>
    <mergeCell ref="E1928:E1932"/>
    <mergeCell ref="F1928:F1932"/>
    <mergeCell ref="G1928:G1932"/>
    <mergeCell ref="B1928:B1932"/>
    <mergeCell ref="A1953:A1957"/>
    <mergeCell ref="C1953:C1957"/>
    <mergeCell ref="D1953:D1957"/>
    <mergeCell ref="E1953:E1957"/>
    <mergeCell ref="F1953:F1957"/>
    <mergeCell ref="G1953:G1957"/>
    <mergeCell ref="B1953:B1957"/>
    <mergeCell ref="A1948:A1952"/>
    <mergeCell ref="C1948:C1952"/>
    <mergeCell ref="D1948:D1952"/>
    <mergeCell ref="E1948:E1952"/>
    <mergeCell ref="F1948:F1952"/>
    <mergeCell ref="G1948:G1952"/>
    <mergeCell ref="B1948:B1952"/>
    <mergeCell ref="A1943:A1947"/>
    <mergeCell ref="C1943:C1947"/>
    <mergeCell ref="D1943:D1947"/>
    <mergeCell ref="E1943:E1947"/>
    <mergeCell ref="F1943:F1947"/>
    <mergeCell ref="G1943:G1947"/>
    <mergeCell ref="B1943:B1947"/>
    <mergeCell ref="A1968:A1972"/>
    <mergeCell ref="C1968:C1972"/>
    <mergeCell ref="D1968:D1972"/>
    <mergeCell ref="E1968:E1972"/>
    <mergeCell ref="F1968:F1972"/>
    <mergeCell ref="G1968:G1972"/>
    <mergeCell ref="B1968:B1972"/>
    <mergeCell ref="A1963:A1967"/>
    <mergeCell ref="C1963:C1967"/>
    <mergeCell ref="D1963:D1967"/>
    <mergeCell ref="E1963:E1967"/>
    <mergeCell ref="F1963:F1967"/>
    <mergeCell ref="G1963:G1967"/>
    <mergeCell ref="B1963:B1967"/>
    <mergeCell ref="A1958:A1962"/>
    <mergeCell ref="C1958:C1962"/>
    <mergeCell ref="D1958:D1962"/>
    <mergeCell ref="E1958:E1962"/>
    <mergeCell ref="F1958:F1962"/>
    <mergeCell ref="G1958:G1962"/>
    <mergeCell ref="B1958:B1962"/>
    <mergeCell ref="A1983:A1987"/>
    <mergeCell ref="C1983:C1987"/>
    <mergeCell ref="D1983:D1987"/>
    <mergeCell ref="E1983:E1987"/>
    <mergeCell ref="F1983:F1987"/>
    <mergeCell ref="G1983:G1987"/>
    <mergeCell ref="B1983:B1987"/>
    <mergeCell ref="A1978:A1982"/>
    <mergeCell ref="C1978:C1982"/>
    <mergeCell ref="D1978:D1982"/>
    <mergeCell ref="E1978:E1982"/>
    <mergeCell ref="F1978:F1982"/>
    <mergeCell ref="G1978:G1982"/>
    <mergeCell ref="B1978:B1982"/>
    <mergeCell ref="A1973:A1977"/>
    <mergeCell ref="C1973:C1977"/>
    <mergeCell ref="D1973:D1977"/>
    <mergeCell ref="E1973:E1977"/>
    <mergeCell ref="F1973:F1977"/>
    <mergeCell ref="G1973:G1977"/>
    <mergeCell ref="B1973:B1977"/>
    <mergeCell ref="A1998:A2002"/>
    <mergeCell ref="C1998:C2002"/>
    <mergeCell ref="D1998:D2002"/>
    <mergeCell ref="E1998:E2002"/>
    <mergeCell ref="F1998:F2002"/>
    <mergeCell ref="G1998:G2002"/>
    <mergeCell ref="B1998:B2002"/>
    <mergeCell ref="A1993:A1997"/>
    <mergeCell ref="C1993:C1997"/>
    <mergeCell ref="D1993:D1997"/>
    <mergeCell ref="E1993:E1997"/>
    <mergeCell ref="F1993:F1997"/>
    <mergeCell ref="G1993:G1997"/>
    <mergeCell ref="B1993:B1997"/>
    <mergeCell ref="A1988:A1992"/>
    <mergeCell ref="C1988:C1992"/>
    <mergeCell ref="D1988:D1992"/>
    <mergeCell ref="E1988:E1992"/>
    <mergeCell ref="F1988:F1992"/>
    <mergeCell ref="G1988:G1992"/>
    <mergeCell ref="B1988:B1992"/>
    <mergeCell ref="A2013:A2017"/>
    <mergeCell ref="C2013:C2017"/>
    <mergeCell ref="D2013:D2017"/>
    <mergeCell ref="E2013:E2017"/>
    <mergeCell ref="F2013:F2017"/>
    <mergeCell ref="G2013:G2017"/>
    <mergeCell ref="B2013:B2017"/>
    <mergeCell ref="A2008:A2012"/>
    <mergeCell ref="C2008:C2012"/>
    <mergeCell ref="D2008:D2012"/>
    <mergeCell ref="E2008:E2012"/>
    <mergeCell ref="F2008:F2012"/>
    <mergeCell ref="G2008:G2012"/>
    <mergeCell ref="B2008:B2012"/>
    <mergeCell ref="A2003:A2007"/>
    <mergeCell ref="C2003:C2007"/>
    <mergeCell ref="D2003:D2007"/>
    <mergeCell ref="E2003:E2007"/>
    <mergeCell ref="F2003:F2007"/>
    <mergeCell ref="G2003:G2007"/>
    <mergeCell ref="B2003:B2007"/>
    <mergeCell ref="A2028:A2032"/>
    <mergeCell ref="C2028:C2032"/>
    <mergeCell ref="D2028:D2032"/>
    <mergeCell ref="E2028:E2032"/>
    <mergeCell ref="F2028:F2032"/>
    <mergeCell ref="G2028:G2032"/>
    <mergeCell ref="B2028:B2032"/>
    <mergeCell ref="A2023:A2027"/>
    <mergeCell ref="C2023:C2027"/>
    <mergeCell ref="D2023:D2027"/>
    <mergeCell ref="E2023:E2027"/>
    <mergeCell ref="F2023:F2027"/>
    <mergeCell ref="G2023:G2027"/>
    <mergeCell ref="B2023:B2027"/>
    <mergeCell ref="A2018:A2022"/>
    <mergeCell ref="C2018:C2022"/>
    <mergeCell ref="D2018:D2022"/>
    <mergeCell ref="E2018:E2022"/>
    <mergeCell ref="F2018:F2022"/>
    <mergeCell ref="G2018:G2022"/>
    <mergeCell ref="B2018:B2022"/>
    <mergeCell ref="A2043:A2047"/>
    <mergeCell ref="C2043:C2047"/>
    <mergeCell ref="D2043:D2047"/>
    <mergeCell ref="E2043:E2047"/>
    <mergeCell ref="F2043:F2047"/>
    <mergeCell ref="G2043:G2047"/>
    <mergeCell ref="B2043:B2047"/>
    <mergeCell ref="A2038:A2042"/>
    <mergeCell ref="C2038:C2042"/>
    <mergeCell ref="D2038:D2042"/>
    <mergeCell ref="E2038:E2042"/>
    <mergeCell ref="F2038:F2042"/>
    <mergeCell ref="G2038:G2042"/>
    <mergeCell ref="B2038:B2042"/>
    <mergeCell ref="A2033:A2037"/>
    <mergeCell ref="C2033:C2037"/>
    <mergeCell ref="D2033:D2037"/>
    <mergeCell ref="E2033:E2037"/>
    <mergeCell ref="F2033:F2037"/>
    <mergeCell ref="G2033:G2037"/>
    <mergeCell ref="B2033:B2037"/>
    <mergeCell ref="A2058:A2062"/>
    <mergeCell ref="C2058:C2062"/>
    <mergeCell ref="D2058:D2062"/>
    <mergeCell ref="E2058:E2062"/>
    <mergeCell ref="F2058:F2062"/>
    <mergeCell ref="G2058:G2062"/>
    <mergeCell ref="B2058:B2062"/>
    <mergeCell ref="A2053:A2057"/>
    <mergeCell ref="C2053:C2057"/>
    <mergeCell ref="D2053:D2057"/>
    <mergeCell ref="E2053:E2057"/>
    <mergeCell ref="F2053:F2057"/>
    <mergeCell ref="G2053:G2057"/>
    <mergeCell ref="B2053:B2057"/>
    <mergeCell ref="A2048:A2052"/>
    <mergeCell ref="C2048:C2052"/>
    <mergeCell ref="D2048:D2052"/>
    <mergeCell ref="E2048:E2052"/>
    <mergeCell ref="F2048:F2052"/>
    <mergeCell ref="G2048:G2052"/>
    <mergeCell ref="B2048:B2052"/>
    <mergeCell ref="A2073:A2077"/>
    <mergeCell ref="C2073:C2077"/>
    <mergeCell ref="D2073:D2077"/>
    <mergeCell ref="E2073:E2077"/>
    <mergeCell ref="F2073:F2077"/>
    <mergeCell ref="G2073:G2077"/>
    <mergeCell ref="B2073:B2077"/>
    <mergeCell ref="A2068:A2072"/>
    <mergeCell ref="C2068:C2072"/>
    <mergeCell ref="D2068:D2072"/>
    <mergeCell ref="E2068:E2072"/>
    <mergeCell ref="F2068:F2072"/>
    <mergeCell ref="G2068:G2072"/>
    <mergeCell ref="B2068:B2072"/>
    <mergeCell ref="A2063:A2067"/>
    <mergeCell ref="C2063:C2067"/>
    <mergeCell ref="D2063:D2067"/>
    <mergeCell ref="E2063:E2067"/>
    <mergeCell ref="F2063:F2067"/>
    <mergeCell ref="G2063:G2067"/>
    <mergeCell ref="B2063:B2067"/>
    <mergeCell ref="A2088:A2092"/>
    <mergeCell ref="C2088:C2092"/>
    <mergeCell ref="D2088:D2092"/>
    <mergeCell ref="E2088:E2092"/>
    <mergeCell ref="F2088:F2092"/>
    <mergeCell ref="G2088:G2092"/>
    <mergeCell ref="B2088:B2092"/>
    <mergeCell ref="A2083:A2087"/>
    <mergeCell ref="C2083:C2087"/>
    <mergeCell ref="D2083:D2087"/>
    <mergeCell ref="E2083:E2087"/>
    <mergeCell ref="F2083:F2087"/>
    <mergeCell ref="G2083:G2087"/>
    <mergeCell ref="B2083:B2087"/>
    <mergeCell ref="A2078:A2082"/>
    <mergeCell ref="C2078:C2082"/>
    <mergeCell ref="D2078:D2082"/>
    <mergeCell ref="E2078:E2082"/>
    <mergeCell ref="F2078:F2082"/>
    <mergeCell ref="G2078:G2082"/>
    <mergeCell ref="B2078:B2082"/>
    <mergeCell ref="A2103:A2107"/>
    <mergeCell ref="C2103:C2107"/>
    <mergeCell ref="D2103:D2107"/>
    <mergeCell ref="E2103:E2107"/>
    <mergeCell ref="F2103:F2107"/>
    <mergeCell ref="G2103:G2107"/>
    <mergeCell ref="B2103:B2107"/>
    <mergeCell ref="A2098:A2102"/>
    <mergeCell ref="C2098:C2102"/>
    <mergeCell ref="D2098:D2102"/>
    <mergeCell ref="E2098:E2102"/>
    <mergeCell ref="F2098:F2102"/>
    <mergeCell ref="G2098:G2102"/>
    <mergeCell ref="B2098:B2102"/>
    <mergeCell ref="A2093:A2097"/>
    <mergeCell ref="C2093:C2097"/>
    <mergeCell ref="D2093:D2097"/>
    <mergeCell ref="E2093:E2097"/>
    <mergeCell ref="F2093:F2097"/>
    <mergeCell ref="G2093:G2097"/>
    <mergeCell ref="B2093:B2097"/>
    <mergeCell ref="A2118:A2122"/>
    <mergeCell ref="C2118:C2122"/>
    <mergeCell ref="D2118:D2122"/>
    <mergeCell ref="E2118:E2122"/>
    <mergeCell ref="F2118:F2122"/>
    <mergeCell ref="G2118:G2122"/>
    <mergeCell ref="B2118:B2122"/>
    <mergeCell ref="A2113:A2117"/>
    <mergeCell ref="C2113:C2117"/>
    <mergeCell ref="D2113:D2117"/>
    <mergeCell ref="E2113:E2117"/>
    <mergeCell ref="F2113:F2117"/>
    <mergeCell ref="G2113:G2117"/>
    <mergeCell ref="B2113:B2117"/>
    <mergeCell ref="A2108:A2112"/>
    <mergeCell ref="C2108:C2112"/>
    <mergeCell ref="D2108:D2112"/>
    <mergeCell ref="E2108:E2112"/>
    <mergeCell ref="F2108:F2112"/>
    <mergeCell ref="G2108:G2112"/>
    <mergeCell ref="B2108:B2112"/>
    <mergeCell ref="A2133:A2137"/>
    <mergeCell ref="C2133:C2137"/>
    <mergeCell ref="D2133:D2137"/>
    <mergeCell ref="E2133:E2137"/>
    <mergeCell ref="F2133:F2137"/>
    <mergeCell ref="G2133:G2137"/>
    <mergeCell ref="B2133:B2137"/>
    <mergeCell ref="A2128:A2132"/>
    <mergeCell ref="C2128:C2132"/>
    <mergeCell ref="D2128:D2132"/>
    <mergeCell ref="E2128:E2132"/>
    <mergeCell ref="F2128:F2132"/>
    <mergeCell ref="G2128:G2132"/>
    <mergeCell ref="B2128:B2132"/>
    <mergeCell ref="A2123:A2127"/>
    <mergeCell ref="C2123:C2127"/>
    <mergeCell ref="D2123:D2127"/>
    <mergeCell ref="E2123:E2127"/>
    <mergeCell ref="F2123:F2127"/>
    <mergeCell ref="G2123:G2127"/>
    <mergeCell ref="B2123:B2127"/>
    <mergeCell ref="A2148:A2152"/>
    <mergeCell ref="C2148:C2152"/>
    <mergeCell ref="D2148:D2152"/>
    <mergeCell ref="E2148:E2152"/>
    <mergeCell ref="F2148:F2152"/>
    <mergeCell ref="G2148:G2152"/>
    <mergeCell ref="B2148:B2152"/>
    <mergeCell ref="A2143:A2147"/>
    <mergeCell ref="C2143:C2147"/>
    <mergeCell ref="D2143:D2147"/>
    <mergeCell ref="E2143:E2147"/>
    <mergeCell ref="F2143:F2147"/>
    <mergeCell ref="G2143:G2147"/>
    <mergeCell ref="B2143:B2147"/>
    <mergeCell ref="A2138:A2142"/>
    <mergeCell ref="C2138:C2142"/>
    <mergeCell ref="D2138:D2142"/>
    <mergeCell ref="E2138:E2142"/>
    <mergeCell ref="F2138:F2142"/>
    <mergeCell ref="G2138:G2142"/>
    <mergeCell ref="B2138:B2142"/>
    <mergeCell ref="A2163:A2167"/>
    <mergeCell ref="C2163:C2167"/>
    <mergeCell ref="D2163:D2167"/>
    <mergeCell ref="E2163:E2167"/>
    <mergeCell ref="F2163:F2167"/>
    <mergeCell ref="G2163:G2167"/>
    <mergeCell ref="B2163:B2167"/>
    <mergeCell ref="A2158:A2162"/>
    <mergeCell ref="C2158:C2162"/>
    <mergeCell ref="D2158:D2162"/>
    <mergeCell ref="E2158:E2162"/>
    <mergeCell ref="F2158:F2162"/>
    <mergeCell ref="G2158:G2162"/>
    <mergeCell ref="B2158:B2162"/>
    <mergeCell ref="A2153:A2157"/>
    <mergeCell ref="C2153:C2157"/>
    <mergeCell ref="D2153:D2157"/>
    <mergeCell ref="E2153:E2157"/>
    <mergeCell ref="F2153:F2157"/>
    <mergeCell ref="G2153:G2157"/>
    <mergeCell ref="B2153:B2157"/>
    <mergeCell ref="A2178:A2182"/>
    <mergeCell ref="C2178:C2182"/>
    <mergeCell ref="D2178:D2182"/>
    <mergeCell ref="E2178:E2182"/>
    <mergeCell ref="F2178:F2182"/>
    <mergeCell ref="G2178:G2182"/>
    <mergeCell ref="B2178:B2182"/>
    <mergeCell ref="A2173:A2177"/>
    <mergeCell ref="C2173:C2177"/>
    <mergeCell ref="D2173:D2177"/>
    <mergeCell ref="E2173:E2177"/>
    <mergeCell ref="F2173:F2177"/>
    <mergeCell ref="G2173:G2177"/>
    <mergeCell ref="B2173:B2177"/>
    <mergeCell ref="A2168:A2172"/>
    <mergeCell ref="C2168:C2172"/>
    <mergeCell ref="D2168:D2172"/>
    <mergeCell ref="E2168:E2172"/>
    <mergeCell ref="F2168:F2172"/>
    <mergeCell ref="G2168:G2172"/>
    <mergeCell ref="B2168:B2172"/>
    <mergeCell ref="A2193:A2197"/>
    <mergeCell ref="C2193:C2197"/>
    <mergeCell ref="D2193:D2197"/>
    <mergeCell ref="E2193:E2197"/>
    <mergeCell ref="F2193:F2197"/>
    <mergeCell ref="G2193:G2197"/>
    <mergeCell ref="B2193:B2197"/>
    <mergeCell ref="A2188:A2192"/>
    <mergeCell ref="C2188:C2192"/>
    <mergeCell ref="D2188:D2192"/>
    <mergeCell ref="E2188:E2192"/>
    <mergeCell ref="F2188:F2192"/>
    <mergeCell ref="G2188:G2192"/>
    <mergeCell ref="B2188:B2192"/>
    <mergeCell ref="A2183:A2187"/>
    <mergeCell ref="C2183:C2187"/>
    <mergeCell ref="D2183:D2187"/>
    <mergeCell ref="E2183:E2187"/>
    <mergeCell ref="F2183:F2187"/>
    <mergeCell ref="G2183:G2187"/>
    <mergeCell ref="B2183:B2187"/>
    <mergeCell ref="A2208:A2212"/>
    <mergeCell ref="C2208:C2212"/>
    <mergeCell ref="D2208:D2212"/>
    <mergeCell ref="E2208:E2212"/>
    <mergeCell ref="F2208:F2212"/>
    <mergeCell ref="G2208:G2212"/>
    <mergeCell ref="B2208:B2212"/>
    <mergeCell ref="A2203:A2207"/>
    <mergeCell ref="C2203:C2207"/>
    <mergeCell ref="D2203:D2207"/>
    <mergeCell ref="E2203:E2207"/>
    <mergeCell ref="F2203:F2207"/>
    <mergeCell ref="G2203:G2207"/>
    <mergeCell ref="B2203:B2207"/>
    <mergeCell ref="A2198:A2202"/>
    <mergeCell ref="C2198:C2202"/>
    <mergeCell ref="D2198:D2202"/>
    <mergeCell ref="E2198:E2202"/>
    <mergeCell ref="F2198:F2202"/>
    <mergeCell ref="G2198:G2202"/>
    <mergeCell ref="B2198:B2202"/>
    <mergeCell ref="A2223:A2227"/>
    <mergeCell ref="C2223:C2227"/>
    <mergeCell ref="D2223:D2227"/>
    <mergeCell ref="E2223:E2227"/>
    <mergeCell ref="F2223:F2227"/>
    <mergeCell ref="G2223:G2227"/>
    <mergeCell ref="B2223:B2227"/>
    <mergeCell ref="A2218:A2222"/>
    <mergeCell ref="C2218:C2222"/>
    <mergeCell ref="D2218:D2222"/>
    <mergeCell ref="E2218:E2222"/>
    <mergeCell ref="F2218:F2222"/>
    <mergeCell ref="G2218:G2222"/>
    <mergeCell ref="B2218:B2222"/>
    <mergeCell ref="A2213:A2217"/>
    <mergeCell ref="C2213:C2217"/>
    <mergeCell ref="D2213:D2217"/>
    <mergeCell ref="E2213:E2217"/>
    <mergeCell ref="F2213:F2217"/>
    <mergeCell ref="G2213:G2217"/>
    <mergeCell ref="B2213:B2217"/>
    <mergeCell ref="A2238:A2242"/>
    <mergeCell ref="C2238:C2242"/>
    <mergeCell ref="D2238:D2242"/>
    <mergeCell ref="E2238:E2242"/>
    <mergeCell ref="F2238:F2242"/>
    <mergeCell ref="G2238:G2242"/>
    <mergeCell ref="B2238:B2242"/>
    <mergeCell ref="A2233:A2237"/>
    <mergeCell ref="C2233:C2237"/>
    <mergeCell ref="D2233:D2237"/>
    <mergeCell ref="E2233:E2237"/>
    <mergeCell ref="F2233:F2237"/>
    <mergeCell ref="G2233:G2237"/>
    <mergeCell ref="B2233:B2237"/>
    <mergeCell ref="A2228:A2232"/>
    <mergeCell ref="C2228:C2232"/>
    <mergeCell ref="D2228:D2232"/>
    <mergeCell ref="E2228:E2232"/>
    <mergeCell ref="F2228:F2232"/>
    <mergeCell ref="G2228:G2232"/>
    <mergeCell ref="B2228:B2232"/>
    <mergeCell ref="A2253:A2257"/>
    <mergeCell ref="C2253:C2257"/>
    <mergeCell ref="D2253:D2257"/>
    <mergeCell ref="E2253:E2257"/>
    <mergeCell ref="F2253:F2257"/>
    <mergeCell ref="G2253:G2257"/>
    <mergeCell ref="B2253:B2257"/>
    <mergeCell ref="A2248:A2252"/>
    <mergeCell ref="C2248:C2252"/>
    <mergeCell ref="D2248:D2252"/>
    <mergeCell ref="E2248:E2252"/>
    <mergeCell ref="F2248:F2252"/>
    <mergeCell ref="G2248:G2252"/>
    <mergeCell ref="B2248:B2252"/>
    <mergeCell ref="A2243:A2247"/>
    <mergeCell ref="C2243:C2247"/>
    <mergeCell ref="D2243:D2247"/>
    <mergeCell ref="E2243:E2247"/>
    <mergeCell ref="F2243:F2247"/>
    <mergeCell ref="G2243:G2247"/>
    <mergeCell ref="B2243:B2247"/>
    <mergeCell ref="A2268:A2272"/>
    <mergeCell ref="C2268:C2272"/>
    <mergeCell ref="D2268:D2272"/>
    <mergeCell ref="E2268:E2272"/>
    <mergeCell ref="F2268:F2272"/>
    <mergeCell ref="G2268:G2272"/>
    <mergeCell ref="B2268:B2272"/>
    <mergeCell ref="A2263:A2267"/>
    <mergeCell ref="C2263:C2267"/>
    <mergeCell ref="D2263:D2267"/>
    <mergeCell ref="E2263:E2267"/>
    <mergeCell ref="F2263:F2267"/>
    <mergeCell ref="G2263:G2267"/>
    <mergeCell ref="B2263:B2267"/>
    <mergeCell ref="A2258:A2262"/>
    <mergeCell ref="C2258:C2262"/>
    <mergeCell ref="D2258:D2262"/>
    <mergeCell ref="E2258:E2262"/>
    <mergeCell ref="F2258:F2262"/>
    <mergeCell ref="G2258:G2262"/>
    <mergeCell ref="B2258:B2262"/>
    <mergeCell ref="A2283:A2287"/>
    <mergeCell ref="C2283:C2287"/>
    <mergeCell ref="D2283:D2287"/>
    <mergeCell ref="E2283:E2287"/>
    <mergeCell ref="F2283:F2287"/>
    <mergeCell ref="G2283:G2287"/>
    <mergeCell ref="B2283:B2287"/>
    <mergeCell ref="A2278:A2282"/>
    <mergeCell ref="C2278:C2282"/>
    <mergeCell ref="D2278:D2282"/>
    <mergeCell ref="E2278:E2282"/>
    <mergeCell ref="F2278:F2282"/>
    <mergeCell ref="G2278:G2282"/>
    <mergeCell ref="B2278:B2282"/>
    <mergeCell ref="A2273:A2277"/>
    <mergeCell ref="C2273:C2277"/>
    <mergeCell ref="D2273:D2277"/>
    <mergeCell ref="E2273:E2277"/>
    <mergeCell ref="F2273:F2277"/>
    <mergeCell ref="G2273:G2277"/>
    <mergeCell ref="B2273:B2277"/>
    <mergeCell ref="A2298:A2302"/>
    <mergeCell ref="C2298:C2302"/>
    <mergeCell ref="D2298:D2302"/>
    <mergeCell ref="E2298:E2302"/>
    <mergeCell ref="F2298:F2302"/>
    <mergeCell ref="G2298:G2302"/>
    <mergeCell ref="B2298:B2302"/>
    <mergeCell ref="A2293:A2297"/>
    <mergeCell ref="C2293:C2297"/>
    <mergeCell ref="D2293:D2297"/>
    <mergeCell ref="E2293:E2297"/>
    <mergeCell ref="F2293:F2297"/>
    <mergeCell ref="G2293:G2297"/>
    <mergeCell ref="B2293:B2297"/>
    <mergeCell ref="A2288:A2292"/>
    <mergeCell ref="C2288:C2292"/>
    <mergeCell ref="D2288:D2292"/>
    <mergeCell ref="E2288:E2292"/>
    <mergeCell ref="F2288:F2292"/>
    <mergeCell ref="G2288:G2292"/>
    <mergeCell ref="B2288:B2292"/>
    <mergeCell ref="A2313:A2317"/>
    <mergeCell ref="C2313:C2317"/>
    <mergeCell ref="D2313:D2317"/>
    <mergeCell ref="E2313:E2317"/>
    <mergeCell ref="F2313:F2317"/>
    <mergeCell ref="G2313:G2317"/>
    <mergeCell ref="B2313:B2317"/>
    <mergeCell ref="A2308:A2312"/>
    <mergeCell ref="C2308:C2312"/>
    <mergeCell ref="D2308:D2312"/>
    <mergeCell ref="E2308:E2312"/>
    <mergeCell ref="F2308:F2312"/>
    <mergeCell ref="G2308:G2312"/>
    <mergeCell ref="B2308:B2312"/>
    <mergeCell ref="A2303:A2307"/>
    <mergeCell ref="C2303:C2307"/>
    <mergeCell ref="D2303:D2307"/>
    <mergeCell ref="E2303:E2307"/>
    <mergeCell ref="F2303:F2307"/>
    <mergeCell ref="G2303:G2307"/>
    <mergeCell ref="B2303:B2307"/>
    <mergeCell ref="A2328:A2332"/>
    <mergeCell ref="C2328:C2332"/>
    <mergeCell ref="D2328:D2332"/>
    <mergeCell ref="E2328:E2332"/>
    <mergeCell ref="F2328:F2332"/>
    <mergeCell ref="G2328:G2332"/>
    <mergeCell ref="B2328:B2332"/>
    <mergeCell ref="A2323:A2327"/>
    <mergeCell ref="C2323:C2327"/>
    <mergeCell ref="D2323:D2327"/>
    <mergeCell ref="E2323:E2327"/>
    <mergeCell ref="F2323:F2327"/>
    <mergeCell ref="G2323:G2327"/>
    <mergeCell ref="B2323:B2327"/>
    <mergeCell ref="A2318:A2322"/>
    <mergeCell ref="C2318:C2322"/>
    <mergeCell ref="D2318:D2322"/>
    <mergeCell ref="E2318:E2322"/>
    <mergeCell ref="F2318:F2322"/>
    <mergeCell ref="G2318:G2322"/>
    <mergeCell ref="B2318:B2322"/>
    <mergeCell ref="A2343:A2347"/>
    <mergeCell ref="C2343:C2347"/>
    <mergeCell ref="D2343:D2347"/>
    <mergeCell ref="E2343:E2347"/>
    <mergeCell ref="F2343:F2347"/>
    <mergeCell ref="G2343:G2347"/>
    <mergeCell ref="B2343:B2347"/>
    <mergeCell ref="A2338:A2342"/>
    <mergeCell ref="C2338:C2342"/>
    <mergeCell ref="D2338:D2342"/>
    <mergeCell ref="E2338:E2342"/>
    <mergeCell ref="F2338:F2342"/>
    <mergeCell ref="G2338:G2342"/>
    <mergeCell ref="B2338:B2342"/>
    <mergeCell ref="A2333:A2337"/>
    <mergeCell ref="C2333:C2337"/>
    <mergeCell ref="D2333:D2337"/>
    <mergeCell ref="E2333:E2337"/>
    <mergeCell ref="F2333:F2337"/>
    <mergeCell ref="G2333:G2337"/>
    <mergeCell ref="B2333:B2337"/>
    <mergeCell ref="A2358:A2362"/>
    <mergeCell ref="C2358:C2362"/>
    <mergeCell ref="D2358:D2362"/>
    <mergeCell ref="E2358:E2362"/>
    <mergeCell ref="F2358:F2362"/>
    <mergeCell ref="G2358:G2362"/>
    <mergeCell ref="B2358:B2362"/>
    <mergeCell ref="A2353:A2357"/>
    <mergeCell ref="C2353:C2357"/>
    <mergeCell ref="D2353:D2357"/>
    <mergeCell ref="E2353:E2357"/>
    <mergeCell ref="F2353:F2357"/>
    <mergeCell ref="G2353:G2357"/>
    <mergeCell ref="B2353:B2357"/>
    <mergeCell ref="A2348:A2352"/>
    <mergeCell ref="C2348:C2352"/>
    <mergeCell ref="D2348:D2352"/>
    <mergeCell ref="E2348:E2352"/>
    <mergeCell ref="F2348:F2352"/>
    <mergeCell ref="G2348:G2352"/>
    <mergeCell ref="B2348:B2352"/>
    <mergeCell ref="A2373:A2377"/>
    <mergeCell ref="C2373:C2377"/>
    <mergeCell ref="D2373:D2377"/>
    <mergeCell ref="E2373:E2377"/>
    <mergeCell ref="F2373:F2377"/>
    <mergeCell ref="G2373:G2377"/>
    <mergeCell ref="B2373:B2377"/>
    <mergeCell ref="A2368:A2372"/>
    <mergeCell ref="C2368:C2372"/>
    <mergeCell ref="D2368:D2372"/>
    <mergeCell ref="E2368:E2372"/>
    <mergeCell ref="F2368:F2372"/>
    <mergeCell ref="G2368:G2372"/>
    <mergeCell ref="B2368:B2372"/>
    <mergeCell ref="A2363:A2367"/>
    <mergeCell ref="C2363:C2367"/>
    <mergeCell ref="D2363:D2367"/>
    <mergeCell ref="E2363:E2367"/>
    <mergeCell ref="F2363:F2367"/>
    <mergeCell ref="G2363:G2367"/>
    <mergeCell ref="B2363:B2367"/>
    <mergeCell ref="A2388:A2392"/>
    <mergeCell ref="C2388:C2392"/>
    <mergeCell ref="D2388:D2392"/>
    <mergeCell ref="E2388:E2392"/>
    <mergeCell ref="F2388:F2392"/>
    <mergeCell ref="G2388:G2392"/>
    <mergeCell ref="B2388:B2392"/>
    <mergeCell ref="A2383:A2387"/>
    <mergeCell ref="C2383:C2387"/>
    <mergeCell ref="D2383:D2387"/>
    <mergeCell ref="E2383:E2387"/>
    <mergeCell ref="F2383:F2387"/>
    <mergeCell ref="G2383:G2387"/>
    <mergeCell ref="B2383:B2387"/>
    <mergeCell ref="A2378:A2382"/>
    <mergeCell ref="C2378:C2382"/>
    <mergeCell ref="D2378:D2382"/>
    <mergeCell ref="E2378:E2382"/>
    <mergeCell ref="F2378:F2382"/>
    <mergeCell ref="G2378:G2382"/>
    <mergeCell ref="B2378:B2382"/>
    <mergeCell ref="A2403:A2407"/>
    <mergeCell ref="C2403:C2407"/>
    <mergeCell ref="D2403:D2407"/>
    <mergeCell ref="E2403:E2407"/>
    <mergeCell ref="F2403:F2407"/>
    <mergeCell ref="G2403:G2407"/>
    <mergeCell ref="B2403:B2407"/>
    <mergeCell ref="A2398:A2402"/>
    <mergeCell ref="C2398:C2402"/>
    <mergeCell ref="D2398:D2402"/>
    <mergeCell ref="E2398:E2402"/>
    <mergeCell ref="F2398:F2402"/>
    <mergeCell ref="G2398:G2402"/>
    <mergeCell ref="B2398:B2402"/>
    <mergeCell ref="A2393:A2397"/>
    <mergeCell ref="C2393:C2397"/>
    <mergeCell ref="D2393:D2397"/>
    <mergeCell ref="E2393:E2397"/>
    <mergeCell ref="F2393:F2397"/>
    <mergeCell ref="G2393:G2397"/>
    <mergeCell ref="B2393:B2397"/>
    <mergeCell ref="A2418:A2422"/>
    <mergeCell ref="C2418:C2422"/>
    <mergeCell ref="D2418:D2422"/>
    <mergeCell ref="E2418:E2422"/>
    <mergeCell ref="F2418:F2422"/>
    <mergeCell ref="G2418:G2422"/>
    <mergeCell ref="B2418:B2422"/>
    <mergeCell ref="A2413:A2417"/>
    <mergeCell ref="C2413:C2417"/>
    <mergeCell ref="D2413:D2417"/>
    <mergeCell ref="E2413:E2417"/>
    <mergeCell ref="F2413:F2417"/>
    <mergeCell ref="G2413:G2417"/>
    <mergeCell ref="B2413:B2417"/>
    <mergeCell ref="A2408:A2412"/>
    <mergeCell ref="C2408:C2412"/>
    <mergeCell ref="D2408:D2412"/>
    <mergeCell ref="E2408:E2412"/>
    <mergeCell ref="F2408:F2412"/>
    <mergeCell ref="G2408:G2412"/>
    <mergeCell ref="B2408:B2412"/>
    <mergeCell ref="A2433:A2437"/>
    <mergeCell ref="C2433:C2437"/>
    <mergeCell ref="D2433:D2437"/>
    <mergeCell ref="E2433:E2437"/>
    <mergeCell ref="F2433:F2437"/>
    <mergeCell ref="G2433:G2437"/>
    <mergeCell ref="B2433:B2437"/>
    <mergeCell ref="A2428:A2432"/>
    <mergeCell ref="C2428:C2432"/>
    <mergeCell ref="D2428:D2432"/>
    <mergeCell ref="E2428:E2432"/>
    <mergeCell ref="F2428:F2432"/>
    <mergeCell ref="G2428:G2432"/>
    <mergeCell ref="B2428:B2432"/>
    <mergeCell ref="A2423:A2427"/>
    <mergeCell ref="C2423:C2427"/>
    <mergeCell ref="D2423:D2427"/>
    <mergeCell ref="E2423:E2427"/>
    <mergeCell ref="F2423:F2427"/>
    <mergeCell ref="G2423:G2427"/>
    <mergeCell ref="B2423:B2427"/>
    <mergeCell ref="A2448:A2452"/>
    <mergeCell ref="C2448:C2452"/>
    <mergeCell ref="D2448:D2452"/>
    <mergeCell ref="E2448:E2452"/>
    <mergeCell ref="F2448:F2452"/>
    <mergeCell ref="G2448:G2452"/>
    <mergeCell ref="B2448:B2452"/>
    <mergeCell ref="A2443:A2447"/>
    <mergeCell ref="C2443:C2447"/>
    <mergeCell ref="D2443:D2447"/>
    <mergeCell ref="E2443:E2447"/>
    <mergeCell ref="F2443:F2447"/>
    <mergeCell ref="G2443:G2447"/>
    <mergeCell ref="B2443:B2447"/>
    <mergeCell ref="A2438:A2442"/>
    <mergeCell ref="C2438:C2442"/>
    <mergeCell ref="D2438:D2442"/>
    <mergeCell ref="E2438:E2442"/>
    <mergeCell ref="F2438:F2442"/>
    <mergeCell ref="G2438:G2442"/>
    <mergeCell ref="B2438:B2442"/>
    <mergeCell ref="A2463:A2467"/>
    <mergeCell ref="C2463:C2467"/>
    <mergeCell ref="D2463:D2467"/>
    <mergeCell ref="E2463:E2467"/>
    <mergeCell ref="F2463:F2467"/>
    <mergeCell ref="G2463:G2467"/>
    <mergeCell ref="B2463:B2467"/>
    <mergeCell ref="A2458:A2462"/>
    <mergeCell ref="C2458:C2462"/>
    <mergeCell ref="D2458:D2462"/>
    <mergeCell ref="E2458:E2462"/>
    <mergeCell ref="F2458:F2462"/>
    <mergeCell ref="G2458:G2462"/>
    <mergeCell ref="B2458:B2462"/>
    <mergeCell ref="A2453:A2457"/>
    <mergeCell ref="C2453:C2457"/>
    <mergeCell ref="D2453:D2457"/>
    <mergeCell ref="E2453:E2457"/>
    <mergeCell ref="F2453:F2457"/>
    <mergeCell ref="G2453:G2457"/>
    <mergeCell ref="B2453:B2457"/>
    <mergeCell ref="A2478:A2482"/>
    <mergeCell ref="C2478:C2482"/>
    <mergeCell ref="D2478:D2482"/>
    <mergeCell ref="E2478:E2482"/>
    <mergeCell ref="F2478:F2482"/>
    <mergeCell ref="G2478:G2482"/>
    <mergeCell ref="B2478:B2482"/>
    <mergeCell ref="A2473:A2477"/>
    <mergeCell ref="C2473:C2477"/>
    <mergeCell ref="D2473:D2477"/>
    <mergeCell ref="E2473:E2477"/>
    <mergeCell ref="F2473:F2477"/>
    <mergeCell ref="G2473:G2477"/>
    <mergeCell ref="B2473:B2477"/>
    <mergeCell ref="A2468:A2472"/>
    <mergeCell ref="C2468:C2472"/>
    <mergeCell ref="D2468:D2472"/>
    <mergeCell ref="E2468:E2472"/>
    <mergeCell ref="F2468:F2472"/>
    <mergeCell ref="G2468:G2472"/>
    <mergeCell ref="B2468:B2472"/>
    <mergeCell ref="A2493:A2497"/>
    <mergeCell ref="C2493:C2497"/>
    <mergeCell ref="D2493:D2497"/>
    <mergeCell ref="E2493:E2497"/>
    <mergeCell ref="F2493:F2497"/>
    <mergeCell ref="G2493:G2497"/>
    <mergeCell ref="B2493:B2497"/>
    <mergeCell ref="A2488:A2492"/>
    <mergeCell ref="C2488:C2492"/>
    <mergeCell ref="D2488:D2492"/>
    <mergeCell ref="E2488:E2492"/>
    <mergeCell ref="F2488:F2492"/>
    <mergeCell ref="G2488:G2492"/>
    <mergeCell ref="B2488:B2492"/>
    <mergeCell ref="A2483:A2487"/>
    <mergeCell ref="C2483:C2487"/>
    <mergeCell ref="D2483:D2487"/>
    <mergeCell ref="E2483:E2487"/>
    <mergeCell ref="F2483:F2487"/>
    <mergeCell ref="G2483:G2487"/>
    <mergeCell ref="B2483:B2487"/>
    <mergeCell ref="A2508:A2512"/>
    <mergeCell ref="C2508:C2512"/>
    <mergeCell ref="D2508:D2512"/>
    <mergeCell ref="E2508:E2512"/>
    <mergeCell ref="F2508:F2512"/>
    <mergeCell ref="G2508:G2512"/>
    <mergeCell ref="B2508:B2512"/>
    <mergeCell ref="A2503:A2507"/>
    <mergeCell ref="C2503:C2507"/>
    <mergeCell ref="D2503:D2507"/>
    <mergeCell ref="E2503:E2507"/>
    <mergeCell ref="F2503:F2507"/>
    <mergeCell ref="G2503:G2507"/>
    <mergeCell ref="B2503:B2507"/>
    <mergeCell ref="A2498:A2502"/>
    <mergeCell ref="C2498:C2502"/>
    <mergeCell ref="D2498:D2502"/>
    <mergeCell ref="E2498:E2502"/>
    <mergeCell ref="F2498:F2502"/>
    <mergeCell ref="G2498:G2502"/>
    <mergeCell ref="B2498:B2502"/>
    <mergeCell ref="A2523:A2527"/>
    <mergeCell ref="C2523:C2527"/>
    <mergeCell ref="D2523:D2527"/>
    <mergeCell ref="E2523:E2527"/>
    <mergeCell ref="F2523:F2527"/>
    <mergeCell ref="G2523:G2527"/>
    <mergeCell ref="B2523:B2527"/>
    <mergeCell ref="A2518:A2522"/>
    <mergeCell ref="C2518:C2522"/>
    <mergeCell ref="D2518:D2522"/>
    <mergeCell ref="E2518:E2522"/>
    <mergeCell ref="F2518:F2522"/>
    <mergeCell ref="G2518:G2522"/>
    <mergeCell ref="B2518:B2522"/>
    <mergeCell ref="A2513:A2517"/>
    <mergeCell ref="C2513:C2517"/>
    <mergeCell ref="D2513:D2517"/>
    <mergeCell ref="E2513:E2517"/>
    <mergeCell ref="F2513:F2517"/>
    <mergeCell ref="G2513:G2517"/>
    <mergeCell ref="B2513:B2517"/>
    <mergeCell ref="A2538:A2542"/>
    <mergeCell ref="C2538:C2542"/>
    <mergeCell ref="D2538:D2542"/>
    <mergeCell ref="E2538:E2542"/>
    <mergeCell ref="F2538:F2542"/>
    <mergeCell ref="G2538:G2542"/>
    <mergeCell ref="B2538:B2542"/>
    <mergeCell ref="A2533:A2537"/>
    <mergeCell ref="C2533:C2537"/>
    <mergeCell ref="D2533:D2537"/>
    <mergeCell ref="E2533:E2537"/>
    <mergeCell ref="F2533:F2537"/>
    <mergeCell ref="G2533:G2537"/>
    <mergeCell ref="B2533:B2537"/>
    <mergeCell ref="A2528:A2532"/>
    <mergeCell ref="C2528:C2532"/>
    <mergeCell ref="D2528:D2532"/>
    <mergeCell ref="E2528:E2532"/>
    <mergeCell ref="F2528:F2532"/>
    <mergeCell ref="G2528:G2532"/>
    <mergeCell ref="B2528:B2532"/>
    <mergeCell ref="A2553:A2557"/>
    <mergeCell ref="C2553:C2557"/>
    <mergeCell ref="D2553:D2557"/>
    <mergeCell ref="E2553:E2557"/>
    <mergeCell ref="F2553:F2557"/>
    <mergeCell ref="G2553:G2557"/>
    <mergeCell ref="B2553:B2557"/>
    <mergeCell ref="A2548:A2552"/>
    <mergeCell ref="C2548:C2552"/>
    <mergeCell ref="D2548:D2552"/>
    <mergeCell ref="E2548:E2552"/>
    <mergeCell ref="F2548:F2552"/>
    <mergeCell ref="G2548:G2552"/>
    <mergeCell ref="B2548:B2552"/>
    <mergeCell ref="A2543:A2547"/>
    <mergeCell ref="C2543:C2547"/>
    <mergeCell ref="D2543:D2547"/>
    <mergeCell ref="E2543:E2547"/>
    <mergeCell ref="F2543:F2547"/>
    <mergeCell ref="G2543:G2547"/>
    <mergeCell ref="B2543:B2547"/>
    <mergeCell ref="A2568:A2572"/>
    <mergeCell ref="C2568:C2572"/>
    <mergeCell ref="D2568:D2572"/>
    <mergeCell ref="E2568:E2572"/>
    <mergeCell ref="F2568:F2572"/>
    <mergeCell ref="G2568:G2572"/>
    <mergeCell ref="B2568:B2572"/>
    <mergeCell ref="A2563:A2567"/>
    <mergeCell ref="C2563:C2567"/>
    <mergeCell ref="D2563:D2567"/>
    <mergeCell ref="E2563:E2567"/>
    <mergeCell ref="F2563:F2567"/>
    <mergeCell ref="G2563:G2567"/>
    <mergeCell ref="B2563:B2567"/>
    <mergeCell ref="A2558:A2562"/>
    <mergeCell ref="C2558:C2562"/>
    <mergeCell ref="D2558:D2562"/>
    <mergeCell ref="E2558:E2562"/>
    <mergeCell ref="F2558:F2562"/>
    <mergeCell ref="G2558:G2562"/>
    <mergeCell ref="B2558:B2562"/>
    <mergeCell ref="A2583:A2587"/>
    <mergeCell ref="C2583:C2587"/>
    <mergeCell ref="D2583:D2587"/>
    <mergeCell ref="E2583:E2587"/>
    <mergeCell ref="F2583:F2587"/>
    <mergeCell ref="G2583:G2587"/>
    <mergeCell ref="B2583:B2587"/>
    <mergeCell ref="A2578:A2582"/>
    <mergeCell ref="C2578:C2582"/>
    <mergeCell ref="D2578:D2582"/>
    <mergeCell ref="E2578:E2582"/>
    <mergeCell ref="F2578:F2582"/>
    <mergeCell ref="G2578:G2582"/>
    <mergeCell ref="B2578:B2582"/>
    <mergeCell ref="A2573:A2577"/>
    <mergeCell ref="C2573:C2577"/>
    <mergeCell ref="D2573:D2577"/>
    <mergeCell ref="E2573:E2577"/>
    <mergeCell ref="F2573:F2577"/>
    <mergeCell ref="G2573:G2577"/>
    <mergeCell ref="B2573:B2577"/>
    <mergeCell ref="A2598:A2602"/>
    <mergeCell ref="C2598:C2602"/>
    <mergeCell ref="D2598:D2602"/>
    <mergeCell ref="E2598:E2602"/>
    <mergeCell ref="F2598:F2602"/>
    <mergeCell ref="G2598:G2602"/>
    <mergeCell ref="B2598:B2602"/>
    <mergeCell ref="A2593:A2597"/>
    <mergeCell ref="C2593:C2597"/>
    <mergeCell ref="D2593:D2597"/>
    <mergeCell ref="E2593:E2597"/>
    <mergeCell ref="F2593:F2597"/>
    <mergeCell ref="G2593:G2597"/>
    <mergeCell ref="B2593:B2597"/>
    <mergeCell ref="A2588:A2592"/>
    <mergeCell ref="C2588:C2592"/>
    <mergeCell ref="D2588:D2592"/>
    <mergeCell ref="E2588:E2592"/>
    <mergeCell ref="F2588:F2592"/>
    <mergeCell ref="G2588:G2592"/>
    <mergeCell ref="B2588:B2592"/>
    <mergeCell ref="A2613:A2617"/>
    <mergeCell ref="C2613:C2617"/>
    <mergeCell ref="D2613:D2617"/>
    <mergeCell ref="E2613:E2617"/>
    <mergeCell ref="F2613:F2617"/>
    <mergeCell ref="G2613:G2617"/>
    <mergeCell ref="B2613:B2617"/>
    <mergeCell ref="A2608:A2612"/>
    <mergeCell ref="C2608:C2612"/>
    <mergeCell ref="D2608:D2612"/>
    <mergeCell ref="E2608:E2612"/>
    <mergeCell ref="F2608:F2612"/>
    <mergeCell ref="G2608:G2612"/>
    <mergeCell ref="B2608:B2612"/>
    <mergeCell ref="A2603:A2607"/>
    <mergeCell ref="C2603:C2607"/>
    <mergeCell ref="D2603:D2607"/>
    <mergeCell ref="E2603:E2607"/>
    <mergeCell ref="F2603:F2607"/>
    <mergeCell ref="G2603:G2607"/>
    <mergeCell ref="B2603:B2607"/>
    <mergeCell ref="A2628:A2632"/>
    <mergeCell ref="C2628:C2632"/>
    <mergeCell ref="D2628:D2632"/>
    <mergeCell ref="E2628:E2632"/>
    <mergeCell ref="F2628:F2632"/>
    <mergeCell ref="G2628:G2632"/>
    <mergeCell ref="B2628:B2632"/>
    <mergeCell ref="A2623:A2627"/>
    <mergeCell ref="C2623:C2627"/>
    <mergeCell ref="D2623:D2627"/>
    <mergeCell ref="E2623:E2627"/>
    <mergeCell ref="F2623:F2627"/>
    <mergeCell ref="G2623:G2627"/>
    <mergeCell ref="B2623:B2627"/>
    <mergeCell ref="A2618:A2622"/>
    <mergeCell ref="C2618:C2622"/>
    <mergeCell ref="D2618:D2622"/>
    <mergeCell ref="E2618:E2622"/>
    <mergeCell ref="F2618:F2622"/>
    <mergeCell ref="G2618:G2622"/>
    <mergeCell ref="B2618:B2622"/>
    <mergeCell ref="A2643:A2647"/>
    <mergeCell ref="C2643:C2647"/>
    <mergeCell ref="D2643:D2647"/>
    <mergeCell ref="E2643:E2647"/>
    <mergeCell ref="F2643:F2647"/>
    <mergeCell ref="G2643:G2647"/>
    <mergeCell ref="B2643:B2647"/>
    <mergeCell ref="A2638:A2642"/>
    <mergeCell ref="C2638:C2642"/>
    <mergeCell ref="D2638:D2642"/>
    <mergeCell ref="E2638:E2642"/>
    <mergeCell ref="F2638:F2642"/>
    <mergeCell ref="G2638:G2642"/>
    <mergeCell ref="B2638:B2642"/>
    <mergeCell ref="A2633:A2637"/>
    <mergeCell ref="C2633:C2637"/>
    <mergeCell ref="D2633:D2637"/>
    <mergeCell ref="E2633:E2637"/>
    <mergeCell ref="F2633:F2637"/>
    <mergeCell ref="G2633:G2637"/>
    <mergeCell ref="B2633:B2637"/>
    <mergeCell ref="A2658:A2662"/>
    <mergeCell ref="C2658:C2662"/>
    <mergeCell ref="D2658:D2662"/>
    <mergeCell ref="E2658:E2662"/>
    <mergeCell ref="F2658:F2662"/>
    <mergeCell ref="G2658:G2662"/>
    <mergeCell ref="B2658:B2662"/>
    <mergeCell ref="A2653:A2657"/>
    <mergeCell ref="C2653:C2657"/>
    <mergeCell ref="D2653:D2657"/>
    <mergeCell ref="E2653:E2657"/>
    <mergeCell ref="F2653:F2657"/>
    <mergeCell ref="G2653:G2657"/>
    <mergeCell ref="B2653:B2657"/>
    <mergeCell ref="A2648:A2652"/>
    <mergeCell ref="C2648:C2652"/>
    <mergeCell ref="D2648:D2652"/>
    <mergeCell ref="E2648:E2652"/>
    <mergeCell ref="F2648:F2652"/>
    <mergeCell ref="G2648:G2652"/>
    <mergeCell ref="B2648:B2652"/>
    <mergeCell ref="A2673:A2677"/>
    <mergeCell ref="C2673:C2677"/>
    <mergeCell ref="D2673:D2677"/>
    <mergeCell ref="E2673:E2677"/>
    <mergeCell ref="F2673:F2677"/>
    <mergeCell ref="G2673:G2677"/>
    <mergeCell ref="B2673:B2677"/>
    <mergeCell ref="A2668:A2672"/>
    <mergeCell ref="C2668:C2672"/>
    <mergeCell ref="D2668:D2672"/>
    <mergeCell ref="E2668:E2672"/>
    <mergeCell ref="F2668:F2672"/>
    <mergeCell ref="G2668:G2672"/>
    <mergeCell ref="B2668:B2672"/>
    <mergeCell ref="A2663:A2667"/>
    <mergeCell ref="C2663:C2667"/>
    <mergeCell ref="D2663:D2667"/>
    <mergeCell ref="E2663:E2667"/>
    <mergeCell ref="F2663:F2667"/>
    <mergeCell ref="G2663:G2667"/>
    <mergeCell ref="B2663:B2667"/>
    <mergeCell ref="A2688:A2692"/>
    <mergeCell ref="C2688:C2692"/>
    <mergeCell ref="D2688:D2692"/>
    <mergeCell ref="E2688:E2692"/>
    <mergeCell ref="F2688:F2692"/>
    <mergeCell ref="G2688:G2692"/>
    <mergeCell ref="B2688:B2692"/>
    <mergeCell ref="A2683:A2687"/>
    <mergeCell ref="C2683:C2687"/>
    <mergeCell ref="D2683:D2687"/>
    <mergeCell ref="E2683:E2687"/>
    <mergeCell ref="F2683:F2687"/>
    <mergeCell ref="G2683:G2687"/>
    <mergeCell ref="B2683:B2687"/>
    <mergeCell ref="A2678:A2682"/>
    <mergeCell ref="C2678:C2682"/>
    <mergeCell ref="D2678:D2682"/>
    <mergeCell ref="E2678:E2682"/>
    <mergeCell ref="F2678:F2682"/>
    <mergeCell ref="G2678:G2682"/>
    <mergeCell ref="B2678:B2682"/>
    <mergeCell ref="A2703:A2707"/>
    <mergeCell ref="C2703:C2707"/>
    <mergeCell ref="D2703:D2707"/>
    <mergeCell ref="E2703:E2707"/>
    <mergeCell ref="F2703:F2707"/>
    <mergeCell ref="G2703:G2707"/>
    <mergeCell ref="B2703:B2707"/>
    <mergeCell ref="A2698:A2702"/>
    <mergeCell ref="C2698:C2702"/>
    <mergeCell ref="D2698:D2702"/>
    <mergeCell ref="E2698:E2702"/>
    <mergeCell ref="F2698:F2702"/>
    <mergeCell ref="G2698:G2702"/>
    <mergeCell ref="B2698:B2702"/>
    <mergeCell ref="A2693:A2697"/>
    <mergeCell ref="C2693:C2697"/>
    <mergeCell ref="D2693:D2697"/>
    <mergeCell ref="E2693:E2697"/>
    <mergeCell ref="F2693:F2697"/>
    <mergeCell ref="G2693:G2697"/>
    <mergeCell ref="B2693:B2697"/>
    <mergeCell ref="A2718:A2722"/>
    <mergeCell ref="C2718:C2722"/>
    <mergeCell ref="D2718:D2722"/>
    <mergeCell ref="E2718:E2722"/>
    <mergeCell ref="F2718:F2722"/>
    <mergeCell ref="G2718:G2722"/>
    <mergeCell ref="B2718:B2722"/>
    <mergeCell ref="A2713:A2717"/>
    <mergeCell ref="C2713:C2717"/>
    <mergeCell ref="D2713:D2717"/>
    <mergeCell ref="E2713:E2717"/>
    <mergeCell ref="F2713:F2717"/>
    <mergeCell ref="G2713:G2717"/>
    <mergeCell ref="B2713:B2717"/>
    <mergeCell ref="A2708:A2712"/>
    <mergeCell ref="C2708:C2712"/>
    <mergeCell ref="D2708:D2712"/>
    <mergeCell ref="E2708:E2712"/>
    <mergeCell ref="F2708:F2712"/>
    <mergeCell ref="G2708:G2712"/>
    <mergeCell ref="B2708:B2712"/>
    <mergeCell ref="A2733:A2737"/>
    <mergeCell ref="C2733:C2737"/>
    <mergeCell ref="D2733:D2737"/>
    <mergeCell ref="E2733:E2737"/>
    <mergeCell ref="F2733:F2737"/>
    <mergeCell ref="G2733:G2737"/>
    <mergeCell ref="B2733:B2737"/>
    <mergeCell ref="A2728:A2732"/>
    <mergeCell ref="C2728:C2732"/>
    <mergeCell ref="D2728:D2732"/>
    <mergeCell ref="E2728:E2732"/>
    <mergeCell ref="F2728:F2732"/>
    <mergeCell ref="G2728:G2732"/>
    <mergeCell ref="B2728:B2732"/>
    <mergeCell ref="A2723:A2727"/>
    <mergeCell ref="C2723:C2727"/>
    <mergeCell ref="D2723:D2727"/>
    <mergeCell ref="E2723:E2727"/>
    <mergeCell ref="F2723:F2727"/>
    <mergeCell ref="G2723:G2727"/>
    <mergeCell ref="B2723:B2727"/>
    <mergeCell ref="A2748:A2752"/>
    <mergeCell ref="C2748:C2752"/>
    <mergeCell ref="D2748:D2752"/>
    <mergeCell ref="E2748:E2752"/>
    <mergeCell ref="F2748:F2752"/>
    <mergeCell ref="G2748:G2752"/>
    <mergeCell ref="B2748:B2752"/>
    <mergeCell ref="A2743:A2747"/>
    <mergeCell ref="C2743:C2747"/>
    <mergeCell ref="D2743:D2747"/>
    <mergeCell ref="E2743:E2747"/>
    <mergeCell ref="F2743:F2747"/>
    <mergeCell ref="G2743:G2747"/>
    <mergeCell ref="B2743:B2747"/>
    <mergeCell ref="A2738:A2742"/>
    <mergeCell ref="C2738:C2742"/>
    <mergeCell ref="D2738:D2742"/>
    <mergeCell ref="E2738:E2742"/>
    <mergeCell ref="F2738:F2742"/>
    <mergeCell ref="G2738:G2742"/>
    <mergeCell ref="B2738:B2742"/>
    <mergeCell ref="A2769:G2769"/>
    <mergeCell ref="A2763:A2767"/>
    <mergeCell ref="C2763:C2767"/>
    <mergeCell ref="D2763:D2767"/>
    <mergeCell ref="E2763:E2767"/>
    <mergeCell ref="F2763:F2767"/>
    <mergeCell ref="G2763:G2767"/>
    <mergeCell ref="B2763:B2767"/>
    <mergeCell ref="A2758:A2762"/>
    <mergeCell ref="C2758:C2762"/>
    <mergeCell ref="D2758:D2762"/>
    <mergeCell ref="E2758:E2762"/>
    <mergeCell ref="F2758:F2762"/>
    <mergeCell ref="G2758:G2762"/>
    <mergeCell ref="B2758:B2762"/>
    <mergeCell ref="A2753:A2757"/>
    <mergeCell ref="C2753:C2757"/>
    <mergeCell ref="D2753:D2757"/>
    <mergeCell ref="E2753:E2757"/>
    <mergeCell ref="F2753:F2757"/>
    <mergeCell ref="G2753:G2757"/>
    <mergeCell ref="B2753:B2757"/>
  </mergeCells>
  <phoneticPr fontId="4" type="noConversion"/>
  <pageMargins left="0.74803149606299213" right="0.35433070866141736" top="0.78740157480314965" bottom="0.98425196850393704" header="0.51181102362204722" footer="0.51181102362204722"/>
  <pageSetup paperSize="9" orientation="portrait"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Лист42"/>
  <dimension ref="A1:K1312"/>
  <sheetViews>
    <sheetView view="pageBreakPreview" topLeftCell="B270" zoomScaleNormal="100" zoomScaleSheetLayoutView="100" workbookViewId="0">
      <selection activeCell="D279" sqref="D279"/>
    </sheetView>
  </sheetViews>
  <sheetFormatPr defaultRowHeight="12.75"/>
  <cols>
    <col min="1" max="1" width="0" hidden="1" customWidth="1"/>
    <col min="2" max="2" width="6.28515625" customWidth="1"/>
    <col min="3" max="3" width="22.28515625" customWidth="1"/>
    <col min="4" max="4" width="8.28515625" customWidth="1"/>
    <col min="5" max="5" width="25.140625" customWidth="1"/>
    <col min="6" max="6" width="15" customWidth="1"/>
  </cols>
  <sheetData>
    <row r="1" spans="1:8" ht="16.5">
      <c r="A1" s="811" t="s">
        <v>43</v>
      </c>
      <c r="B1" s="811"/>
      <c r="C1" s="811"/>
      <c r="D1" s="811"/>
      <c r="E1" s="811"/>
      <c r="F1" s="811"/>
      <c r="G1" s="811"/>
      <c r="H1" s="463"/>
    </row>
    <row r="2" spans="1:8" ht="16.5">
      <c r="A2" s="812" t="s">
        <v>2240</v>
      </c>
      <c r="B2" s="812"/>
      <c r="C2" s="812"/>
      <c r="D2" s="812"/>
      <c r="E2" s="812"/>
      <c r="F2" s="812"/>
      <c r="G2" s="812"/>
      <c r="H2" s="463"/>
    </row>
    <row r="3" spans="1:8" ht="99.75">
      <c r="A3" s="464"/>
      <c r="B3" s="464"/>
      <c r="C3" s="465" t="s">
        <v>1315</v>
      </c>
      <c r="D3" s="466" t="s">
        <v>1316</v>
      </c>
      <c r="E3" s="466" t="s">
        <v>1317</v>
      </c>
      <c r="F3" s="466" t="s">
        <v>1318</v>
      </c>
      <c r="G3" s="467" t="s">
        <v>1964</v>
      </c>
      <c r="H3" s="463"/>
    </row>
    <row r="4" spans="1:8" ht="33">
      <c r="A4" s="468" t="s">
        <v>2241</v>
      </c>
      <c r="B4" s="468" t="s">
        <v>1319</v>
      </c>
      <c r="C4" s="468">
        <v>1</v>
      </c>
      <c r="D4" s="468">
        <v>2</v>
      </c>
      <c r="E4" s="468">
        <v>3</v>
      </c>
      <c r="F4" s="468">
        <v>4</v>
      </c>
      <c r="G4" s="468">
        <v>5</v>
      </c>
      <c r="H4" s="463"/>
    </row>
    <row r="5" spans="1:8" ht="16.5">
      <c r="A5" s="469"/>
      <c r="B5" s="118"/>
      <c r="C5" s="124" t="s">
        <v>44</v>
      </c>
      <c r="D5" s="77"/>
      <c r="E5" s="77"/>
      <c r="F5" s="77"/>
      <c r="G5" s="470"/>
      <c r="H5" s="463"/>
    </row>
    <row r="6" spans="1:8" ht="16.5">
      <c r="A6" s="471" t="s">
        <v>2242</v>
      </c>
      <c r="B6" s="119"/>
      <c r="C6" s="125" t="s">
        <v>45</v>
      </c>
      <c r="D6" s="78"/>
      <c r="E6" s="338"/>
      <c r="F6" s="78"/>
      <c r="G6" s="472"/>
      <c r="H6" s="463"/>
    </row>
    <row r="7" spans="1:8" ht="27">
      <c r="A7" s="473"/>
      <c r="B7" s="79">
        <v>1</v>
      </c>
      <c r="C7" s="80" t="s">
        <v>46</v>
      </c>
      <c r="D7" s="81" t="s">
        <v>47</v>
      </c>
      <c r="E7" s="80" t="s">
        <v>48</v>
      </c>
      <c r="F7" s="91" t="s">
        <v>1852</v>
      </c>
      <c r="G7" s="340">
        <v>2.0833333333333335</v>
      </c>
      <c r="H7" s="463"/>
    </row>
    <row r="8" spans="1:8" ht="16.5">
      <c r="A8" s="473"/>
      <c r="B8" s="79">
        <v>2</v>
      </c>
      <c r="C8" s="80" t="s">
        <v>46</v>
      </c>
      <c r="D8" s="81" t="s">
        <v>47</v>
      </c>
      <c r="E8" s="80" t="s">
        <v>49</v>
      </c>
      <c r="F8" s="91" t="s">
        <v>50</v>
      </c>
      <c r="G8" s="340">
        <v>3</v>
      </c>
      <c r="H8" s="463"/>
    </row>
    <row r="9" spans="1:8" ht="16.5">
      <c r="A9" s="473"/>
      <c r="B9" s="79">
        <v>3</v>
      </c>
      <c r="C9" s="80" t="s">
        <v>46</v>
      </c>
      <c r="D9" s="81" t="s">
        <v>47</v>
      </c>
      <c r="E9" s="80" t="s">
        <v>51</v>
      </c>
      <c r="F9" s="91" t="s">
        <v>50</v>
      </c>
      <c r="G9" s="340">
        <v>1.6833333333333333</v>
      </c>
      <c r="H9" s="463"/>
    </row>
    <row r="10" spans="1:8" ht="16.5">
      <c r="A10" s="471" t="s">
        <v>2243</v>
      </c>
      <c r="B10" s="126"/>
      <c r="C10" s="341" t="s">
        <v>52</v>
      </c>
      <c r="D10" s="338"/>
      <c r="E10" s="338"/>
      <c r="F10" s="78"/>
      <c r="G10" s="355"/>
      <c r="H10" s="463"/>
    </row>
    <row r="11" spans="1:8" ht="16.5">
      <c r="A11" s="473"/>
      <c r="B11" s="79">
        <v>4</v>
      </c>
      <c r="C11" s="80" t="s">
        <v>53</v>
      </c>
      <c r="D11" s="81" t="s">
        <v>47</v>
      </c>
      <c r="E11" s="80" t="s">
        <v>54</v>
      </c>
      <c r="F11" s="91" t="s">
        <v>50</v>
      </c>
      <c r="G11" s="340">
        <v>2</v>
      </c>
      <c r="H11" s="463"/>
    </row>
    <row r="12" spans="1:8" ht="16.5">
      <c r="A12" s="473"/>
      <c r="B12" s="79">
        <v>5</v>
      </c>
      <c r="C12" s="80" t="s">
        <v>53</v>
      </c>
      <c r="D12" s="81" t="s">
        <v>47</v>
      </c>
      <c r="E12" s="80" t="s">
        <v>55</v>
      </c>
      <c r="F12" s="91" t="s">
        <v>50</v>
      </c>
      <c r="G12" s="340">
        <v>4.8600000000000003</v>
      </c>
      <c r="H12" s="463"/>
    </row>
    <row r="13" spans="1:8" ht="16.5">
      <c r="A13" s="473"/>
      <c r="B13" s="79">
        <v>6</v>
      </c>
      <c r="C13" s="80" t="s">
        <v>53</v>
      </c>
      <c r="D13" s="81" t="s">
        <v>56</v>
      </c>
      <c r="E13" s="80" t="s">
        <v>57</v>
      </c>
      <c r="F13" s="91" t="s">
        <v>50</v>
      </c>
      <c r="G13" s="340">
        <v>4.8600000000000003</v>
      </c>
      <c r="H13" s="463"/>
    </row>
    <row r="14" spans="1:8" ht="16.5">
      <c r="A14" s="473"/>
      <c r="B14" s="79">
        <v>7</v>
      </c>
      <c r="C14" s="80" t="s">
        <v>53</v>
      </c>
      <c r="D14" s="81" t="s">
        <v>56</v>
      </c>
      <c r="E14" s="80" t="s">
        <v>58</v>
      </c>
      <c r="F14" s="91" t="s">
        <v>50</v>
      </c>
      <c r="G14" s="340">
        <v>5.1142857142857165</v>
      </c>
      <c r="H14" s="463"/>
    </row>
    <row r="15" spans="1:8" ht="16.5">
      <c r="A15" s="473"/>
      <c r="B15" s="79">
        <v>8</v>
      </c>
      <c r="C15" s="80" t="s">
        <v>53</v>
      </c>
      <c r="D15" s="81" t="s">
        <v>56</v>
      </c>
      <c r="E15" s="80" t="s">
        <v>59</v>
      </c>
      <c r="F15" s="91" t="s">
        <v>50</v>
      </c>
      <c r="G15" s="340">
        <v>4.2708333333333339</v>
      </c>
      <c r="H15" s="463"/>
    </row>
    <row r="16" spans="1:8" ht="16.5">
      <c r="A16" s="473"/>
      <c r="B16" s="79">
        <v>9</v>
      </c>
      <c r="C16" s="80" t="s">
        <v>53</v>
      </c>
      <c r="D16" s="81" t="s">
        <v>56</v>
      </c>
      <c r="E16" s="80" t="s">
        <v>60</v>
      </c>
      <c r="F16" s="91" t="s">
        <v>50</v>
      </c>
      <c r="G16" s="340">
        <v>4</v>
      </c>
      <c r="H16" s="463"/>
    </row>
    <row r="17" spans="1:8" ht="16.5">
      <c r="A17" s="473"/>
      <c r="B17" s="79">
        <v>10</v>
      </c>
      <c r="C17" s="80" t="s">
        <v>53</v>
      </c>
      <c r="D17" s="81" t="s">
        <v>56</v>
      </c>
      <c r="E17" s="80" t="s">
        <v>61</v>
      </c>
      <c r="F17" s="91" t="s">
        <v>50</v>
      </c>
      <c r="G17" s="340">
        <v>3.3333333333333335</v>
      </c>
      <c r="H17" s="463"/>
    </row>
    <row r="18" spans="1:8" ht="27">
      <c r="A18" s="473"/>
      <c r="B18" s="82">
        <v>11</v>
      </c>
      <c r="C18" s="80" t="s">
        <v>53</v>
      </c>
      <c r="D18" s="81" t="s">
        <v>56</v>
      </c>
      <c r="E18" s="80" t="s">
        <v>62</v>
      </c>
      <c r="F18" s="91" t="s">
        <v>1852</v>
      </c>
      <c r="G18" s="340">
        <v>1.5</v>
      </c>
      <c r="H18" s="463"/>
    </row>
    <row r="19" spans="1:8" ht="16.5">
      <c r="A19" s="471" t="s">
        <v>2244</v>
      </c>
      <c r="B19" s="126"/>
      <c r="C19" s="341" t="s">
        <v>1361</v>
      </c>
      <c r="D19" s="338"/>
      <c r="E19" s="338"/>
      <c r="F19" s="78"/>
      <c r="G19" s="355"/>
      <c r="H19" s="463"/>
    </row>
    <row r="20" spans="1:8" ht="16.5">
      <c r="A20" s="473"/>
      <c r="B20" s="84">
        <v>12</v>
      </c>
      <c r="C20" s="85" t="s">
        <v>63</v>
      </c>
      <c r="D20" s="81" t="s">
        <v>56</v>
      </c>
      <c r="E20" s="85" t="s">
        <v>64</v>
      </c>
      <c r="F20" s="91" t="s">
        <v>50</v>
      </c>
      <c r="G20" s="340">
        <v>1.4</v>
      </c>
      <c r="H20" s="463"/>
    </row>
    <row r="21" spans="1:8" ht="16.5">
      <c r="A21" s="473"/>
      <c r="B21" s="86">
        <v>13</v>
      </c>
      <c r="C21" s="85" t="s">
        <v>63</v>
      </c>
      <c r="D21" s="81" t="s">
        <v>56</v>
      </c>
      <c r="E21" s="85" t="s">
        <v>65</v>
      </c>
      <c r="F21" s="91" t="s">
        <v>50</v>
      </c>
      <c r="G21" s="340">
        <v>1.4</v>
      </c>
      <c r="H21" s="463"/>
    </row>
    <row r="22" spans="1:8" ht="16.5">
      <c r="A22" s="473"/>
      <c r="B22" s="86">
        <v>14</v>
      </c>
      <c r="C22" s="343" t="s">
        <v>66</v>
      </c>
      <c r="D22" s="81" t="s">
        <v>56</v>
      </c>
      <c r="E22" s="344"/>
      <c r="F22" s="91" t="s">
        <v>50</v>
      </c>
      <c r="G22" s="340">
        <v>1.8</v>
      </c>
      <c r="H22" s="463"/>
    </row>
    <row r="23" spans="1:8" ht="16.5">
      <c r="A23" s="166" t="s">
        <v>2245</v>
      </c>
      <c r="B23" s="126"/>
      <c r="C23" s="341" t="s">
        <v>67</v>
      </c>
      <c r="D23" s="338"/>
      <c r="E23" s="338"/>
      <c r="F23" s="78"/>
      <c r="G23" s="355"/>
      <c r="H23" s="463"/>
    </row>
    <row r="24" spans="1:8" ht="27">
      <c r="A24" s="473"/>
      <c r="B24" s="127">
        <v>15</v>
      </c>
      <c r="C24" s="85" t="s">
        <v>63</v>
      </c>
      <c r="D24" s="81" t="s">
        <v>56</v>
      </c>
      <c r="E24" s="85" t="s">
        <v>1362</v>
      </c>
      <c r="F24" s="91" t="s">
        <v>50</v>
      </c>
      <c r="G24" s="340">
        <v>4.8</v>
      </c>
      <c r="H24" s="463"/>
    </row>
    <row r="25" spans="1:8" ht="16.5">
      <c r="A25" s="473"/>
      <c r="B25" s="127">
        <v>16</v>
      </c>
      <c r="C25" s="85" t="s">
        <v>63</v>
      </c>
      <c r="D25" s="81" t="s">
        <v>56</v>
      </c>
      <c r="E25" s="85" t="s">
        <v>1363</v>
      </c>
      <c r="F25" s="91" t="s">
        <v>50</v>
      </c>
      <c r="G25" s="340">
        <v>5.5</v>
      </c>
      <c r="H25" s="463"/>
    </row>
    <row r="26" spans="1:8" ht="16.5">
      <c r="A26" s="473"/>
      <c r="B26" s="127">
        <v>17</v>
      </c>
      <c r="C26" s="85" t="s">
        <v>63</v>
      </c>
      <c r="D26" s="81" t="s">
        <v>56</v>
      </c>
      <c r="E26" s="85" t="s">
        <v>1364</v>
      </c>
      <c r="F26" s="91" t="s">
        <v>50</v>
      </c>
      <c r="G26" s="340">
        <v>5.5</v>
      </c>
      <c r="H26" s="463"/>
    </row>
    <row r="27" spans="1:8" ht="16.5">
      <c r="A27" s="166" t="s">
        <v>2246</v>
      </c>
      <c r="B27" s="126"/>
      <c r="C27" s="341" t="s">
        <v>68</v>
      </c>
      <c r="D27" s="338"/>
      <c r="E27" s="338"/>
      <c r="F27" s="78"/>
      <c r="G27" s="355"/>
      <c r="H27" s="463"/>
    </row>
    <row r="28" spans="1:8" ht="16.5">
      <c r="A28" s="473"/>
      <c r="B28" s="79">
        <v>18</v>
      </c>
      <c r="C28" s="85" t="s">
        <v>69</v>
      </c>
      <c r="D28" s="81" t="s">
        <v>56</v>
      </c>
      <c r="E28" s="85" t="s">
        <v>70</v>
      </c>
      <c r="F28" s="91" t="s">
        <v>50</v>
      </c>
      <c r="G28" s="340">
        <v>1.0833333333333335</v>
      </c>
      <c r="H28" s="463"/>
    </row>
    <row r="29" spans="1:8" ht="16.5">
      <c r="A29" s="474"/>
      <c r="B29" s="128"/>
      <c r="C29" s="129" t="s">
        <v>71</v>
      </c>
      <c r="D29" s="87"/>
      <c r="E29" s="87"/>
      <c r="F29" s="87"/>
      <c r="G29" s="356"/>
      <c r="H29" s="463"/>
    </row>
    <row r="30" spans="1:8" ht="16.5">
      <c r="A30" s="166" t="s">
        <v>2247</v>
      </c>
      <c r="B30" s="126"/>
      <c r="C30" s="341" t="s">
        <v>1365</v>
      </c>
      <c r="D30" s="347"/>
      <c r="E30" s="347"/>
      <c r="F30" s="78"/>
      <c r="G30" s="355"/>
      <c r="H30" s="463"/>
    </row>
    <row r="31" spans="1:8" ht="27">
      <c r="A31" s="473"/>
      <c r="B31" s="120">
        <v>19</v>
      </c>
      <c r="C31" s="348" t="s">
        <v>72</v>
      </c>
      <c r="D31" s="81" t="s">
        <v>73</v>
      </c>
      <c r="E31" s="349" t="s">
        <v>74</v>
      </c>
      <c r="F31" s="91" t="s">
        <v>50</v>
      </c>
      <c r="G31" s="340">
        <v>23</v>
      </c>
      <c r="H31" s="463"/>
    </row>
    <row r="32" spans="1:8" ht="16.5">
      <c r="A32" s="473"/>
      <c r="B32" s="120">
        <v>20</v>
      </c>
      <c r="C32" s="348" t="s">
        <v>72</v>
      </c>
      <c r="D32" s="81" t="s">
        <v>73</v>
      </c>
      <c r="E32" s="349" t="s">
        <v>75</v>
      </c>
      <c r="F32" s="91" t="s">
        <v>50</v>
      </c>
      <c r="G32" s="340">
        <v>31.858888888888892</v>
      </c>
      <c r="H32" s="463"/>
    </row>
    <row r="33" spans="1:8" ht="16.5">
      <c r="A33" s="473"/>
      <c r="B33" s="120">
        <v>21</v>
      </c>
      <c r="C33" s="348" t="s">
        <v>72</v>
      </c>
      <c r="D33" s="81" t="s">
        <v>73</v>
      </c>
      <c r="E33" s="349" t="s">
        <v>76</v>
      </c>
      <c r="F33" s="91" t="s">
        <v>50</v>
      </c>
      <c r="G33" s="340">
        <v>25</v>
      </c>
      <c r="H33" s="463"/>
    </row>
    <row r="34" spans="1:8" ht="16.5">
      <c r="A34" s="473"/>
      <c r="B34" s="120">
        <v>22</v>
      </c>
      <c r="C34" s="348" t="s">
        <v>72</v>
      </c>
      <c r="D34" s="81" t="s">
        <v>73</v>
      </c>
      <c r="E34" s="349" t="s">
        <v>77</v>
      </c>
      <c r="F34" s="91" t="s">
        <v>50</v>
      </c>
      <c r="G34" s="340">
        <v>24</v>
      </c>
      <c r="H34" s="463"/>
    </row>
    <row r="35" spans="1:8" ht="16.5">
      <c r="A35" s="166" t="s">
        <v>2248</v>
      </c>
      <c r="B35" s="126"/>
      <c r="C35" s="341" t="s">
        <v>78</v>
      </c>
      <c r="D35" s="341"/>
      <c r="E35" s="341"/>
      <c r="F35" s="78"/>
      <c r="G35" s="355"/>
      <c r="H35" s="463"/>
    </row>
    <row r="36" spans="1:8" ht="16.5">
      <c r="A36" s="473"/>
      <c r="B36" s="120">
        <v>23</v>
      </c>
      <c r="C36" s="343" t="s">
        <v>79</v>
      </c>
      <c r="D36" s="81" t="s">
        <v>80</v>
      </c>
      <c r="E36" s="344" t="s">
        <v>81</v>
      </c>
      <c r="F36" s="91" t="s">
        <v>50</v>
      </c>
      <c r="G36" s="340">
        <v>19.833333333333332</v>
      </c>
      <c r="H36" s="463"/>
    </row>
    <row r="37" spans="1:8" ht="16.5">
      <c r="A37" s="473"/>
      <c r="B37" s="120">
        <v>24</v>
      </c>
      <c r="C37" s="343" t="s">
        <v>79</v>
      </c>
      <c r="D37" s="81" t="s">
        <v>80</v>
      </c>
      <c r="E37" s="344" t="s">
        <v>82</v>
      </c>
      <c r="F37" s="91" t="s">
        <v>50</v>
      </c>
      <c r="G37" s="340">
        <v>22.311111111111114</v>
      </c>
      <c r="H37" s="463"/>
    </row>
    <row r="38" spans="1:8" ht="16.5">
      <c r="A38" s="473"/>
      <c r="B38" s="120">
        <v>25</v>
      </c>
      <c r="C38" s="343" t="s">
        <v>79</v>
      </c>
      <c r="D38" s="81" t="s">
        <v>80</v>
      </c>
      <c r="E38" s="344" t="s">
        <v>83</v>
      </c>
      <c r="F38" s="91" t="s">
        <v>50</v>
      </c>
      <c r="G38" s="340">
        <v>24.166666666666668</v>
      </c>
      <c r="H38" s="463"/>
    </row>
    <row r="39" spans="1:8" ht="16.5">
      <c r="A39" s="473"/>
      <c r="B39" s="120">
        <v>26</v>
      </c>
      <c r="C39" s="343" t="s">
        <v>79</v>
      </c>
      <c r="D39" s="81" t="s">
        <v>80</v>
      </c>
      <c r="E39" s="344" t="s">
        <v>84</v>
      </c>
      <c r="F39" s="91" t="s">
        <v>50</v>
      </c>
      <c r="G39" s="340">
        <v>26.055555555555561</v>
      </c>
      <c r="H39" s="463"/>
    </row>
    <row r="40" spans="1:8" ht="16.5">
      <c r="A40" s="473"/>
      <c r="B40" s="120">
        <v>27</v>
      </c>
      <c r="C40" s="343" t="s">
        <v>79</v>
      </c>
      <c r="D40" s="81" t="s">
        <v>80</v>
      </c>
      <c r="E40" s="344" t="s">
        <v>85</v>
      </c>
      <c r="F40" s="91" t="s">
        <v>50</v>
      </c>
      <c r="G40" s="340">
        <v>22.416666666666671</v>
      </c>
      <c r="H40" s="463"/>
    </row>
    <row r="41" spans="1:8" ht="16.5">
      <c r="A41" s="473"/>
      <c r="B41" s="120">
        <v>28</v>
      </c>
      <c r="C41" s="343" t="s">
        <v>79</v>
      </c>
      <c r="D41" s="81" t="s">
        <v>80</v>
      </c>
      <c r="E41" s="344" t="s">
        <v>86</v>
      </c>
      <c r="F41" s="91" t="s">
        <v>50</v>
      </c>
      <c r="G41" s="340">
        <v>25.349999999999998</v>
      </c>
      <c r="H41" s="463"/>
    </row>
    <row r="42" spans="1:8" ht="16.5">
      <c r="A42" s="473"/>
      <c r="B42" s="120">
        <v>29</v>
      </c>
      <c r="C42" s="343" t="s">
        <v>79</v>
      </c>
      <c r="D42" s="81" t="s">
        <v>80</v>
      </c>
      <c r="E42" s="344" t="s">
        <v>87</v>
      </c>
      <c r="F42" s="91" t="s">
        <v>50</v>
      </c>
      <c r="G42" s="340">
        <v>27.016666666666666</v>
      </c>
      <c r="H42" s="463"/>
    </row>
    <row r="43" spans="1:8" ht="16.5">
      <c r="A43" s="473"/>
      <c r="B43" s="120">
        <v>30</v>
      </c>
      <c r="C43" s="343" t="s">
        <v>79</v>
      </c>
      <c r="D43" s="81" t="s">
        <v>80</v>
      </c>
      <c r="E43" s="344" t="s">
        <v>88</v>
      </c>
      <c r="F43" s="91" t="s">
        <v>50</v>
      </c>
      <c r="G43" s="340">
        <v>28.999999999999996</v>
      </c>
      <c r="H43" s="463"/>
    </row>
    <row r="44" spans="1:8" ht="16.5">
      <c r="A44" s="473"/>
      <c r="B44" s="120">
        <v>31</v>
      </c>
      <c r="C44" s="343" t="s">
        <v>79</v>
      </c>
      <c r="D44" s="81" t="s">
        <v>80</v>
      </c>
      <c r="E44" s="344" t="s">
        <v>89</v>
      </c>
      <c r="F44" s="91" t="s">
        <v>50</v>
      </c>
      <c r="G44" s="340">
        <v>30.583333333333339</v>
      </c>
      <c r="H44" s="463"/>
    </row>
    <row r="45" spans="1:8" ht="16.5">
      <c r="A45" s="473"/>
      <c r="B45" s="120">
        <v>32</v>
      </c>
      <c r="C45" s="343" t="s">
        <v>79</v>
      </c>
      <c r="D45" s="81" t="s">
        <v>80</v>
      </c>
      <c r="E45" s="344" t="s">
        <v>90</v>
      </c>
      <c r="F45" s="91" t="s">
        <v>50</v>
      </c>
      <c r="G45" s="340">
        <v>32.366666666666674</v>
      </c>
      <c r="H45" s="463"/>
    </row>
    <row r="46" spans="1:8" ht="16.5">
      <c r="A46" s="473"/>
      <c r="B46" s="120">
        <v>33</v>
      </c>
      <c r="C46" s="343" t="s">
        <v>79</v>
      </c>
      <c r="D46" s="81" t="s">
        <v>80</v>
      </c>
      <c r="E46" s="344" t="s">
        <v>91</v>
      </c>
      <c r="F46" s="91" t="s">
        <v>50</v>
      </c>
      <c r="G46" s="340">
        <v>34.291666666666664</v>
      </c>
      <c r="H46" s="463"/>
    </row>
    <row r="47" spans="1:8" ht="16.5">
      <c r="A47" s="473"/>
      <c r="B47" s="120">
        <v>34</v>
      </c>
      <c r="C47" s="343" t="s">
        <v>79</v>
      </c>
      <c r="D47" s="81" t="s">
        <v>80</v>
      </c>
      <c r="E47" s="344" t="s">
        <v>92</v>
      </c>
      <c r="F47" s="91" t="s">
        <v>50</v>
      </c>
      <c r="G47" s="340">
        <v>36.166666666666671</v>
      </c>
      <c r="H47" s="463"/>
    </row>
    <row r="48" spans="1:8" ht="16.5">
      <c r="A48" s="473"/>
      <c r="B48" s="120">
        <v>35</v>
      </c>
      <c r="C48" s="343" t="s">
        <v>79</v>
      </c>
      <c r="D48" s="81" t="s">
        <v>80</v>
      </c>
      <c r="E48" s="344" t="s">
        <v>93</v>
      </c>
      <c r="F48" s="91" t="s">
        <v>50</v>
      </c>
      <c r="G48" s="340">
        <v>38.333333333333336</v>
      </c>
      <c r="H48" s="463"/>
    </row>
    <row r="49" spans="1:8" ht="27">
      <c r="A49" s="473"/>
      <c r="B49" s="120">
        <v>36</v>
      </c>
      <c r="C49" s="343" t="s">
        <v>79</v>
      </c>
      <c r="D49" s="81" t="s">
        <v>80</v>
      </c>
      <c r="E49" s="344" t="s">
        <v>1366</v>
      </c>
      <c r="F49" s="91" t="s">
        <v>50</v>
      </c>
      <c r="G49" s="340">
        <v>48</v>
      </c>
      <c r="H49" s="463"/>
    </row>
    <row r="50" spans="1:8" ht="27">
      <c r="A50" s="473"/>
      <c r="B50" s="120">
        <v>37</v>
      </c>
      <c r="C50" s="343" t="s">
        <v>79</v>
      </c>
      <c r="D50" s="81" t="s">
        <v>80</v>
      </c>
      <c r="E50" s="344" t="s">
        <v>1367</v>
      </c>
      <c r="F50" s="91" t="s">
        <v>50</v>
      </c>
      <c r="G50" s="340">
        <v>49</v>
      </c>
      <c r="H50" s="463"/>
    </row>
    <row r="51" spans="1:8" ht="27">
      <c r="A51" s="473"/>
      <c r="B51" s="120">
        <v>38</v>
      </c>
      <c r="C51" s="343" t="s">
        <v>79</v>
      </c>
      <c r="D51" s="81" t="s">
        <v>80</v>
      </c>
      <c r="E51" s="344" t="s">
        <v>1368</v>
      </c>
      <c r="F51" s="91" t="s">
        <v>50</v>
      </c>
      <c r="G51" s="340">
        <v>53</v>
      </c>
      <c r="H51" s="463"/>
    </row>
    <row r="52" spans="1:8" ht="27">
      <c r="A52" s="473"/>
      <c r="B52" s="120">
        <v>39</v>
      </c>
      <c r="C52" s="343" t="s">
        <v>79</v>
      </c>
      <c r="D52" s="81" t="s">
        <v>80</v>
      </c>
      <c r="E52" s="344" t="s">
        <v>1369</v>
      </c>
      <c r="F52" s="91" t="s">
        <v>50</v>
      </c>
      <c r="G52" s="340">
        <v>55</v>
      </c>
      <c r="H52" s="463"/>
    </row>
    <row r="53" spans="1:8" ht="16.5">
      <c r="A53" s="166" t="s">
        <v>2249</v>
      </c>
      <c r="B53" s="126"/>
      <c r="C53" s="341" t="s">
        <v>95</v>
      </c>
      <c r="D53" s="341"/>
      <c r="E53" s="341"/>
      <c r="F53" s="78"/>
      <c r="G53" s="355"/>
      <c r="H53" s="463"/>
    </row>
    <row r="54" spans="1:8" ht="16.5">
      <c r="A54" s="473"/>
      <c r="B54" s="120">
        <v>40</v>
      </c>
      <c r="C54" s="343" t="s">
        <v>96</v>
      </c>
      <c r="D54" s="81" t="s">
        <v>80</v>
      </c>
      <c r="E54" s="344" t="s">
        <v>97</v>
      </c>
      <c r="F54" s="91" t="s">
        <v>50</v>
      </c>
      <c r="G54" s="340">
        <v>23</v>
      </c>
      <c r="H54" s="463"/>
    </row>
    <row r="55" spans="1:8" ht="16.5">
      <c r="A55" s="166" t="s">
        <v>2250</v>
      </c>
      <c r="B55" s="126"/>
      <c r="C55" s="341" t="s">
        <v>1370</v>
      </c>
      <c r="D55" s="341"/>
      <c r="E55" s="341"/>
      <c r="F55" s="78"/>
      <c r="G55" s="340"/>
      <c r="H55" s="463"/>
    </row>
    <row r="56" spans="1:8" ht="27">
      <c r="A56" s="473"/>
      <c r="B56" s="120">
        <v>41</v>
      </c>
      <c r="C56" s="343" t="s">
        <v>98</v>
      </c>
      <c r="D56" s="81" t="s">
        <v>73</v>
      </c>
      <c r="E56" s="344" t="s">
        <v>99</v>
      </c>
      <c r="F56" s="91" t="s">
        <v>1853</v>
      </c>
      <c r="G56" s="340">
        <v>33.333333333333336</v>
      </c>
      <c r="H56" s="463"/>
    </row>
    <row r="57" spans="1:8" ht="27">
      <c r="A57" s="473"/>
      <c r="B57" s="120">
        <v>42</v>
      </c>
      <c r="C57" s="343" t="s">
        <v>98</v>
      </c>
      <c r="D57" s="81" t="s">
        <v>73</v>
      </c>
      <c r="E57" s="344" t="s">
        <v>100</v>
      </c>
      <c r="F57" s="91" t="s">
        <v>1853</v>
      </c>
      <c r="G57" s="340">
        <v>36.666666666666671</v>
      </c>
      <c r="H57" s="463"/>
    </row>
    <row r="58" spans="1:8" ht="27">
      <c r="A58" s="473"/>
      <c r="B58" s="120">
        <v>43</v>
      </c>
      <c r="C58" s="343" t="s">
        <v>98</v>
      </c>
      <c r="D58" s="81" t="s">
        <v>73</v>
      </c>
      <c r="E58" s="344" t="s">
        <v>101</v>
      </c>
      <c r="F58" s="91" t="s">
        <v>1854</v>
      </c>
      <c r="G58" s="340">
        <v>37.5</v>
      </c>
      <c r="H58" s="463"/>
    </row>
    <row r="59" spans="1:8" ht="27">
      <c r="A59" s="473"/>
      <c r="B59" s="120">
        <v>44</v>
      </c>
      <c r="C59" s="343" t="s">
        <v>98</v>
      </c>
      <c r="D59" s="81" t="s">
        <v>73</v>
      </c>
      <c r="E59" s="344" t="s">
        <v>102</v>
      </c>
      <c r="F59" s="91" t="s">
        <v>1854</v>
      </c>
      <c r="G59" s="340">
        <v>40.833333333333336</v>
      </c>
      <c r="H59" s="463"/>
    </row>
    <row r="60" spans="1:8" ht="16.5">
      <c r="A60" s="166" t="s">
        <v>2251</v>
      </c>
      <c r="B60" s="126"/>
      <c r="C60" s="341" t="s">
        <v>103</v>
      </c>
      <c r="D60" s="341"/>
      <c r="E60" s="341"/>
      <c r="F60" s="78"/>
      <c r="G60" s="355"/>
      <c r="H60" s="463"/>
    </row>
    <row r="61" spans="1:8" ht="16.5">
      <c r="A61" s="473"/>
      <c r="B61" s="120">
        <v>45</v>
      </c>
      <c r="C61" s="88" t="s">
        <v>103</v>
      </c>
      <c r="D61" s="81" t="s">
        <v>73</v>
      </c>
      <c r="E61" s="88"/>
      <c r="F61" s="91" t="s">
        <v>50</v>
      </c>
      <c r="G61" s="340">
        <v>17.5975</v>
      </c>
      <c r="H61" s="463"/>
    </row>
    <row r="62" spans="1:8" ht="16.5">
      <c r="A62" s="166" t="s">
        <v>2252</v>
      </c>
      <c r="B62" s="126"/>
      <c r="C62" s="341" t="s">
        <v>104</v>
      </c>
      <c r="D62" s="341"/>
      <c r="E62" s="341"/>
      <c r="F62" s="78"/>
      <c r="G62" s="355"/>
      <c r="H62" s="463"/>
    </row>
    <row r="63" spans="1:8" ht="16.5">
      <c r="A63" s="473"/>
      <c r="B63" s="120">
        <v>46</v>
      </c>
      <c r="C63" s="341" t="s">
        <v>104</v>
      </c>
      <c r="D63" s="81" t="s">
        <v>80</v>
      </c>
      <c r="E63" s="351" t="s">
        <v>2231</v>
      </c>
      <c r="F63" s="91" t="s">
        <v>50</v>
      </c>
      <c r="G63" s="352">
        <v>15</v>
      </c>
      <c r="H63" s="463"/>
    </row>
    <row r="64" spans="1:8" ht="16.5">
      <c r="A64" s="475"/>
      <c r="B64" s="120">
        <v>47</v>
      </c>
      <c r="C64" s="341" t="s">
        <v>104</v>
      </c>
      <c r="D64" s="81" t="s">
        <v>80</v>
      </c>
      <c r="E64" s="351" t="s">
        <v>2232</v>
      </c>
      <c r="F64" s="91" t="s">
        <v>50</v>
      </c>
      <c r="G64" s="352">
        <v>30</v>
      </c>
      <c r="H64" s="463"/>
    </row>
    <row r="65" spans="1:8" ht="16.5">
      <c r="A65" s="166" t="s">
        <v>2253</v>
      </c>
      <c r="B65" s="130"/>
      <c r="C65" s="341" t="s">
        <v>105</v>
      </c>
      <c r="D65" s="341"/>
      <c r="E65" s="341"/>
      <c r="F65" s="78"/>
      <c r="G65" s="355"/>
      <c r="H65" s="463"/>
    </row>
    <row r="66" spans="1:8" ht="16.5">
      <c r="A66" s="473"/>
      <c r="B66" s="131">
        <v>48</v>
      </c>
      <c r="C66" s="343" t="s">
        <v>108</v>
      </c>
      <c r="D66" s="81" t="s">
        <v>107</v>
      </c>
      <c r="E66" s="344" t="s">
        <v>1371</v>
      </c>
      <c r="F66" s="91" t="s">
        <v>50</v>
      </c>
      <c r="G66" s="340">
        <v>0.11250000000000002</v>
      </c>
      <c r="H66" s="463"/>
    </row>
    <row r="67" spans="1:8" ht="16.5">
      <c r="A67" s="473"/>
      <c r="B67" s="131">
        <v>49</v>
      </c>
      <c r="C67" s="343" t="s">
        <v>108</v>
      </c>
      <c r="D67" s="81" t="s">
        <v>107</v>
      </c>
      <c r="E67" s="344" t="s">
        <v>1372</v>
      </c>
      <c r="F67" s="91" t="s">
        <v>50</v>
      </c>
      <c r="G67" s="340">
        <v>0.13750000000000001</v>
      </c>
      <c r="H67" s="463"/>
    </row>
    <row r="68" spans="1:8" ht="16.5">
      <c r="A68" s="473"/>
      <c r="B68" s="131">
        <v>50</v>
      </c>
      <c r="C68" s="343" t="s">
        <v>108</v>
      </c>
      <c r="D68" s="81" t="s">
        <v>107</v>
      </c>
      <c r="E68" s="344" t="s">
        <v>1373</v>
      </c>
      <c r="F68" s="91" t="s">
        <v>50</v>
      </c>
      <c r="G68" s="340">
        <v>0.11249999999999999</v>
      </c>
      <c r="H68" s="463"/>
    </row>
    <row r="69" spans="1:8" ht="16.5">
      <c r="A69" s="473"/>
      <c r="B69" s="131">
        <v>51</v>
      </c>
      <c r="C69" s="343" t="s">
        <v>108</v>
      </c>
      <c r="D69" s="81" t="s">
        <v>107</v>
      </c>
      <c r="E69" s="344" t="s">
        <v>1374</v>
      </c>
      <c r="F69" s="91" t="s">
        <v>50</v>
      </c>
      <c r="G69" s="340">
        <v>0.1</v>
      </c>
      <c r="H69" s="463"/>
    </row>
    <row r="70" spans="1:8" ht="16.5">
      <c r="A70" s="473"/>
      <c r="B70" s="131">
        <v>52</v>
      </c>
      <c r="C70" s="343" t="s">
        <v>108</v>
      </c>
      <c r="D70" s="81" t="s">
        <v>107</v>
      </c>
      <c r="E70" s="344" t="s">
        <v>1375</v>
      </c>
      <c r="F70" s="91" t="s">
        <v>50</v>
      </c>
      <c r="G70" s="340">
        <v>0.125</v>
      </c>
      <c r="H70" s="463"/>
    </row>
    <row r="71" spans="1:8" ht="16.5">
      <c r="A71" s="473"/>
      <c r="B71" s="131">
        <v>53</v>
      </c>
      <c r="C71" s="343" t="s">
        <v>108</v>
      </c>
      <c r="D71" s="81" t="s">
        <v>107</v>
      </c>
      <c r="E71" s="344" t="s">
        <v>1376</v>
      </c>
      <c r="F71" s="91" t="s">
        <v>50</v>
      </c>
      <c r="G71" s="340">
        <v>0.14249999999999999</v>
      </c>
      <c r="H71" s="463"/>
    </row>
    <row r="72" spans="1:8" ht="16.5">
      <c r="A72" s="473"/>
      <c r="B72" s="131">
        <v>54</v>
      </c>
      <c r="C72" s="343" t="s">
        <v>108</v>
      </c>
      <c r="D72" s="81" t="s">
        <v>107</v>
      </c>
      <c r="E72" s="344" t="s">
        <v>1377</v>
      </c>
      <c r="F72" s="91" t="s">
        <v>50</v>
      </c>
      <c r="G72" s="340">
        <v>0.19</v>
      </c>
      <c r="H72" s="463"/>
    </row>
    <row r="73" spans="1:8" ht="16.5">
      <c r="A73" s="473"/>
      <c r="B73" s="131">
        <v>55</v>
      </c>
      <c r="C73" s="343" t="s">
        <v>108</v>
      </c>
      <c r="D73" s="81" t="s">
        <v>107</v>
      </c>
      <c r="E73" s="344" t="s">
        <v>1378</v>
      </c>
      <c r="F73" s="91" t="s">
        <v>50</v>
      </c>
      <c r="G73" s="340">
        <v>0.13</v>
      </c>
      <c r="H73" s="463"/>
    </row>
    <row r="74" spans="1:8" ht="16.5">
      <c r="A74" s="473"/>
      <c r="B74" s="131">
        <v>56</v>
      </c>
      <c r="C74" s="343" t="s">
        <v>108</v>
      </c>
      <c r="D74" s="81" t="s">
        <v>107</v>
      </c>
      <c r="E74" s="344" t="s">
        <v>1379</v>
      </c>
      <c r="F74" s="91" t="s">
        <v>50</v>
      </c>
      <c r="G74" s="340">
        <v>0.15</v>
      </c>
      <c r="H74" s="463"/>
    </row>
    <row r="75" spans="1:8" ht="27">
      <c r="A75" s="473"/>
      <c r="B75" s="131">
        <v>57</v>
      </c>
      <c r="C75" s="343" t="s">
        <v>108</v>
      </c>
      <c r="D75" s="81" t="s">
        <v>107</v>
      </c>
      <c r="E75" s="344" t="s">
        <v>1380</v>
      </c>
      <c r="F75" s="91" t="s">
        <v>50</v>
      </c>
      <c r="G75" s="340">
        <v>0.66666666666666674</v>
      </c>
      <c r="H75" s="463"/>
    </row>
    <row r="76" spans="1:8" ht="27">
      <c r="A76" s="473"/>
      <c r="B76" s="131">
        <v>58</v>
      </c>
      <c r="C76" s="343" t="s">
        <v>108</v>
      </c>
      <c r="D76" s="81" t="s">
        <v>107</v>
      </c>
      <c r="E76" s="344" t="s">
        <v>1381</v>
      </c>
      <c r="F76" s="91" t="s">
        <v>50</v>
      </c>
      <c r="G76" s="340">
        <v>0.35</v>
      </c>
      <c r="H76" s="463"/>
    </row>
    <row r="77" spans="1:8" ht="27">
      <c r="A77" s="473"/>
      <c r="B77" s="131">
        <v>59</v>
      </c>
      <c r="C77" s="343" t="s">
        <v>108</v>
      </c>
      <c r="D77" s="81" t="s">
        <v>107</v>
      </c>
      <c r="E77" s="344" t="s">
        <v>1382</v>
      </c>
      <c r="F77" s="91" t="s">
        <v>50</v>
      </c>
      <c r="G77" s="340">
        <v>0.43333333333333335</v>
      </c>
      <c r="H77" s="463"/>
    </row>
    <row r="78" spans="1:8" ht="27">
      <c r="A78" s="473"/>
      <c r="B78" s="131">
        <v>60</v>
      </c>
      <c r="C78" s="343" t="s">
        <v>109</v>
      </c>
      <c r="D78" s="81" t="s">
        <v>107</v>
      </c>
      <c r="E78" s="344" t="s">
        <v>1383</v>
      </c>
      <c r="F78" s="91" t="s">
        <v>50</v>
      </c>
      <c r="G78" s="340">
        <v>0.37</v>
      </c>
      <c r="H78" s="463"/>
    </row>
    <row r="79" spans="1:8" ht="40.5">
      <c r="A79" s="473"/>
      <c r="B79" s="131">
        <v>61</v>
      </c>
      <c r="C79" s="343" t="s">
        <v>109</v>
      </c>
      <c r="D79" s="81" t="s">
        <v>107</v>
      </c>
      <c r="E79" s="344" t="s">
        <v>110</v>
      </c>
      <c r="F79" s="91" t="s">
        <v>50</v>
      </c>
      <c r="G79" s="340">
        <v>0.19166666666666668</v>
      </c>
      <c r="H79" s="463"/>
    </row>
    <row r="80" spans="1:8" ht="40.5">
      <c r="A80" s="473"/>
      <c r="B80" s="131">
        <v>62</v>
      </c>
      <c r="C80" s="343" t="s">
        <v>109</v>
      </c>
      <c r="D80" s="81" t="s">
        <v>107</v>
      </c>
      <c r="E80" s="344" t="s">
        <v>1384</v>
      </c>
      <c r="F80" s="91" t="s">
        <v>50</v>
      </c>
      <c r="G80" s="340">
        <v>0.23333333333333336</v>
      </c>
      <c r="H80" s="463"/>
    </row>
    <row r="81" spans="1:8" ht="27">
      <c r="A81" s="473"/>
      <c r="B81" s="131">
        <v>63</v>
      </c>
      <c r="C81" s="343" t="s">
        <v>109</v>
      </c>
      <c r="D81" s="81" t="s">
        <v>107</v>
      </c>
      <c r="E81" s="344" t="s">
        <v>1385</v>
      </c>
      <c r="F81" s="91" t="s">
        <v>50</v>
      </c>
      <c r="G81" s="340">
        <v>0.33333333333333337</v>
      </c>
      <c r="H81" s="463"/>
    </row>
    <row r="82" spans="1:8" ht="16.5">
      <c r="A82" s="166" t="s">
        <v>2254</v>
      </c>
      <c r="B82" s="126"/>
      <c r="C82" s="341" t="s">
        <v>111</v>
      </c>
      <c r="D82" s="341"/>
      <c r="E82" s="341"/>
      <c r="F82" s="78"/>
      <c r="G82" s="355"/>
      <c r="H82" s="463"/>
    </row>
    <row r="83" spans="1:8" ht="16.5">
      <c r="A83" s="473"/>
      <c r="B83" s="131">
        <v>64</v>
      </c>
      <c r="C83" s="343" t="s">
        <v>112</v>
      </c>
      <c r="D83" s="81" t="s">
        <v>113</v>
      </c>
      <c r="E83" s="344" t="s">
        <v>114</v>
      </c>
      <c r="F83" s="91" t="s">
        <v>50</v>
      </c>
      <c r="G83" s="340">
        <v>2</v>
      </c>
      <c r="H83" s="463"/>
    </row>
    <row r="84" spans="1:8" ht="16.5">
      <c r="A84" s="473"/>
      <c r="B84" s="131">
        <v>65</v>
      </c>
      <c r="C84" s="343" t="s">
        <v>112</v>
      </c>
      <c r="D84" s="81" t="s">
        <v>113</v>
      </c>
      <c r="E84" s="344" t="s">
        <v>115</v>
      </c>
      <c r="F84" s="91" t="s">
        <v>50</v>
      </c>
      <c r="G84" s="340">
        <v>3.5833333333333335</v>
      </c>
      <c r="H84" s="463"/>
    </row>
    <row r="85" spans="1:8" ht="16.5">
      <c r="A85" s="166" t="s">
        <v>2255</v>
      </c>
      <c r="B85" s="126"/>
      <c r="C85" s="341" t="s">
        <v>119</v>
      </c>
      <c r="D85" s="341"/>
      <c r="E85" s="341"/>
      <c r="F85" s="78"/>
      <c r="G85" s="355"/>
      <c r="H85" s="463"/>
    </row>
    <row r="86" spans="1:8" ht="16.5">
      <c r="A86" s="473"/>
      <c r="B86" s="120">
        <v>66</v>
      </c>
      <c r="C86" s="343" t="s">
        <v>120</v>
      </c>
      <c r="D86" s="81" t="s">
        <v>113</v>
      </c>
      <c r="E86" s="344" t="s">
        <v>121</v>
      </c>
      <c r="F86" s="91" t="s">
        <v>50</v>
      </c>
      <c r="G86" s="340">
        <v>2.5</v>
      </c>
      <c r="H86" s="463"/>
    </row>
    <row r="87" spans="1:8" ht="16.5">
      <c r="A87" s="475"/>
      <c r="B87" s="120">
        <v>67</v>
      </c>
      <c r="C87" s="343" t="s">
        <v>120</v>
      </c>
      <c r="D87" s="81" t="s">
        <v>113</v>
      </c>
      <c r="E87" s="344" t="s">
        <v>122</v>
      </c>
      <c r="F87" s="91" t="s">
        <v>50</v>
      </c>
      <c r="G87" s="340">
        <v>1.8333333333333335</v>
      </c>
      <c r="H87" s="463"/>
    </row>
    <row r="88" spans="1:8" ht="16.5">
      <c r="A88" s="475"/>
      <c r="B88" s="120">
        <v>68</v>
      </c>
      <c r="C88" s="343" t="s">
        <v>120</v>
      </c>
      <c r="D88" s="81" t="s">
        <v>107</v>
      </c>
      <c r="E88" s="344" t="s">
        <v>114</v>
      </c>
      <c r="F88" s="91" t="s">
        <v>50</v>
      </c>
      <c r="G88" s="340">
        <v>0.83333333333333337</v>
      </c>
      <c r="H88" s="463"/>
    </row>
    <row r="89" spans="1:8" ht="16.5">
      <c r="A89" s="475"/>
      <c r="B89" s="120">
        <v>69</v>
      </c>
      <c r="C89" s="343" t="s">
        <v>120</v>
      </c>
      <c r="D89" s="81" t="s">
        <v>107</v>
      </c>
      <c r="E89" s="344" t="s">
        <v>123</v>
      </c>
      <c r="F89" s="91" t="s">
        <v>50</v>
      </c>
      <c r="G89" s="340">
        <v>4.5</v>
      </c>
      <c r="H89" s="463"/>
    </row>
    <row r="90" spans="1:8" ht="16.5">
      <c r="A90" s="166" t="s">
        <v>2256</v>
      </c>
      <c r="B90" s="126"/>
      <c r="C90" s="341" t="s">
        <v>124</v>
      </c>
      <c r="D90" s="341"/>
      <c r="E90" s="341"/>
      <c r="F90" s="78"/>
      <c r="G90" s="355"/>
      <c r="H90" s="463"/>
    </row>
    <row r="91" spans="1:8" ht="40.5">
      <c r="A91" s="473"/>
      <c r="B91" s="120">
        <v>70</v>
      </c>
      <c r="C91" s="343" t="s">
        <v>125</v>
      </c>
      <c r="D91" s="81" t="s">
        <v>126</v>
      </c>
      <c r="E91" s="344" t="s">
        <v>1386</v>
      </c>
      <c r="F91" s="91" t="s">
        <v>50</v>
      </c>
      <c r="G91" s="340">
        <v>3.666666666666667</v>
      </c>
      <c r="H91" s="463"/>
    </row>
    <row r="92" spans="1:8" ht="40.5">
      <c r="A92" s="473"/>
      <c r="B92" s="120">
        <v>71</v>
      </c>
      <c r="C92" s="343" t="s">
        <v>125</v>
      </c>
      <c r="D92" s="81" t="s">
        <v>126</v>
      </c>
      <c r="E92" s="344" t="s">
        <v>1387</v>
      </c>
      <c r="F92" s="91" t="s">
        <v>50</v>
      </c>
      <c r="G92" s="340">
        <v>4.0833333333333339</v>
      </c>
      <c r="H92" s="463"/>
    </row>
    <row r="93" spans="1:8" ht="16.5">
      <c r="A93" s="166" t="s">
        <v>2257</v>
      </c>
      <c r="B93" s="126"/>
      <c r="C93" s="341" t="s">
        <v>127</v>
      </c>
      <c r="D93" s="341"/>
      <c r="E93" s="341"/>
      <c r="F93" s="78"/>
      <c r="G93" s="355"/>
      <c r="H93" s="463"/>
    </row>
    <row r="94" spans="1:8" ht="94.5">
      <c r="A94" s="476"/>
      <c r="B94" s="121">
        <v>72</v>
      </c>
      <c r="C94" s="343" t="s">
        <v>128</v>
      </c>
      <c r="D94" s="354" t="s">
        <v>129</v>
      </c>
      <c r="E94" s="80" t="s">
        <v>1388</v>
      </c>
      <c r="F94" s="477" t="s">
        <v>1965</v>
      </c>
      <c r="G94" s="340">
        <v>0.55000000000000004</v>
      </c>
      <c r="H94" s="463"/>
    </row>
    <row r="95" spans="1:8" ht="121.5">
      <c r="A95" s="476"/>
      <c r="B95" s="121">
        <v>73</v>
      </c>
      <c r="C95" s="343" t="s">
        <v>128</v>
      </c>
      <c r="D95" s="354" t="s">
        <v>129</v>
      </c>
      <c r="E95" s="80" t="s">
        <v>1389</v>
      </c>
      <c r="F95" s="477" t="s">
        <v>1965</v>
      </c>
      <c r="G95" s="340">
        <v>0.5</v>
      </c>
      <c r="H95" s="463"/>
    </row>
    <row r="96" spans="1:8" ht="121.5">
      <c r="A96" s="476"/>
      <c r="B96" s="121">
        <v>74</v>
      </c>
      <c r="C96" s="343" t="s">
        <v>128</v>
      </c>
      <c r="D96" s="354" t="s">
        <v>129</v>
      </c>
      <c r="E96" s="80" t="s">
        <v>1390</v>
      </c>
      <c r="F96" s="477" t="s">
        <v>1965</v>
      </c>
      <c r="G96" s="340">
        <v>0.54166666666666674</v>
      </c>
      <c r="H96" s="463"/>
    </row>
    <row r="97" spans="1:8" ht="121.5">
      <c r="A97" s="476"/>
      <c r="B97" s="121">
        <v>75</v>
      </c>
      <c r="C97" s="343" t="s">
        <v>128</v>
      </c>
      <c r="D97" s="354" t="s">
        <v>129</v>
      </c>
      <c r="E97" s="80" t="s">
        <v>1391</v>
      </c>
      <c r="F97" s="477" t="s">
        <v>1965</v>
      </c>
      <c r="G97" s="340">
        <v>0.60833333333333339</v>
      </c>
      <c r="H97" s="463"/>
    </row>
    <row r="98" spans="1:8" ht="108">
      <c r="A98" s="476"/>
      <c r="B98" s="121">
        <v>76</v>
      </c>
      <c r="C98" s="343" t="s">
        <v>130</v>
      </c>
      <c r="D98" s="81" t="s">
        <v>131</v>
      </c>
      <c r="E98" s="80" t="s">
        <v>1855</v>
      </c>
      <c r="F98" s="102" t="s">
        <v>1393</v>
      </c>
      <c r="G98" s="340">
        <v>2.3333333333333335</v>
      </c>
      <c r="H98" s="463"/>
    </row>
    <row r="99" spans="1:8" ht="121.5">
      <c r="A99" s="476"/>
      <c r="B99" s="121">
        <v>77</v>
      </c>
      <c r="C99" s="343" t="s">
        <v>130</v>
      </c>
      <c r="D99" s="81" t="s">
        <v>129</v>
      </c>
      <c r="E99" s="80" t="s">
        <v>1856</v>
      </c>
      <c r="F99" s="91" t="s">
        <v>1394</v>
      </c>
      <c r="G99" s="340">
        <v>0.68333333333333335</v>
      </c>
      <c r="H99" s="463"/>
    </row>
    <row r="100" spans="1:8" ht="108">
      <c r="A100" s="476"/>
      <c r="B100" s="121">
        <v>78</v>
      </c>
      <c r="C100" s="343" t="s">
        <v>130</v>
      </c>
      <c r="D100" s="81" t="s">
        <v>129</v>
      </c>
      <c r="E100" s="80" t="s">
        <v>1395</v>
      </c>
      <c r="F100" s="91" t="s">
        <v>1394</v>
      </c>
      <c r="G100" s="340">
        <v>0.60833333333333339</v>
      </c>
      <c r="H100" s="463"/>
    </row>
    <row r="101" spans="1:8" ht="81">
      <c r="A101" s="476"/>
      <c r="B101" s="121">
        <v>79</v>
      </c>
      <c r="C101" s="343" t="s">
        <v>130</v>
      </c>
      <c r="D101" s="81" t="s">
        <v>131</v>
      </c>
      <c r="E101" s="80" t="s">
        <v>1396</v>
      </c>
      <c r="F101" s="91" t="s">
        <v>1394</v>
      </c>
      <c r="G101" s="340">
        <v>2.166666666666667</v>
      </c>
      <c r="H101" s="463"/>
    </row>
    <row r="102" spans="1:8" ht="54">
      <c r="A102" s="476"/>
      <c r="B102" s="121">
        <v>80</v>
      </c>
      <c r="C102" s="343" t="s">
        <v>130</v>
      </c>
      <c r="D102" s="81" t="s">
        <v>131</v>
      </c>
      <c r="E102" s="80" t="s">
        <v>1397</v>
      </c>
      <c r="F102" s="91" t="s">
        <v>1394</v>
      </c>
      <c r="G102" s="340">
        <v>1.1666666666666667</v>
      </c>
      <c r="H102" s="463"/>
    </row>
    <row r="103" spans="1:8" ht="121.5">
      <c r="A103" s="476"/>
      <c r="B103" s="121">
        <v>81</v>
      </c>
      <c r="C103" s="343" t="s">
        <v>128</v>
      </c>
      <c r="D103" s="81" t="s">
        <v>129</v>
      </c>
      <c r="E103" s="80" t="s">
        <v>2156</v>
      </c>
      <c r="F103" s="91" t="s">
        <v>1857</v>
      </c>
      <c r="G103" s="340">
        <v>5</v>
      </c>
      <c r="H103" s="463"/>
    </row>
    <row r="104" spans="1:8" ht="81">
      <c r="A104" s="476"/>
      <c r="B104" s="121">
        <v>82</v>
      </c>
      <c r="C104" s="343" t="s">
        <v>128</v>
      </c>
      <c r="D104" s="81" t="s">
        <v>129</v>
      </c>
      <c r="E104" s="80" t="s">
        <v>2157</v>
      </c>
      <c r="F104" s="91" t="s">
        <v>1857</v>
      </c>
      <c r="G104" s="340">
        <v>5</v>
      </c>
      <c r="H104" s="463"/>
    </row>
    <row r="105" spans="1:8" ht="67.5">
      <c r="A105" s="476"/>
      <c r="B105" s="121">
        <v>83</v>
      </c>
      <c r="C105" s="343" t="s">
        <v>128</v>
      </c>
      <c r="D105" s="81" t="s">
        <v>129</v>
      </c>
      <c r="E105" s="80" t="s">
        <v>2031</v>
      </c>
      <c r="F105" s="91" t="s">
        <v>1857</v>
      </c>
      <c r="G105" s="340">
        <v>5</v>
      </c>
      <c r="H105" s="463"/>
    </row>
    <row r="106" spans="1:8" ht="108">
      <c r="A106" s="476"/>
      <c r="B106" s="121">
        <v>84</v>
      </c>
      <c r="C106" s="343" t="s">
        <v>128</v>
      </c>
      <c r="D106" s="81" t="s">
        <v>129</v>
      </c>
      <c r="E106" s="80" t="s">
        <v>1995</v>
      </c>
      <c r="F106" s="91" t="s">
        <v>1857</v>
      </c>
      <c r="G106" s="340">
        <v>5</v>
      </c>
      <c r="H106" s="463"/>
    </row>
    <row r="107" spans="1:8" ht="202.5">
      <c r="A107" s="476"/>
      <c r="B107" s="121">
        <v>85</v>
      </c>
      <c r="C107" s="343" t="s">
        <v>128</v>
      </c>
      <c r="D107" s="81" t="s">
        <v>129</v>
      </c>
      <c r="E107" s="80" t="s">
        <v>1320</v>
      </c>
      <c r="F107" s="91" t="s">
        <v>1966</v>
      </c>
      <c r="G107" s="340">
        <v>0.625</v>
      </c>
      <c r="H107" s="463"/>
    </row>
    <row r="108" spans="1:8" ht="189">
      <c r="A108" s="476"/>
      <c r="B108" s="121">
        <v>86</v>
      </c>
      <c r="C108" s="343" t="s">
        <v>128</v>
      </c>
      <c r="D108" s="81" t="s">
        <v>129</v>
      </c>
      <c r="E108" s="80" t="s">
        <v>1321</v>
      </c>
      <c r="F108" s="91" t="s">
        <v>1966</v>
      </c>
      <c r="G108" s="340">
        <v>2.0830000000000002</v>
      </c>
      <c r="H108" s="463"/>
    </row>
    <row r="109" spans="1:8" ht="121.5">
      <c r="A109" s="476"/>
      <c r="B109" s="121">
        <v>87</v>
      </c>
      <c r="C109" s="343" t="s">
        <v>128</v>
      </c>
      <c r="D109" s="81" t="s">
        <v>129</v>
      </c>
      <c r="E109" s="80" t="s">
        <v>1322</v>
      </c>
      <c r="F109" s="91" t="s">
        <v>1966</v>
      </c>
      <c r="G109" s="340">
        <v>0.54200000000000004</v>
      </c>
      <c r="H109" s="463"/>
    </row>
    <row r="110" spans="1:8" ht="121.5">
      <c r="A110" s="476"/>
      <c r="B110" s="121">
        <v>88</v>
      </c>
      <c r="C110" s="343" t="s">
        <v>128</v>
      </c>
      <c r="D110" s="81" t="s">
        <v>129</v>
      </c>
      <c r="E110" s="80" t="s">
        <v>1398</v>
      </c>
      <c r="F110" s="91" t="s">
        <v>1966</v>
      </c>
      <c r="G110" s="340">
        <v>0.66600000000000004</v>
      </c>
      <c r="H110" s="463"/>
    </row>
    <row r="111" spans="1:8" ht="94.5">
      <c r="A111" s="476"/>
      <c r="B111" s="121">
        <v>89</v>
      </c>
      <c r="C111" s="343" t="s">
        <v>128</v>
      </c>
      <c r="D111" s="81" t="s">
        <v>129</v>
      </c>
      <c r="E111" s="80" t="s">
        <v>1323</v>
      </c>
      <c r="F111" s="91" t="s">
        <v>1966</v>
      </c>
      <c r="G111" s="340">
        <v>0.625</v>
      </c>
      <c r="H111" s="463"/>
    </row>
    <row r="112" spans="1:8" ht="135">
      <c r="A112" s="476"/>
      <c r="B112" s="121">
        <v>90</v>
      </c>
      <c r="C112" s="343" t="s">
        <v>128</v>
      </c>
      <c r="D112" s="81" t="s">
        <v>129</v>
      </c>
      <c r="E112" s="80" t="s">
        <v>132</v>
      </c>
      <c r="F112" s="91" t="s">
        <v>1966</v>
      </c>
      <c r="G112" s="340">
        <v>0.45800000000000002</v>
      </c>
      <c r="H112" s="463"/>
    </row>
    <row r="113" spans="1:8" ht="108">
      <c r="A113" s="476"/>
      <c r="B113" s="121">
        <v>91</v>
      </c>
      <c r="C113" s="343" t="s">
        <v>128</v>
      </c>
      <c r="D113" s="81" t="s">
        <v>129</v>
      </c>
      <c r="E113" s="80" t="s">
        <v>1324</v>
      </c>
      <c r="F113" s="91" t="s">
        <v>1966</v>
      </c>
      <c r="G113" s="340">
        <v>2.0830000000000002</v>
      </c>
      <c r="H113" s="463"/>
    </row>
    <row r="114" spans="1:8" ht="121.5">
      <c r="A114" s="476"/>
      <c r="B114" s="121">
        <v>92</v>
      </c>
      <c r="C114" s="343" t="s">
        <v>133</v>
      </c>
      <c r="D114" s="354" t="s">
        <v>131</v>
      </c>
      <c r="E114" s="80" t="s">
        <v>1399</v>
      </c>
      <c r="F114" s="477" t="s">
        <v>1965</v>
      </c>
      <c r="G114" s="340">
        <v>3.75</v>
      </c>
      <c r="H114" s="463"/>
    </row>
    <row r="115" spans="1:8" ht="69">
      <c r="A115" s="476"/>
      <c r="B115" s="121">
        <v>93</v>
      </c>
      <c r="C115" s="343" t="s">
        <v>134</v>
      </c>
      <c r="D115" s="81" t="s">
        <v>129</v>
      </c>
      <c r="E115" s="85" t="s">
        <v>1400</v>
      </c>
      <c r="F115" s="91" t="s">
        <v>1401</v>
      </c>
      <c r="G115" s="340">
        <v>0.35</v>
      </c>
      <c r="H115" s="463"/>
    </row>
    <row r="116" spans="1:8" ht="109.5">
      <c r="A116" s="476"/>
      <c r="B116" s="121">
        <v>94</v>
      </c>
      <c r="C116" s="343" t="s">
        <v>134</v>
      </c>
      <c r="D116" s="81" t="s">
        <v>129</v>
      </c>
      <c r="E116" s="85" t="s">
        <v>1402</v>
      </c>
      <c r="F116" s="91" t="s">
        <v>1401</v>
      </c>
      <c r="G116" s="340">
        <v>0.375</v>
      </c>
      <c r="H116" s="463"/>
    </row>
    <row r="117" spans="1:8" ht="94.5">
      <c r="A117" s="476"/>
      <c r="B117" s="121">
        <v>95</v>
      </c>
      <c r="C117" s="343" t="s">
        <v>134</v>
      </c>
      <c r="D117" s="81" t="s">
        <v>129</v>
      </c>
      <c r="E117" s="85" t="s">
        <v>1403</v>
      </c>
      <c r="F117" s="91" t="s">
        <v>1394</v>
      </c>
      <c r="G117" s="340">
        <v>9.1666666666666679</v>
      </c>
      <c r="H117" s="463"/>
    </row>
    <row r="118" spans="1:8" ht="55.5">
      <c r="A118" s="476"/>
      <c r="B118" s="121">
        <v>96</v>
      </c>
      <c r="C118" s="343" t="s">
        <v>135</v>
      </c>
      <c r="D118" s="81" t="s">
        <v>129</v>
      </c>
      <c r="E118" s="90" t="s">
        <v>1404</v>
      </c>
      <c r="F118" s="91" t="s">
        <v>1394</v>
      </c>
      <c r="G118" s="340">
        <v>1.1666666666666667</v>
      </c>
      <c r="H118" s="463"/>
    </row>
    <row r="119" spans="1:8" ht="96">
      <c r="A119" s="476"/>
      <c r="B119" s="121">
        <v>97</v>
      </c>
      <c r="C119" s="343" t="s">
        <v>134</v>
      </c>
      <c r="D119" s="354" t="s">
        <v>129</v>
      </c>
      <c r="E119" s="80" t="s">
        <v>1405</v>
      </c>
      <c r="F119" s="477" t="s">
        <v>1965</v>
      </c>
      <c r="G119" s="340">
        <v>0.68333333333333335</v>
      </c>
      <c r="H119" s="463"/>
    </row>
    <row r="120" spans="1:8" ht="94.5">
      <c r="A120" s="476"/>
      <c r="B120" s="121">
        <v>98</v>
      </c>
      <c r="C120" s="343" t="s">
        <v>134</v>
      </c>
      <c r="D120" s="354" t="s">
        <v>129</v>
      </c>
      <c r="E120" s="80" t="s">
        <v>1406</v>
      </c>
      <c r="F120" s="91" t="s">
        <v>1392</v>
      </c>
      <c r="G120" s="340">
        <v>0.47499999999999998</v>
      </c>
      <c r="H120" s="463"/>
    </row>
    <row r="121" spans="1:8" ht="108">
      <c r="A121" s="476"/>
      <c r="B121" s="121">
        <v>99</v>
      </c>
      <c r="C121" s="343" t="s">
        <v>134</v>
      </c>
      <c r="D121" s="354" t="s">
        <v>129</v>
      </c>
      <c r="E121" s="80" t="s">
        <v>1407</v>
      </c>
      <c r="F121" s="91" t="s">
        <v>1392</v>
      </c>
      <c r="G121" s="340">
        <v>0.44166666666666671</v>
      </c>
      <c r="H121" s="463"/>
    </row>
    <row r="122" spans="1:8" ht="67.5">
      <c r="A122" s="476"/>
      <c r="B122" s="121">
        <v>100</v>
      </c>
      <c r="C122" s="343" t="s">
        <v>134</v>
      </c>
      <c r="D122" s="354" t="s">
        <v>129</v>
      </c>
      <c r="E122" s="80" t="s">
        <v>1408</v>
      </c>
      <c r="F122" s="91" t="s">
        <v>1392</v>
      </c>
      <c r="G122" s="340">
        <v>7.916666666666667</v>
      </c>
      <c r="H122" s="463"/>
    </row>
    <row r="123" spans="1:8" ht="94.5">
      <c r="A123" s="476"/>
      <c r="B123" s="121">
        <v>101</v>
      </c>
      <c r="C123" s="343" t="s">
        <v>134</v>
      </c>
      <c r="D123" s="81" t="s">
        <v>129</v>
      </c>
      <c r="E123" s="80" t="s">
        <v>1858</v>
      </c>
      <c r="F123" s="102" t="s">
        <v>1393</v>
      </c>
      <c r="G123" s="340">
        <v>0.31666666666666671</v>
      </c>
      <c r="H123" s="463"/>
    </row>
    <row r="124" spans="1:8" ht="69">
      <c r="A124" s="476"/>
      <c r="B124" s="121">
        <v>102</v>
      </c>
      <c r="C124" s="343" t="s">
        <v>134</v>
      </c>
      <c r="D124" s="81" t="s">
        <v>129</v>
      </c>
      <c r="E124" s="80" t="s">
        <v>1409</v>
      </c>
      <c r="F124" s="102" t="s">
        <v>1393</v>
      </c>
      <c r="G124" s="340">
        <v>0.375</v>
      </c>
      <c r="H124" s="463"/>
    </row>
    <row r="125" spans="1:8" ht="175.5">
      <c r="A125" s="476"/>
      <c r="B125" s="121">
        <v>103</v>
      </c>
      <c r="C125" s="343" t="s">
        <v>134</v>
      </c>
      <c r="D125" s="81" t="s">
        <v>129</v>
      </c>
      <c r="E125" s="80" t="s">
        <v>1325</v>
      </c>
      <c r="F125" s="91" t="s">
        <v>1966</v>
      </c>
      <c r="G125" s="340">
        <v>0.41699999999999998</v>
      </c>
      <c r="H125" s="463"/>
    </row>
    <row r="126" spans="1:8" ht="162">
      <c r="A126" s="476"/>
      <c r="B126" s="121">
        <v>104</v>
      </c>
      <c r="C126" s="343" t="s">
        <v>134</v>
      </c>
      <c r="D126" s="81" t="s">
        <v>129</v>
      </c>
      <c r="E126" s="80" t="s">
        <v>1326</v>
      </c>
      <c r="F126" s="91" t="s">
        <v>1966</v>
      </c>
      <c r="G126" s="340">
        <v>0.75</v>
      </c>
      <c r="H126" s="463"/>
    </row>
    <row r="127" spans="1:8" ht="123">
      <c r="A127" s="476"/>
      <c r="B127" s="121">
        <v>105</v>
      </c>
      <c r="C127" s="343" t="s">
        <v>133</v>
      </c>
      <c r="D127" s="81" t="s">
        <v>131</v>
      </c>
      <c r="E127" s="80" t="s">
        <v>1410</v>
      </c>
      <c r="F127" s="91" t="s">
        <v>1966</v>
      </c>
      <c r="G127" s="340">
        <v>3.75</v>
      </c>
      <c r="H127" s="463"/>
    </row>
    <row r="128" spans="1:8" ht="135">
      <c r="A128" s="476"/>
      <c r="B128" s="121">
        <v>106</v>
      </c>
      <c r="C128" s="343" t="s">
        <v>133</v>
      </c>
      <c r="D128" s="81" t="s">
        <v>129</v>
      </c>
      <c r="E128" s="80" t="s">
        <v>1327</v>
      </c>
      <c r="F128" s="91" t="s">
        <v>1966</v>
      </c>
      <c r="G128" s="340">
        <v>6</v>
      </c>
      <c r="H128" s="463"/>
    </row>
    <row r="129" spans="1:8" ht="82.5">
      <c r="A129" s="476"/>
      <c r="B129" s="121">
        <v>107</v>
      </c>
      <c r="C129" s="343" t="s">
        <v>135</v>
      </c>
      <c r="D129" s="81" t="s">
        <v>129</v>
      </c>
      <c r="E129" s="173" t="s">
        <v>1411</v>
      </c>
      <c r="F129" s="91" t="s">
        <v>1394</v>
      </c>
      <c r="G129" s="340">
        <v>0.45833333333333337</v>
      </c>
      <c r="H129" s="463"/>
    </row>
    <row r="130" spans="1:8" ht="109.5">
      <c r="A130" s="476"/>
      <c r="B130" s="121">
        <v>108</v>
      </c>
      <c r="C130" s="343" t="s">
        <v>135</v>
      </c>
      <c r="D130" s="354" t="s">
        <v>129</v>
      </c>
      <c r="E130" s="80" t="s">
        <v>1412</v>
      </c>
      <c r="F130" s="102" t="s">
        <v>1413</v>
      </c>
      <c r="G130" s="340">
        <v>0.49416666666666664</v>
      </c>
      <c r="H130" s="463"/>
    </row>
    <row r="131" spans="1:8" ht="123">
      <c r="A131" s="476"/>
      <c r="B131" s="121">
        <v>109</v>
      </c>
      <c r="C131" s="343" t="s">
        <v>135</v>
      </c>
      <c r="D131" s="354" t="s">
        <v>129</v>
      </c>
      <c r="E131" s="80" t="s">
        <v>1414</v>
      </c>
      <c r="F131" s="102" t="s">
        <v>1393</v>
      </c>
      <c r="G131" s="340">
        <v>1.0466666666666666</v>
      </c>
      <c r="H131" s="463"/>
    </row>
    <row r="132" spans="1:8" ht="121.5">
      <c r="A132" s="476"/>
      <c r="B132" s="121">
        <v>110</v>
      </c>
      <c r="C132" s="343" t="s">
        <v>135</v>
      </c>
      <c r="D132" s="354" t="s">
        <v>129</v>
      </c>
      <c r="E132" s="80" t="s">
        <v>1415</v>
      </c>
      <c r="F132" s="91" t="s">
        <v>1392</v>
      </c>
      <c r="G132" s="340">
        <v>1</v>
      </c>
      <c r="H132" s="463"/>
    </row>
    <row r="133" spans="1:8" ht="108">
      <c r="A133" s="476"/>
      <c r="B133" s="121">
        <v>111</v>
      </c>
      <c r="C133" s="343" t="s">
        <v>135</v>
      </c>
      <c r="D133" s="81" t="s">
        <v>129</v>
      </c>
      <c r="E133" s="80" t="s">
        <v>1416</v>
      </c>
      <c r="F133" s="91" t="s">
        <v>1392</v>
      </c>
      <c r="G133" s="340">
        <v>14.166666666666668</v>
      </c>
      <c r="H133" s="463"/>
    </row>
    <row r="134" spans="1:8" ht="121.5">
      <c r="A134" s="476"/>
      <c r="B134" s="121">
        <v>112</v>
      </c>
      <c r="C134" s="343" t="s">
        <v>2158</v>
      </c>
      <c r="D134" s="81" t="s">
        <v>129</v>
      </c>
      <c r="E134" s="80" t="s">
        <v>2159</v>
      </c>
      <c r="F134" s="91" t="s">
        <v>1967</v>
      </c>
      <c r="G134" s="340">
        <v>4.916666666666667</v>
      </c>
      <c r="H134" s="463"/>
    </row>
    <row r="135" spans="1:8" ht="94.5">
      <c r="A135" s="476"/>
      <c r="B135" s="121">
        <v>113</v>
      </c>
      <c r="C135" s="343" t="s">
        <v>2158</v>
      </c>
      <c r="D135" s="81" t="s">
        <v>129</v>
      </c>
      <c r="E135" s="80" t="s">
        <v>2160</v>
      </c>
      <c r="F135" s="91" t="s">
        <v>1967</v>
      </c>
      <c r="G135" s="340">
        <v>10</v>
      </c>
      <c r="H135" s="463"/>
    </row>
    <row r="136" spans="1:8" ht="109.5">
      <c r="A136" s="476"/>
      <c r="B136" s="121">
        <v>114</v>
      </c>
      <c r="C136" s="343" t="s">
        <v>136</v>
      </c>
      <c r="D136" s="81" t="s">
        <v>129</v>
      </c>
      <c r="E136" s="80" t="s">
        <v>2032</v>
      </c>
      <c r="F136" s="91" t="s">
        <v>1967</v>
      </c>
      <c r="G136" s="340">
        <v>0.26666666666666666</v>
      </c>
      <c r="H136" s="463"/>
    </row>
    <row r="137" spans="1:8" ht="135">
      <c r="A137" s="476"/>
      <c r="B137" s="121">
        <v>115</v>
      </c>
      <c r="C137" s="343" t="s">
        <v>135</v>
      </c>
      <c r="D137" s="81" t="s">
        <v>129</v>
      </c>
      <c r="E137" s="80" t="s">
        <v>1328</v>
      </c>
      <c r="F137" s="91" t="s">
        <v>1966</v>
      </c>
      <c r="G137" s="340">
        <v>1.1659999999999999</v>
      </c>
      <c r="H137" s="463"/>
    </row>
    <row r="138" spans="1:8" ht="108">
      <c r="A138" s="476"/>
      <c r="B138" s="121">
        <v>116</v>
      </c>
      <c r="C138" s="343" t="s">
        <v>135</v>
      </c>
      <c r="D138" s="81" t="s">
        <v>131</v>
      </c>
      <c r="E138" s="80" t="s">
        <v>1329</v>
      </c>
      <c r="F138" s="91" t="s">
        <v>1966</v>
      </c>
      <c r="G138" s="340">
        <v>1.333</v>
      </c>
      <c r="H138" s="463"/>
    </row>
    <row r="139" spans="1:8" ht="162">
      <c r="A139" s="476"/>
      <c r="B139" s="121">
        <v>117</v>
      </c>
      <c r="C139" s="343" t="s">
        <v>138</v>
      </c>
      <c r="D139" s="91" t="s">
        <v>129</v>
      </c>
      <c r="E139" s="80" t="s">
        <v>1330</v>
      </c>
      <c r="F139" s="91" t="s">
        <v>1966</v>
      </c>
      <c r="G139" s="340">
        <v>6.6660000000000004</v>
      </c>
      <c r="H139" s="463"/>
    </row>
    <row r="140" spans="1:8" ht="81">
      <c r="A140" s="476"/>
      <c r="B140" s="121">
        <v>118</v>
      </c>
      <c r="C140" s="343" t="s">
        <v>139</v>
      </c>
      <c r="D140" s="354" t="s">
        <v>129</v>
      </c>
      <c r="E140" s="80" t="s">
        <v>1996</v>
      </c>
      <c r="F140" s="91" t="s">
        <v>1417</v>
      </c>
      <c r="G140" s="340">
        <v>2</v>
      </c>
      <c r="H140" s="463"/>
    </row>
    <row r="141" spans="1:8" ht="189">
      <c r="A141" s="476"/>
      <c r="B141" s="121">
        <v>119</v>
      </c>
      <c r="C141" s="343" t="s">
        <v>140</v>
      </c>
      <c r="D141" s="354" t="s">
        <v>129</v>
      </c>
      <c r="E141" s="80" t="s">
        <v>1418</v>
      </c>
      <c r="F141" s="477" t="s">
        <v>1965</v>
      </c>
      <c r="G141" s="340">
        <v>2.5249999999999999</v>
      </c>
      <c r="H141" s="463"/>
    </row>
    <row r="142" spans="1:8" ht="82.5">
      <c r="A142" s="476"/>
      <c r="B142" s="121">
        <v>120</v>
      </c>
      <c r="C142" s="343" t="s">
        <v>141</v>
      </c>
      <c r="D142" s="81" t="s">
        <v>131</v>
      </c>
      <c r="E142" s="80" t="s">
        <v>1419</v>
      </c>
      <c r="F142" s="91" t="s">
        <v>1394</v>
      </c>
      <c r="G142" s="340">
        <v>0.54166666666666674</v>
      </c>
      <c r="H142" s="463"/>
    </row>
    <row r="143" spans="1:8" ht="16.5">
      <c r="A143" s="166" t="s">
        <v>2258</v>
      </c>
      <c r="C143" s="341" t="s">
        <v>142</v>
      </c>
      <c r="D143" s="341"/>
      <c r="E143" s="341"/>
      <c r="F143" s="78"/>
      <c r="G143" s="355"/>
      <c r="H143" s="463"/>
    </row>
    <row r="144" spans="1:8" ht="54">
      <c r="A144" s="473"/>
      <c r="B144" s="121">
        <v>121</v>
      </c>
      <c r="C144" s="348" t="s">
        <v>143</v>
      </c>
      <c r="D144" s="81" t="s">
        <v>126</v>
      </c>
      <c r="E144" s="349" t="s">
        <v>144</v>
      </c>
      <c r="F144" s="91" t="s">
        <v>50</v>
      </c>
      <c r="G144" s="340">
        <v>6.666666666666667</v>
      </c>
      <c r="H144" s="463"/>
    </row>
    <row r="145" spans="1:8" ht="40.5">
      <c r="A145" s="473"/>
      <c r="B145" s="121">
        <v>122</v>
      </c>
      <c r="C145" s="348" t="s">
        <v>143</v>
      </c>
      <c r="D145" s="81" t="s">
        <v>126</v>
      </c>
      <c r="E145" s="349" t="s">
        <v>145</v>
      </c>
      <c r="F145" s="91" t="s">
        <v>50</v>
      </c>
      <c r="G145" s="340">
        <v>7.3333333333333339</v>
      </c>
      <c r="H145" s="463"/>
    </row>
    <row r="146" spans="1:8" ht="54">
      <c r="A146" s="473"/>
      <c r="B146" s="121">
        <v>123</v>
      </c>
      <c r="C146" s="348" t="s">
        <v>143</v>
      </c>
      <c r="D146" s="81" t="s">
        <v>126</v>
      </c>
      <c r="E146" s="349" t="s">
        <v>146</v>
      </c>
      <c r="F146" s="91" t="s">
        <v>50</v>
      </c>
      <c r="G146" s="340">
        <v>3.916666666666667</v>
      </c>
      <c r="H146" s="463"/>
    </row>
    <row r="147" spans="1:8" ht="54">
      <c r="A147" s="473"/>
      <c r="B147" s="121">
        <v>124</v>
      </c>
      <c r="C147" s="348" t="s">
        <v>143</v>
      </c>
      <c r="D147" s="81" t="s">
        <v>126</v>
      </c>
      <c r="E147" s="349" t="s">
        <v>147</v>
      </c>
      <c r="F147" s="91" t="s">
        <v>50</v>
      </c>
      <c r="G147" s="340">
        <v>4.166666666666667</v>
      </c>
      <c r="H147" s="463"/>
    </row>
    <row r="148" spans="1:8" ht="27">
      <c r="A148" s="473"/>
      <c r="B148" s="121">
        <v>125</v>
      </c>
      <c r="C148" s="348" t="s">
        <v>143</v>
      </c>
      <c r="D148" s="81" t="s">
        <v>126</v>
      </c>
      <c r="E148" s="349" t="s">
        <v>148</v>
      </c>
      <c r="F148" s="91" t="s">
        <v>50</v>
      </c>
      <c r="G148" s="340">
        <v>3.3333333333333335</v>
      </c>
      <c r="H148" s="463"/>
    </row>
    <row r="149" spans="1:8" ht="16.5">
      <c r="A149" s="469"/>
      <c r="B149" s="118"/>
      <c r="C149" s="124" t="s">
        <v>149</v>
      </c>
      <c r="D149" s="92"/>
      <c r="E149" s="92"/>
      <c r="F149" s="175"/>
      <c r="G149" s="356"/>
      <c r="H149" s="463"/>
    </row>
    <row r="150" spans="1:8" ht="16.5">
      <c r="A150" s="166" t="s">
        <v>2259</v>
      </c>
      <c r="B150" s="119"/>
      <c r="C150" s="341" t="s">
        <v>150</v>
      </c>
      <c r="D150" s="341"/>
      <c r="E150" s="341"/>
      <c r="F150" s="78"/>
      <c r="G150" s="355"/>
      <c r="H150" s="463"/>
    </row>
    <row r="151" spans="1:8" ht="40.5">
      <c r="A151" s="473"/>
      <c r="B151" s="120">
        <v>126</v>
      </c>
      <c r="C151" s="343" t="s">
        <v>151</v>
      </c>
      <c r="D151" s="81" t="s">
        <v>107</v>
      </c>
      <c r="E151" s="338" t="s">
        <v>152</v>
      </c>
      <c r="F151" s="91" t="s">
        <v>50</v>
      </c>
      <c r="G151" s="340">
        <v>26.5</v>
      </c>
      <c r="H151" s="463"/>
    </row>
    <row r="152" spans="1:8" ht="16.5">
      <c r="A152" s="166" t="s">
        <v>2260</v>
      </c>
      <c r="B152" s="126"/>
      <c r="C152" s="341" t="s">
        <v>153</v>
      </c>
      <c r="D152" s="341"/>
      <c r="E152" s="341"/>
      <c r="F152" s="78"/>
      <c r="G152" s="355"/>
      <c r="H152" s="463"/>
    </row>
    <row r="153" spans="1:8" ht="27">
      <c r="A153" s="473"/>
      <c r="B153" s="120">
        <v>127</v>
      </c>
      <c r="C153" s="343" t="s">
        <v>154</v>
      </c>
      <c r="D153" s="81" t="s">
        <v>107</v>
      </c>
      <c r="E153" s="338" t="s">
        <v>2161</v>
      </c>
      <c r="F153" s="91" t="s">
        <v>50</v>
      </c>
      <c r="G153" s="340">
        <v>22.666666666666664</v>
      </c>
      <c r="H153" s="463"/>
    </row>
    <row r="154" spans="1:8" ht="27">
      <c r="A154" s="473"/>
      <c r="B154" s="120">
        <v>128</v>
      </c>
      <c r="C154" s="343" t="s">
        <v>154</v>
      </c>
      <c r="D154" s="81" t="s">
        <v>107</v>
      </c>
      <c r="E154" s="338" t="s">
        <v>155</v>
      </c>
      <c r="F154" s="91" t="s">
        <v>50</v>
      </c>
      <c r="G154" s="340">
        <v>17.333333333333336</v>
      </c>
      <c r="H154" s="463"/>
    </row>
    <row r="155" spans="1:8" ht="27">
      <c r="A155" s="473"/>
      <c r="B155" s="120">
        <v>129</v>
      </c>
      <c r="C155" s="343" t="s">
        <v>154</v>
      </c>
      <c r="D155" s="81" t="s">
        <v>107</v>
      </c>
      <c r="E155" s="338" t="s">
        <v>2162</v>
      </c>
      <c r="F155" s="91" t="s">
        <v>50</v>
      </c>
      <c r="G155" s="340">
        <v>33.333333333333336</v>
      </c>
      <c r="H155" s="463"/>
    </row>
    <row r="156" spans="1:8" ht="27">
      <c r="A156" s="473"/>
      <c r="B156" s="120">
        <v>130</v>
      </c>
      <c r="C156" s="343" t="s">
        <v>154</v>
      </c>
      <c r="D156" s="81" t="s">
        <v>107</v>
      </c>
      <c r="E156" s="344" t="s">
        <v>156</v>
      </c>
      <c r="F156" s="91" t="s">
        <v>50</v>
      </c>
      <c r="G156" s="340">
        <v>18.333333333333336</v>
      </c>
      <c r="H156" s="463"/>
    </row>
    <row r="157" spans="1:8" ht="27">
      <c r="A157" s="473"/>
      <c r="B157" s="120">
        <v>131</v>
      </c>
      <c r="C157" s="343" t="s">
        <v>154</v>
      </c>
      <c r="D157" s="81" t="s">
        <v>107</v>
      </c>
      <c r="E157" s="357" t="s">
        <v>157</v>
      </c>
      <c r="F157" s="91" t="s">
        <v>50</v>
      </c>
      <c r="G157" s="340">
        <v>28.75</v>
      </c>
      <c r="H157" s="463"/>
    </row>
    <row r="158" spans="1:8" ht="27">
      <c r="A158" s="473"/>
      <c r="B158" s="120">
        <v>132</v>
      </c>
      <c r="C158" s="343" t="s">
        <v>154</v>
      </c>
      <c r="D158" s="81" t="s">
        <v>107</v>
      </c>
      <c r="E158" s="338" t="s">
        <v>158</v>
      </c>
      <c r="F158" s="91" t="s">
        <v>50</v>
      </c>
      <c r="G158" s="340">
        <v>22.5</v>
      </c>
      <c r="H158" s="463"/>
    </row>
    <row r="159" spans="1:8" ht="27">
      <c r="A159" s="473"/>
      <c r="B159" s="120">
        <v>133</v>
      </c>
      <c r="C159" s="343" t="s">
        <v>154</v>
      </c>
      <c r="D159" s="81" t="s">
        <v>107</v>
      </c>
      <c r="E159" s="338" t="s">
        <v>159</v>
      </c>
      <c r="F159" s="91" t="s">
        <v>50</v>
      </c>
      <c r="G159" s="340">
        <v>36.666666666666671</v>
      </c>
      <c r="H159" s="463"/>
    </row>
    <row r="160" spans="1:8" ht="27">
      <c r="A160" s="473"/>
      <c r="B160" s="120">
        <v>134</v>
      </c>
      <c r="C160" s="343" t="s">
        <v>154</v>
      </c>
      <c r="D160" s="81" t="s">
        <v>107</v>
      </c>
      <c r="E160" s="338" t="s">
        <v>160</v>
      </c>
      <c r="F160" s="91" t="s">
        <v>50</v>
      </c>
      <c r="G160" s="340">
        <v>24.166666666666668</v>
      </c>
      <c r="H160" s="463"/>
    </row>
    <row r="161" spans="1:8" ht="27">
      <c r="A161" s="473"/>
      <c r="B161" s="120">
        <v>135</v>
      </c>
      <c r="C161" s="343" t="s">
        <v>154</v>
      </c>
      <c r="D161" s="81" t="s">
        <v>107</v>
      </c>
      <c r="E161" s="338" t="s">
        <v>161</v>
      </c>
      <c r="F161" s="91" t="s">
        <v>50</v>
      </c>
      <c r="G161" s="340">
        <v>33.333333333333336</v>
      </c>
      <c r="H161" s="463"/>
    </row>
    <row r="162" spans="1:8" ht="27">
      <c r="A162" s="473"/>
      <c r="B162" s="120">
        <v>136</v>
      </c>
      <c r="C162" s="343" t="s">
        <v>154</v>
      </c>
      <c r="D162" s="81" t="s">
        <v>107</v>
      </c>
      <c r="E162" s="357" t="s">
        <v>162</v>
      </c>
      <c r="F162" s="91" t="s">
        <v>50</v>
      </c>
      <c r="G162" s="340">
        <v>40</v>
      </c>
      <c r="H162" s="463"/>
    </row>
    <row r="163" spans="1:8" ht="27">
      <c r="A163" s="473"/>
      <c r="B163" s="120">
        <v>137</v>
      </c>
      <c r="C163" s="343" t="s">
        <v>154</v>
      </c>
      <c r="D163" s="81" t="s">
        <v>107</v>
      </c>
      <c r="E163" s="338" t="s">
        <v>163</v>
      </c>
      <c r="F163" s="91" t="s">
        <v>50</v>
      </c>
      <c r="G163" s="340">
        <v>120</v>
      </c>
      <c r="H163" s="463"/>
    </row>
    <row r="164" spans="1:8" ht="27">
      <c r="A164" s="473"/>
      <c r="B164" s="120">
        <v>138</v>
      </c>
      <c r="C164" s="343" t="s">
        <v>154</v>
      </c>
      <c r="D164" s="81" t="s">
        <v>107</v>
      </c>
      <c r="E164" s="338" t="s">
        <v>1420</v>
      </c>
      <c r="F164" s="91" t="s">
        <v>50</v>
      </c>
      <c r="G164" s="340">
        <v>25</v>
      </c>
      <c r="H164" s="463"/>
    </row>
    <row r="165" spans="1:8" ht="27">
      <c r="A165" s="473"/>
      <c r="B165" s="120">
        <v>139</v>
      </c>
      <c r="C165" s="343" t="s">
        <v>154</v>
      </c>
      <c r="D165" s="81" t="s">
        <v>107</v>
      </c>
      <c r="E165" s="338" t="s">
        <v>1421</v>
      </c>
      <c r="F165" s="91" t="s">
        <v>50</v>
      </c>
      <c r="G165" s="340">
        <v>60</v>
      </c>
      <c r="H165" s="463"/>
    </row>
    <row r="166" spans="1:8" ht="16.5">
      <c r="A166" s="166" t="s">
        <v>2261</v>
      </c>
      <c r="B166" s="126"/>
      <c r="C166" s="341" t="s">
        <v>164</v>
      </c>
      <c r="D166" s="341"/>
      <c r="E166" s="341"/>
      <c r="F166" s="78"/>
      <c r="G166" s="355"/>
      <c r="H166" s="463"/>
    </row>
    <row r="167" spans="1:8" ht="16.5">
      <c r="A167" s="473"/>
      <c r="B167" s="120">
        <v>140</v>
      </c>
      <c r="C167" s="358" t="s">
        <v>165</v>
      </c>
      <c r="D167" s="81" t="s">
        <v>107</v>
      </c>
      <c r="E167" s="357" t="s">
        <v>166</v>
      </c>
      <c r="F167" s="91" t="s">
        <v>50</v>
      </c>
      <c r="G167" s="340">
        <v>66.666666666666671</v>
      </c>
      <c r="H167" s="463"/>
    </row>
    <row r="168" spans="1:8" ht="16.5">
      <c r="A168" s="473"/>
      <c r="B168" s="120">
        <v>141</v>
      </c>
      <c r="C168" s="358" t="s">
        <v>165</v>
      </c>
      <c r="D168" s="81" t="s">
        <v>107</v>
      </c>
      <c r="E168" s="357" t="s">
        <v>169</v>
      </c>
      <c r="F168" s="91" t="s">
        <v>50</v>
      </c>
      <c r="G168" s="340">
        <v>118.33333333333333</v>
      </c>
      <c r="H168" s="463"/>
    </row>
    <row r="169" spans="1:8" ht="16.5">
      <c r="A169" s="473"/>
      <c r="B169" s="120">
        <v>142</v>
      </c>
      <c r="C169" s="358" t="s">
        <v>165</v>
      </c>
      <c r="D169" s="81" t="s">
        <v>107</v>
      </c>
      <c r="E169" s="357" t="s">
        <v>168</v>
      </c>
      <c r="F169" s="91" t="s">
        <v>50</v>
      </c>
      <c r="G169" s="340">
        <v>75</v>
      </c>
      <c r="H169" s="463"/>
    </row>
    <row r="170" spans="1:8" ht="16.5">
      <c r="A170" s="473"/>
      <c r="B170" s="120">
        <v>143</v>
      </c>
      <c r="C170" s="358" t="s">
        <v>165</v>
      </c>
      <c r="D170" s="81" t="s">
        <v>107</v>
      </c>
      <c r="E170" s="357" t="s">
        <v>167</v>
      </c>
      <c r="F170" s="91" t="s">
        <v>50</v>
      </c>
      <c r="G170" s="340">
        <v>83.333333333333343</v>
      </c>
      <c r="H170" s="463"/>
    </row>
    <row r="171" spans="1:8" ht="16.5">
      <c r="A171" s="166" t="s">
        <v>2262</v>
      </c>
      <c r="B171" s="120"/>
      <c r="C171" s="341" t="s">
        <v>1968</v>
      </c>
      <c r="D171" s="341"/>
      <c r="E171" s="341"/>
      <c r="F171" s="78"/>
      <c r="G171" s="355"/>
      <c r="H171" s="463"/>
    </row>
    <row r="172" spans="1:8" ht="27">
      <c r="A172" s="473"/>
      <c r="B172" s="120">
        <v>144</v>
      </c>
      <c r="C172" s="343" t="s">
        <v>170</v>
      </c>
      <c r="D172" s="81" t="s">
        <v>107</v>
      </c>
      <c r="E172" s="338" t="s">
        <v>171</v>
      </c>
      <c r="F172" s="91" t="s">
        <v>50</v>
      </c>
      <c r="G172" s="340">
        <v>4842.8100000000004</v>
      </c>
      <c r="H172" s="463"/>
    </row>
    <row r="173" spans="1:8" ht="27">
      <c r="A173" s="473"/>
      <c r="B173" s="120">
        <v>145</v>
      </c>
      <c r="C173" s="343" t="s">
        <v>170</v>
      </c>
      <c r="D173" s="81" t="s">
        <v>107</v>
      </c>
      <c r="E173" s="338" t="s">
        <v>172</v>
      </c>
      <c r="F173" s="91" t="s">
        <v>50</v>
      </c>
      <c r="G173" s="340">
        <v>5163.7299999999996</v>
      </c>
      <c r="H173" s="463"/>
    </row>
    <row r="174" spans="1:8" ht="27">
      <c r="A174" s="473"/>
      <c r="B174" s="120">
        <v>146</v>
      </c>
      <c r="C174" s="343" t="s">
        <v>170</v>
      </c>
      <c r="D174" s="81" t="s">
        <v>107</v>
      </c>
      <c r="E174" s="338" t="s">
        <v>173</v>
      </c>
      <c r="F174" s="91" t="s">
        <v>50</v>
      </c>
      <c r="G174" s="340">
        <v>5537</v>
      </c>
      <c r="H174" s="463"/>
    </row>
    <row r="175" spans="1:8" ht="40.5">
      <c r="A175" s="473"/>
      <c r="B175" s="120">
        <v>147</v>
      </c>
      <c r="C175" s="343" t="s">
        <v>170</v>
      </c>
      <c r="D175" s="81" t="s">
        <v>107</v>
      </c>
      <c r="E175" s="338" t="s">
        <v>1422</v>
      </c>
      <c r="F175" s="91" t="s">
        <v>50</v>
      </c>
      <c r="G175" s="340">
        <v>1109.95</v>
      </c>
      <c r="H175" s="463"/>
    </row>
    <row r="176" spans="1:8" ht="40.5">
      <c r="A176" s="473"/>
      <c r="B176" s="120">
        <v>148</v>
      </c>
      <c r="C176" s="343" t="s">
        <v>170</v>
      </c>
      <c r="D176" s="81" t="s">
        <v>107</v>
      </c>
      <c r="E176" s="338" t="s">
        <v>1423</v>
      </c>
      <c r="F176" s="91" t="s">
        <v>50</v>
      </c>
      <c r="G176" s="340">
        <v>1308.74</v>
      </c>
      <c r="H176" s="463"/>
    </row>
    <row r="177" spans="1:8" ht="40.5">
      <c r="A177" s="473"/>
      <c r="B177" s="120">
        <v>149</v>
      </c>
      <c r="C177" s="343" t="s">
        <v>170</v>
      </c>
      <c r="D177" s="81" t="s">
        <v>107</v>
      </c>
      <c r="E177" s="338" t="s">
        <v>1424</v>
      </c>
      <c r="F177" s="91" t="s">
        <v>50</v>
      </c>
      <c r="G177" s="340">
        <v>1568.87</v>
      </c>
      <c r="H177" s="463"/>
    </row>
    <row r="178" spans="1:8" ht="40.5">
      <c r="A178" s="473"/>
      <c r="B178" s="120">
        <v>150</v>
      </c>
      <c r="C178" s="343" t="s">
        <v>170</v>
      </c>
      <c r="D178" s="81" t="s">
        <v>107</v>
      </c>
      <c r="E178" s="338" t="s">
        <v>1425</v>
      </c>
      <c r="F178" s="91" t="s">
        <v>50</v>
      </c>
      <c r="G178" s="340">
        <v>1830.15</v>
      </c>
      <c r="H178" s="463"/>
    </row>
    <row r="179" spans="1:8" ht="16.5">
      <c r="A179" s="473"/>
      <c r="B179" s="120">
        <v>151</v>
      </c>
      <c r="C179" s="343" t="s">
        <v>170</v>
      </c>
      <c r="D179" s="81" t="s">
        <v>80</v>
      </c>
      <c r="E179" s="338" t="s">
        <v>174</v>
      </c>
      <c r="F179" s="91" t="s">
        <v>50</v>
      </c>
      <c r="G179" s="340">
        <v>126.92666666666668</v>
      </c>
      <c r="H179" s="463"/>
    </row>
    <row r="180" spans="1:8" ht="16.5">
      <c r="A180" s="473"/>
      <c r="B180" s="120">
        <v>152</v>
      </c>
      <c r="C180" s="343" t="s">
        <v>170</v>
      </c>
      <c r="D180" s="81" t="s">
        <v>80</v>
      </c>
      <c r="E180" s="338" t="s">
        <v>175</v>
      </c>
      <c r="F180" s="91" t="s">
        <v>50</v>
      </c>
      <c r="G180" s="340">
        <v>136.38749999999999</v>
      </c>
      <c r="H180" s="463"/>
    </row>
    <row r="181" spans="1:8" ht="16.5">
      <c r="A181" s="473"/>
      <c r="B181" s="120">
        <v>153</v>
      </c>
      <c r="C181" s="343" t="s">
        <v>170</v>
      </c>
      <c r="D181" s="81" t="s">
        <v>80</v>
      </c>
      <c r="E181" s="338" t="s">
        <v>176</v>
      </c>
      <c r="F181" s="91" t="s">
        <v>50</v>
      </c>
      <c r="G181" s="340">
        <v>143.52083333333334</v>
      </c>
      <c r="H181" s="463"/>
    </row>
    <row r="182" spans="1:8" ht="16.5">
      <c r="A182" s="166" t="s">
        <v>2263</v>
      </c>
      <c r="B182" s="126"/>
      <c r="C182" s="341" t="s">
        <v>1969</v>
      </c>
      <c r="D182" s="341"/>
      <c r="E182" s="341"/>
      <c r="F182" s="78"/>
      <c r="G182" s="355"/>
      <c r="H182" s="463"/>
    </row>
    <row r="183" spans="1:8" ht="16.5">
      <c r="A183" s="469"/>
      <c r="B183" s="120">
        <v>154</v>
      </c>
      <c r="C183" s="338" t="s">
        <v>177</v>
      </c>
      <c r="D183" s="81" t="s">
        <v>126</v>
      </c>
      <c r="E183" s="93" t="s">
        <v>1859</v>
      </c>
      <c r="F183" s="91" t="s">
        <v>50</v>
      </c>
      <c r="G183" s="340">
        <v>6</v>
      </c>
      <c r="H183" s="463"/>
    </row>
    <row r="184" spans="1:8" ht="16.5">
      <c r="A184" s="469"/>
      <c r="B184" s="120">
        <v>155</v>
      </c>
      <c r="C184" s="338" t="s">
        <v>177</v>
      </c>
      <c r="D184" s="81" t="s">
        <v>126</v>
      </c>
      <c r="E184" s="93" t="s">
        <v>178</v>
      </c>
      <c r="F184" s="91" t="s">
        <v>50</v>
      </c>
      <c r="G184" s="340">
        <v>6.7083333333333321</v>
      </c>
      <c r="H184" s="463"/>
    </row>
    <row r="185" spans="1:8" ht="16.5">
      <c r="A185" s="469"/>
      <c r="B185" s="120">
        <v>156</v>
      </c>
      <c r="C185" s="338" t="s">
        <v>177</v>
      </c>
      <c r="D185" s="81" t="s">
        <v>126</v>
      </c>
      <c r="E185" s="93" t="s">
        <v>179</v>
      </c>
      <c r="F185" s="91" t="s">
        <v>50</v>
      </c>
      <c r="G185" s="340">
        <v>7.0833333333333339</v>
      </c>
      <c r="H185" s="463"/>
    </row>
    <row r="186" spans="1:8" ht="27">
      <c r="A186" s="469"/>
      <c r="B186" s="120">
        <v>157</v>
      </c>
      <c r="C186" s="338" t="s">
        <v>180</v>
      </c>
      <c r="D186" s="81" t="s">
        <v>107</v>
      </c>
      <c r="E186" s="338" t="s">
        <v>181</v>
      </c>
      <c r="F186" s="91" t="s">
        <v>50</v>
      </c>
      <c r="G186" s="340">
        <v>12.678000000000001</v>
      </c>
      <c r="H186" s="463"/>
    </row>
    <row r="187" spans="1:8" ht="27">
      <c r="A187" s="469"/>
      <c r="B187" s="120">
        <v>158</v>
      </c>
      <c r="C187" s="338" t="s">
        <v>180</v>
      </c>
      <c r="D187" s="81" t="s">
        <v>107</v>
      </c>
      <c r="E187" s="338" t="s">
        <v>182</v>
      </c>
      <c r="F187" s="91" t="s">
        <v>50</v>
      </c>
      <c r="G187" s="340">
        <v>10.151999999999999</v>
      </c>
      <c r="H187" s="463"/>
    </row>
    <row r="188" spans="1:8" ht="27">
      <c r="A188" s="469"/>
      <c r="B188" s="120">
        <v>159</v>
      </c>
      <c r="C188" s="338" t="s">
        <v>180</v>
      </c>
      <c r="D188" s="81" t="s">
        <v>107</v>
      </c>
      <c r="E188" s="338" t="s">
        <v>183</v>
      </c>
      <c r="F188" s="91" t="s">
        <v>50</v>
      </c>
      <c r="G188" s="340">
        <v>19.02</v>
      </c>
      <c r="H188" s="463"/>
    </row>
    <row r="189" spans="1:8" ht="27">
      <c r="A189" s="469"/>
      <c r="B189" s="120">
        <v>160</v>
      </c>
      <c r="C189" s="338" t="s">
        <v>180</v>
      </c>
      <c r="D189" s="81" t="s">
        <v>107</v>
      </c>
      <c r="E189" s="338" t="s">
        <v>184</v>
      </c>
      <c r="F189" s="91" t="s">
        <v>50</v>
      </c>
      <c r="G189" s="340">
        <v>7.6079999999999997</v>
      </c>
      <c r="H189" s="463"/>
    </row>
    <row r="190" spans="1:8" ht="27">
      <c r="A190" s="469"/>
      <c r="B190" s="120">
        <v>161</v>
      </c>
      <c r="C190" s="338" t="s">
        <v>180</v>
      </c>
      <c r="D190" s="81" t="s">
        <v>107</v>
      </c>
      <c r="E190" s="338" t="s">
        <v>185</v>
      </c>
      <c r="F190" s="91" t="s">
        <v>50</v>
      </c>
      <c r="G190" s="340">
        <v>14.208</v>
      </c>
      <c r="H190" s="463"/>
    </row>
    <row r="191" spans="1:8" ht="16.5">
      <c r="A191" s="469"/>
      <c r="B191" s="120">
        <v>162</v>
      </c>
      <c r="C191" s="338" t="s">
        <v>177</v>
      </c>
      <c r="D191" s="81" t="s">
        <v>107</v>
      </c>
      <c r="E191" s="338" t="s">
        <v>186</v>
      </c>
      <c r="F191" s="91" t="s">
        <v>50</v>
      </c>
      <c r="G191" s="340">
        <v>156.69999999999999</v>
      </c>
      <c r="H191" s="463"/>
    </row>
    <row r="192" spans="1:8" ht="16.5">
      <c r="A192" s="469"/>
      <c r="B192" s="120">
        <v>163</v>
      </c>
      <c r="C192" s="359" t="s">
        <v>177</v>
      </c>
      <c r="D192" s="81" t="s">
        <v>107</v>
      </c>
      <c r="E192" s="359" t="s">
        <v>187</v>
      </c>
      <c r="F192" s="91" t="s">
        <v>50</v>
      </c>
      <c r="G192" s="340">
        <v>172.9</v>
      </c>
      <c r="H192" s="463"/>
    </row>
    <row r="193" spans="1:8" ht="16.5">
      <c r="A193" s="166" t="s">
        <v>2264</v>
      </c>
      <c r="B193" s="126"/>
      <c r="C193" s="341" t="s">
        <v>188</v>
      </c>
      <c r="D193" s="341"/>
      <c r="E193" s="341"/>
      <c r="F193" s="78"/>
      <c r="G193" s="355"/>
      <c r="H193" s="463"/>
    </row>
    <row r="194" spans="1:8" ht="16.5">
      <c r="A194" s="469"/>
      <c r="B194" s="120">
        <v>164</v>
      </c>
      <c r="C194" s="338" t="s">
        <v>189</v>
      </c>
      <c r="D194" s="81" t="s">
        <v>107</v>
      </c>
      <c r="E194" s="338" t="s">
        <v>190</v>
      </c>
      <c r="F194" s="91" t="s">
        <v>50</v>
      </c>
      <c r="G194" s="340">
        <v>50.76</v>
      </c>
      <c r="H194" s="463"/>
    </row>
    <row r="195" spans="1:8" ht="16.5">
      <c r="A195" s="469"/>
      <c r="B195" s="120">
        <v>165</v>
      </c>
      <c r="C195" s="338" t="s">
        <v>189</v>
      </c>
      <c r="D195" s="81" t="s">
        <v>107</v>
      </c>
      <c r="E195" s="338" t="s">
        <v>191</v>
      </c>
      <c r="F195" s="91" t="s">
        <v>50</v>
      </c>
      <c r="G195" s="340">
        <v>84.48</v>
      </c>
      <c r="H195" s="463"/>
    </row>
    <row r="196" spans="1:8" ht="16.5">
      <c r="A196" s="469"/>
      <c r="B196" s="120">
        <v>166</v>
      </c>
      <c r="C196" s="338" t="s">
        <v>189</v>
      </c>
      <c r="D196" s="81" t="s">
        <v>107</v>
      </c>
      <c r="E196" s="338" t="s">
        <v>192</v>
      </c>
      <c r="F196" s="91" t="s">
        <v>50</v>
      </c>
      <c r="G196" s="340">
        <v>130.44</v>
      </c>
      <c r="H196" s="463"/>
    </row>
    <row r="197" spans="1:8" ht="16.5">
      <c r="A197" s="469"/>
      <c r="B197" s="120">
        <v>167</v>
      </c>
      <c r="C197" s="338" t="s">
        <v>189</v>
      </c>
      <c r="D197" s="81" t="s">
        <v>107</v>
      </c>
      <c r="E197" s="338" t="s">
        <v>193</v>
      </c>
      <c r="F197" s="91" t="s">
        <v>50</v>
      </c>
      <c r="G197" s="340">
        <v>194.4</v>
      </c>
      <c r="H197" s="463"/>
    </row>
    <row r="198" spans="1:8" ht="16.5">
      <c r="A198" s="471" t="s">
        <v>2265</v>
      </c>
      <c r="B198" s="126"/>
      <c r="C198" s="341" t="s">
        <v>194</v>
      </c>
      <c r="D198" s="341"/>
      <c r="E198" s="341"/>
      <c r="F198" s="78"/>
      <c r="G198" s="355"/>
      <c r="H198" s="463"/>
    </row>
    <row r="199" spans="1:8" ht="16.5">
      <c r="A199" s="469"/>
      <c r="B199" s="121">
        <v>168</v>
      </c>
      <c r="C199" s="338" t="s">
        <v>106</v>
      </c>
      <c r="D199" s="81" t="s">
        <v>107</v>
      </c>
      <c r="E199" s="338" t="s">
        <v>195</v>
      </c>
      <c r="F199" s="91" t="s">
        <v>50</v>
      </c>
      <c r="G199" s="340">
        <v>56.866999999999997</v>
      </c>
      <c r="H199" s="463"/>
    </row>
    <row r="200" spans="1:8" ht="16.5">
      <c r="A200" s="469"/>
      <c r="B200" s="121">
        <v>169</v>
      </c>
      <c r="C200" s="338" t="s">
        <v>196</v>
      </c>
      <c r="D200" s="81" t="s">
        <v>107</v>
      </c>
      <c r="E200" s="338" t="s">
        <v>197</v>
      </c>
      <c r="F200" s="91" t="s">
        <v>50</v>
      </c>
      <c r="G200" s="340">
        <v>68.040000000000006</v>
      </c>
      <c r="H200" s="463"/>
    </row>
    <row r="201" spans="1:8" ht="16.5">
      <c r="A201" s="471" t="s">
        <v>2266</v>
      </c>
      <c r="B201" s="360"/>
      <c r="C201" s="341" t="s">
        <v>198</v>
      </c>
      <c r="D201" s="341"/>
      <c r="E201" s="341"/>
      <c r="F201" s="78"/>
      <c r="G201" s="355"/>
      <c r="H201" s="463"/>
    </row>
    <row r="202" spans="1:8" ht="16.5">
      <c r="A202" s="469"/>
      <c r="B202" s="121">
        <v>170</v>
      </c>
      <c r="C202" s="338" t="s">
        <v>199</v>
      </c>
      <c r="D202" s="81" t="s">
        <v>200</v>
      </c>
      <c r="E202" s="338" t="s">
        <v>201</v>
      </c>
      <c r="F202" s="91" t="s">
        <v>50</v>
      </c>
      <c r="G202" s="340">
        <v>108.75000000000001</v>
      </c>
      <c r="H202" s="463"/>
    </row>
    <row r="203" spans="1:8" ht="16.5">
      <c r="A203" s="469"/>
      <c r="B203" s="121">
        <v>171</v>
      </c>
      <c r="C203" s="338" t="s">
        <v>199</v>
      </c>
      <c r="D203" s="81" t="s">
        <v>200</v>
      </c>
      <c r="E203" s="338" t="s">
        <v>202</v>
      </c>
      <c r="F203" s="91" t="s">
        <v>50</v>
      </c>
      <c r="G203" s="340">
        <v>108.75000000000001</v>
      </c>
      <c r="H203" s="463"/>
    </row>
    <row r="204" spans="1:8" ht="16.5">
      <c r="A204" s="469"/>
      <c r="B204" s="121">
        <v>172</v>
      </c>
      <c r="C204" s="338" t="s">
        <v>199</v>
      </c>
      <c r="D204" s="81" t="s">
        <v>200</v>
      </c>
      <c r="E204" s="338" t="s">
        <v>203</v>
      </c>
      <c r="F204" s="91" t="s">
        <v>50</v>
      </c>
      <c r="G204" s="340">
        <v>108.75000000000001</v>
      </c>
      <c r="H204" s="463"/>
    </row>
    <row r="205" spans="1:8" ht="16.5">
      <c r="A205" s="471" t="s">
        <v>2267</v>
      </c>
      <c r="B205" s="360"/>
      <c r="C205" s="341" t="s">
        <v>204</v>
      </c>
      <c r="D205" s="341"/>
      <c r="E205" s="341"/>
      <c r="F205" s="78"/>
      <c r="G205" s="355"/>
      <c r="H205" s="463"/>
    </row>
    <row r="206" spans="1:8" ht="27">
      <c r="A206" s="469"/>
      <c r="B206" s="121">
        <v>173</v>
      </c>
      <c r="C206" s="338" t="s">
        <v>205</v>
      </c>
      <c r="D206" s="81" t="s">
        <v>107</v>
      </c>
      <c r="E206" s="338" t="s">
        <v>2163</v>
      </c>
      <c r="F206" s="91" t="s">
        <v>50</v>
      </c>
      <c r="G206" s="340">
        <v>10.5</v>
      </c>
      <c r="H206" s="463"/>
    </row>
    <row r="207" spans="1:8" ht="16.5">
      <c r="A207" s="469"/>
      <c r="B207" s="121">
        <v>174</v>
      </c>
      <c r="C207" s="338" t="s">
        <v>205</v>
      </c>
      <c r="D207" s="81" t="s">
        <v>107</v>
      </c>
      <c r="E207" s="338" t="s">
        <v>206</v>
      </c>
      <c r="F207" s="91" t="s">
        <v>50</v>
      </c>
      <c r="G207" s="340">
        <v>5.625</v>
      </c>
      <c r="H207" s="463"/>
    </row>
    <row r="208" spans="1:8" ht="27">
      <c r="A208" s="469"/>
      <c r="B208" s="121">
        <v>175</v>
      </c>
      <c r="C208" s="338" t="s">
        <v>205</v>
      </c>
      <c r="D208" s="81" t="s">
        <v>107</v>
      </c>
      <c r="E208" s="338" t="s">
        <v>207</v>
      </c>
      <c r="F208" s="91" t="s">
        <v>50</v>
      </c>
      <c r="G208" s="340">
        <v>254.01599999999999</v>
      </c>
      <c r="H208" s="463"/>
    </row>
    <row r="209" spans="1:8" ht="27">
      <c r="A209" s="469"/>
      <c r="B209" s="121">
        <v>176</v>
      </c>
      <c r="C209" s="338" t="s">
        <v>205</v>
      </c>
      <c r="D209" s="81" t="s">
        <v>107</v>
      </c>
      <c r="E209" s="338" t="s">
        <v>208</v>
      </c>
      <c r="F209" s="91" t="s">
        <v>50</v>
      </c>
      <c r="G209" s="340">
        <v>268.12799999999999</v>
      </c>
      <c r="H209" s="463"/>
    </row>
    <row r="210" spans="1:8" ht="27">
      <c r="A210" s="469"/>
      <c r="B210" s="121">
        <v>177</v>
      </c>
      <c r="C210" s="338" t="s">
        <v>205</v>
      </c>
      <c r="D210" s="81" t="s">
        <v>107</v>
      </c>
      <c r="E210" s="338" t="s">
        <v>209</v>
      </c>
      <c r="F210" s="91" t="s">
        <v>50</v>
      </c>
      <c r="G210" s="340">
        <v>229.2</v>
      </c>
      <c r="H210" s="463"/>
    </row>
    <row r="211" spans="1:8" ht="27">
      <c r="A211" s="469"/>
      <c r="B211" s="121">
        <v>178</v>
      </c>
      <c r="C211" s="338" t="s">
        <v>205</v>
      </c>
      <c r="D211" s="81" t="s">
        <v>107</v>
      </c>
      <c r="E211" s="338" t="s">
        <v>210</v>
      </c>
      <c r="F211" s="91" t="s">
        <v>50</v>
      </c>
      <c r="G211" s="340">
        <v>56.448</v>
      </c>
      <c r="H211" s="463"/>
    </row>
    <row r="212" spans="1:8" ht="27">
      <c r="A212" s="469"/>
      <c r="B212" s="121">
        <v>179</v>
      </c>
      <c r="C212" s="338" t="s">
        <v>205</v>
      </c>
      <c r="D212" s="81" t="s">
        <v>107</v>
      </c>
      <c r="E212" s="338" t="s">
        <v>211</v>
      </c>
      <c r="F212" s="91" t="s">
        <v>50</v>
      </c>
      <c r="G212" s="340">
        <v>165.84</v>
      </c>
      <c r="H212" s="463"/>
    </row>
    <row r="213" spans="1:8" ht="27">
      <c r="A213" s="469"/>
      <c r="B213" s="121">
        <v>180</v>
      </c>
      <c r="C213" s="338" t="s">
        <v>205</v>
      </c>
      <c r="D213" s="81" t="s">
        <v>107</v>
      </c>
      <c r="E213" s="338" t="s">
        <v>212</v>
      </c>
      <c r="F213" s="91" t="s">
        <v>50</v>
      </c>
      <c r="G213" s="340">
        <v>54.166666666666671</v>
      </c>
      <c r="H213" s="463"/>
    </row>
    <row r="214" spans="1:8" ht="16.5">
      <c r="A214" s="469"/>
      <c r="B214" s="121">
        <v>181</v>
      </c>
      <c r="C214" s="338" t="s">
        <v>205</v>
      </c>
      <c r="D214" s="81" t="s">
        <v>107</v>
      </c>
      <c r="E214" s="338" t="s">
        <v>1426</v>
      </c>
      <c r="F214" s="91" t="s">
        <v>50</v>
      </c>
      <c r="G214" s="340">
        <v>23.333333333333336</v>
      </c>
      <c r="H214" s="463"/>
    </row>
    <row r="215" spans="1:8" ht="16.5">
      <c r="A215" s="478" t="s">
        <v>2268</v>
      </c>
      <c r="B215" s="361"/>
      <c r="C215" s="362" t="s">
        <v>213</v>
      </c>
      <c r="D215" s="362"/>
      <c r="E215" s="362"/>
      <c r="F215" s="363"/>
      <c r="G215" s="355"/>
      <c r="H215" s="463"/>
    </row>
    <row r="216" spans="1:8" ht="16.5">
      <c r="A216" s="473"/>
      <c r="B216" s="365">
        <v>182</v>
      </c>
      <c r="C216" s="359" t="s">
        <v>214</v>
      </c>
      <c r="D216" s="81" t="s">
        <v>200</v>
      </c>
      <c r="E216" s="359" t="s">
        <v>215</v>
      </c>
      <c r="F216" s="91" t="s">
        <v>50</v>
      </c>
      <c r="G216" s="340" t="s">
        <v>137</v>
      </c>
      <c r="H216" s="463"/>
    </row>
    <row r="217" spans="1:8" ht="16.5">
      <c r="A217" s="479" t="s">
        <v>2269</v>
      </c>
      <c r="B217" s="366"/>
      <c r="C217" s="367" t="s">
        <v>216</v>
      </c>
      <c r="D217" s="367"/>
      <c r="E217" s="367"/>
      <c r="F217" s="183"/>
      <c r="G217" s="355"/>
      <c r="H217" s="463"/>
    </row>
    <row r="218" spans="1:8" ht="16.5">
      <c r="A218" s="469"/>
      <c r="B218" s="365">
        <v>183</v>
      </c>
      <c r="C218" s="338" t="s">
        <v>217</v>
      </c>
      <c r="D218" s="81" t="s">
        <v>107</v>
      </c>
      <c r="E218" s="338" t="s">
        <v>1970</v>
      </c>
      <c r="F218" s="91" t="s">
        <v>50</v>
      </c>
      <c r="G218" s="340">
        <v>90.6</v>
      </c>
      <c r="H218" s="463"/>
    </row>
    <row r="219" spans="1:8" ht="16.5">
      <c r="A219" s="469"/>
      <c r="B219" s="365">
        <v>184</v>
      </c>
      <c r="C219" s="338" t="s">
        <v>217</v>
      </c>
      <c r="D219" s="81" t="s">
        <v>107</v>
      </c>
      <c r="E219" s="338" t="s">
        <v>1971</v>
      </c>
      <c r="F219" s="91" t="s">
        <v>50</v>
      </c>
      <c r="G219" s="340">
        <v>78.2</v>
      </c>
      <c r="H219" s="463"/>
    </row>
    <row r="220" spans="1:8" ht="16.5">
      <c r="A220" s="471" t="s">
        <v>2270</v>
      </c>
      <c r="B220" s="360"/>
      <c r="C220" s="341" t="s">
        <v>218</v>
      </c>
      <c r="D220" s="341"/>
      <c r="E220" s="341"/>
      <c r="F220" s="78"/>
      <c r="G220" s="355"/>
      <c r="H220" s="463"/>
    </row>
    <row r="221" spans="1:8" ht="16.5">
      <c r="A221" s="469"/>
      <c r="B221" s="121">
        <v>185</v>
      </c>
      <c r="C221" s="94" t="s">
        <v>219</v>
      </c>
      <c r="D221" s="81" t="s">
        <v>107</v>
      </c>
      <c r="E221" s="338" t="s">
        <v>220</v>
      </c>
      <c r="F221" s="91" t="s">
        <v>50</v>
      </c>
      <c r="G221" s="340">
        <v>34.5</v>
      </c>
      <c r="H221" s="463"/>
    </row>
    <row r="222" spans="1:8" ht="16.5">
      <c r="A222" s="469"/>
      <c r="B222" s="121">
        <v>186</v>
      </c>
      <c r="C222" s="94" t="s">
        <v>219</v>
      </c>
      <c r="D222" s="81" t="s">
        <v>107</v>
      </c>
      <c r="E222" s="338" t="s">
        <v>221</v>
      </c>
      <c r="F222" s="91" t="s">
        <v>50</v>
      </c>
      <c r="G222" s="340">
        <v>36.9</v>
      </c>
      <c r="H222" s="463"/>
    </row>
    <row r="223" spans="1:8" ht="27">
      <c r="A223" s="469"/>
      <c r="B223" s="121">
        <v>187</v>
      </c>
      <c r="C223" s="338" t="s">
        <v>222</v>
      </c>
      <c r="D223" s="81" t="s">
        <v>107</v>
      </c>
      <c r="E223" s="338" t="s">
        <v>223</v>
      </c>
      <c r="F223" s="91" t="s">
        <v>50</v>
      </c>
      <c r="G223" s="340">
        <v>304.32</v>
      </c>
      <c r="H223" s="463"/>
    </row>
    <row r="224" spans="1:8" ht="27">
      <c r="A224" s="469"/>
      <c r="B224" s="121">
        <v>188</v>
      </c>
      <c r="C224" s="338" t="s">
        <v>222</v>
      </c>
      <c r="D224" s="81" t="s">
        <v>107</v>
      </c>
      <c r="E224" s="338" t="s">
        <v>224</v>
      </c>
      <c r="F224" s="91" t="s">
        <v>50</v>
      </c>
      <c r="G224" s="340">
        <v>453</v>
      </c>
      <c r="H224" s="463"/>
    </row>
    <row r="225" spans="1:8" ht="16.5">
      <c r="A225" s="469"/>
      <c r="B225" s="121">
        <v>189</v>
      </c>
      <c r="C225" s="338" t="s">
        <v>222</v>
      </c>
      <c r="D225" s="81" t="s">
        <v>107</v>
      </c>
      <c r="E225" s="338" t="s">
        <v>1331</v>
      </c>
      <c r="F225" s="91" t="s">
        <v>50</v>
      </c>
      <c r="G225" s="340">
        <v>78.599999999999994</v>
      </c>
      <c r="H225" s="463"/>
    </row>
    <row r="226" spans="1:8" ht="16.5">
      <c r="A226" s="469"/>
      <c r="B226" s="121">
        <v>190</v>
      </c>
      <c r="C226" s="338" t="s">
        <v>222</v>
      </c>
      <c r="D226" s="81" t="s">
        <v>107</v>
      </c>
      <c r="E226" s="338" t="s">
        <v>225</v>
      </c>
      <c r="F226" s="91" t="s">
        <v>50</v>
      </c>
      <c r="G226" s="340">
        <v>217.2</v>
      </c>
      <c r="H226" s="463"/>
    </row>
    <row r="227" spans="1:8" ht="16.5">
      <c r="A227" s="471" t="s">
        <v>2271</v>
      </c>
      <c r="B227" s="360"/>
      <c r="C227" s="341" t="s">
        <v>226</v>
      </c>
      <c r="D227" s="341"/>
      <c r="E227" s="341"/>
      <c r="F227" s="78"/>
      <c r="G227" s="355"/>
      <c r="H227" s="463"/>
    </row>
    <row r="228" spans="1:8" ht="16.5">
      <c r="A228" s="469"/>
      <c r="B228" s="365">
        <v>191</v>
      </c>
      <c r="C228" s="338" t="s">
        <v>227</v>
      </c>
      <c r="D228" s="81" t="s">
        <v>107</v>
      </c>
      <c r="E228" s="338" t="s">
        <v>228</v>
      </c>
      <c r="F228" s="91" t="s">
        <v>50</v>
      </c>
      <c r="G228" s="340">
        <v>21</v>
      </c>
      <c r="H228" s="463"/>
    </row>
    <row r="229" spans="1:8" ht="16.5">
      <c r="A229" s="469"/>
      <c r="B229" s="365">
        <v>192</v>
      </c>
      <c r="C229" s="338" t="s">
        <v>227</v>
      </c>
      <c r="D229" s="81" t="s">
        <v>107</v>
      </c>
      <c r="E229" s="338" t="s">
        <v>229</v>
      </c>
      <c r="F229" s="91" t="s">
        <v>50</v>
      </c>
      <c r="G229" s="340">
        <v>60</v>
      </c>
      <c r="H229" s="463"/>
    </row>
    <row r="230" spans="1:8" ht="16.5">
      <c r="A230" s="469"/>
      <c r="B230" s="365">
        <v>193</v>
      </c>
      <c r="C230" s="338" t="s">
        <v>227</v>
      </c>
      <c r="D230" s="81" t="s">
        <v>107</v>
      </c>
      <c r="E230" s="338" t="s">
        <v>1427</v>
      </c>
      <c r="F230" s="91" t="s">
        <v>50</v>
      </c>
      <c r="G230" s="340">
        <v>119.76</v>
      </c>
      <c r="H230" s="463"/>
    </row>
    <row r="231" spans="1:8" ht="16.5">
      <c r="A231" s="469"/>
      <c r="B231" s="365">
        <v>194</v>
      </c>
      <c r="C231" s="338" t="s">
        <v>227</v>
      </c>
      <c r="D231" s="81" t="s">
        <v>107</v>
      </c>
      <c r="E231" s="338" t="s">
        <v>1428</v>
      </c>
      <c r="F231" s="91" t="s">
        <v>50</v>
      </c>
      <c r="G231" s="340">
        <v>90</v>
      </c>
      <c r="H231" s="463"/>
    </row>
    <row r="232" spans="1:8" ht="16.5">
      <c r="A232" s="469"/>
      <c r="B232" s="365">
        <v>195</v>
      </c>
      <c r="C232" s="338" t="s">
        <v>227</v>
      </c>
      <c r="D232" s="81" t="s">
        <v>107</v>
      </c>
      <c r="E232" s="338" t="s">
        <v>1429</v>
      </c>
      <c r="F232" s="91" t="s">
        <v>50</v>
      </c>
      <c r="G232" s="340">
        <v>119</v>
      </c>
      <c r="H232" s="463"/>
    </row>
    <row r="233" spans="1:8" ht="16.5">
      <c r="A233" s="469"/>
      <c r="B233" s="365">
        <v>196</v>
      </c>
      <c r="C233" s="338" t="s">
        <v>227</v>
      </c>
      <c r="D233" s="81" t="s">
        <v>107</v>
      </c>
      <c r="E233" s="338" t="s">
        <v>1430</v>
      </c>
      <c r="F233" s="91" t="s">
        <v>50</v>
      </c>
      <c r="G233" s="340">
        <v>145.35</v>
      </c>
      <c r="H233" s="463"/>
    </row>
    <row r="234" spans="1:8" ht="16.5">
      <c r="A234" s="469"/>
      <c r="B234" s="365">
        <v>197</v>
      </c>
      <c r="C234" s="338" t="s">
        <v>227</v>
      </c>
      <c r="D234" s="81" t="s">
        <v>107</v>
      </c>
      <c r="E234" s="338" t="s">
        <v>1431</v>
      </c>
      <c r="F234" s="91" t="s">
        <v>50</v>
      </c>
      <c r="G234" s="340">
        <v>228.4</v>
      </c>
      <c r="H234" s="463"/>
    </row>
    <row r="235" spans="1:8" ht="16.5">
      <c r="A235" s="469"/>
      <c r="B235" s="365">
        <v>198</v>
      </c>
      <c r="C235" s="338" t="s">
        <v>227</v>
      </c>
      <c r="D235" s="81" t="s">
        <v>107</v>
      </c>
      <c r="E235" s="338" t="s">
        <v>1432</v>
      </c>
      <c r="F235" s="91" t="s">
        <v>50</v>
      </c>
      <c r="G235" s="340">
        <v>293.39999999999998</v>
      </c>
      <c r="H235" s="463"/>
    </row>
    <row r="236" spans="1:8" ht="16.5">
      <c r="A236" s="469"/>
      <c r="B236" s="365">
        <v>199</v>
      </c>
      <c r="C236" s="338" t="s">
        <v>227</v>
      </c>
      <c r="D236" s="81" t="s">
        <v>107</v>
      </c>
      <c r="E236" s="338" t="s">
        <v>1433</v>
      </c>
      <c r="F236" s="91" t="s">
        <v>50</v>
      </c>
      <c r="G236" s="340">
        <v>212</v>
      </c>
      <c r="H236" s="463"/>
    </row>
    <row r="237" spans="1:8" ht="16.5">
      <c r="A237" s="469"/>
      <c r="B237" s="365">
        <v>200</v>
      </c>
      <c r="C237" s="338" t="s">
        <v>227</v>
      </c>
      <c r="D237" s="81" t="s">
        <v>107</v>
      </c>
      <c r="E237" s="338" t="s">
        <v>1434</v>
      </c>
      <c r="F237" s="91" t="s">
        <v>50</v>
      </c>
      <c r="G237" s="340">
        <v>315</v>
      </c>
      <c r="H237" s="463"/>
    </row>
    <row r="238" spans="1:8" ht="16.5">
      <c r="A238" s="469"/>
      <c r="B238" s="365">
        <v>201</v>
      </c>
      <c r="C238" s="338" t="s">
        <v>227</v>
      </c>
      <c r="D238" s="81" t="s">
        <v>107</v>
      </c>
      <c r="E238" s="338" t="s">
        <v>1435</v>
      </c>
      <c r="F238" s="91" t="s">
        <v>50</v>
      </c>
      <c r="G238" s="340">
        <v>373</v>
      </c>
      <c r="H238" s="463"/>
    </row>
    <row r="239" spans="1:8" ht="16.5">
      <c r="A239" s="469"/>
      <c r="B239" s="365">
        <v>202</v>
      </c>
      <c r="C239" s="338" t="s">
        <v>227</v>
      </c>
      <c r="D239" s="81" t="s">
        <v>107</v>
      </c>
      <c r="E239" s="338" t="s">
        <v>1436</v>
      </c>
      <c r="F239" s="91" t="s">
        <v>50</v>
      </c>
      <c r="G239" s="340">
        <v>475</v>
      </c>
      <c r="H239" s="463"/>
    </row>
    <row r="240" spans="1:8" ht="16.5">
      <c r="A240" s="469"/>
      <c r="B240" s="365">
        <v>203</v>
      </c>
      <c r="C240" s="338" t="s">
        <v>227</v>
      </c>
      <c r="D240" s="81" t="s">
        <v>107</v>
      </c>
      <c r="E240" s="338" t="s">
        <v>230</v>
      </c>
      <c r="F240" s="91" t="s">
        <v>50</v>
      </c>
      <c r="G240" s="340">
        <v>222.48</v>
      </c>
      <c r="H240" s="463"/>
    </row>
    <row r="241" spans="1:8" ht="16.5">
      <c r="A241" s="469"/>
      <c r="B241" s="365">
        <v>204</v>
      </c>
      <c r="C241" s="338" t="s">
        <v>227</v>
      </c>
      <c r="D241" s="81" t="s">
        <v>107</v>
      </c>
      <c r="E241" s="338" t="s">
        <v>231</v>
      </c>
      <c r="F241" s="91" t="s">
        <v>50</v>
      </c>
      <c r="G241" s="340">
        <v>165.31200000000001</v>
      </c>
      <c r="H241" s="463"/>
    </row>
    <row r="242" spans="1:8" ht="16.5">
      <c r="A242" s="469"/>
      <c r="B242" s="365">
        <v>205</v>
      </c>
      <c r="C242" s="338" t="s">
        <v>227</v>
      </c>
      <c r="D242" s="81" t="s">
        <v>107</v>
      </c>
      <c r="E242" s="338" t="s">
        <v>232</v>
      </c>
      <c r="F242" s="91" t="s">
        <v>50</v>
      </c>
      <c r="G242" s="340">
        <v>277.06799999999998</v>
      </c>
      <c r="H242" s="463"/>
    </row>
    <row r="243" spans="1:8" ht="16.5">
      <c r="A243" s="469"/>
      <c r="B243" s="365">
        <v>206</v>
      </c>
      <c r="C243" s="338" t="s">
        <v>227</v>
      </c>
      <c r="D243" s="81" t="s">
        <v>107</v>
      </c>
      <c r="E243" s="338" t="s">
        <v>233</v>
      </c>
      <c r="F243" s="91" t="s">
        <v>50</v>
      </c>
      <c r="G243" s="340">
        <v>212.7</v>
      </c>
      <c r="H243" s="463"/>
    </row>
    <row r="244" spans="1:8" ht="16.5">
      <c r="A244" s="469"/>
      <c r="B244" s="365">
        <v>207</v>
      </c>
      <c r="C244" s="338" t="s">
        <v>227</v>
      </c>
      <c r="D244" s="81" t="s">
        <v>107</v>
      </c>
      <c r="E244" s="338" t="s">
        <v>234</v>
      </c>
      <c r="F244" s="91" t="s">
        <v>50</v>
      </c>
      <c r="G244" s="340">
        <v>148.83600000000001</v>
      </c>
      <c r="H244" s="463"/>
    </row>
    <row r="245" spans="1:8" ht="16.5">
      <c r="A245" s="469"/>
      <c r="B245" s="365">
        <v>208</v>
      </c>
      <c r="C245" s="338" t="s">
        <v>227</v>
      </c>
      <c r="D245" s="81" t="s">
        <v>107</v>
      </c>
      <c r="E245" s="338" t="s">
        <v>235</v>
      </c>
      <c r="F245" s="91" t="s">
        <v>50</v>
      </c>
      <c r="G245" s="340">
        <v>199.30799999999999</v>
      </c>
      <c r="H245" s="463"/>
    </row>
    <row r="246" spans="1:8" ht="27">
      <c r="A246" s="469"/>
      <c r="B246" s="365">
        <v>209</v>
      </c>
      <c r="C246" s="338" t="s">
        <v>227</v>
      </c>
      <c r="D246" s="81" t="s">
        <v>107</v>
      </c>
      <c r="E246" s="338" t="s">
        <v>1860</v>
      </c>
      <c r="F246" s="91" t="s">
        <v>50</v>
      </c>
      <c r="G246" s="340">
        <v>12</v>
      </c>
      <c r="H246" s="463"/>
    </row>
    <row r="247" spans="1:8" ht="27">
      <c r="A247" s="469"/>
      <c r="B247" s="365">
        <v>210</v>
      </c>
      <c r="C247" s="338" t="s">
        <v>227</v>
      </c>
      <c r="D247" s="81" t="s">
        <v>107</v>
      </c>
      <c r="E247" s="338" t="s">
        <v>1861</v>
      </c>
      <c r="F247" s="91" t="s">
        <v>50</v>
      </c>
      <c r="G247" s="340">
        <v>24</v>
      </c>
      <c r="H247" s="463"/>
    </row>
    <row r="248" spans="1:8" ht="16.5">
      <c r="A248" s="471" t="s">
        <v>2272</v>
      </c>
      <c r="B248" s="360"/>
      <c r="C248" s="341" t="s">
        <v>236</v>
      </c>
      <c r="D248" s="341"/>
      <c r="E248" s="341"/>
      <c r="F248" s="78"/>
      <c r="G248" s="355"/>
      <c r="H248" s="463"/>
    </row>
    <row r="249" spans="1:8" ht="40.5">
      <c r="A249" s="469"/>
      <c r="B249" s="365">
        <v>211</v>
      </c>
      <c r="C249" s="338" t="s">
        <v>237</v>
      </c>
      <c r="D249" s="81" t="s">
        <v>107</v>
      </c>
      <c r="E249" s="338" t="s">
        <v>1862</v>
      </c>
      <c r="F249" s="91" t="s">
        <v>50</v>
      </c>
      <c r="G249" s="340">
        <v>72.239999999999995</v>
      </c>
      <c r="H249" s="463"/>
    </row>
    <row r="250" spans="1:8" ht="40.5">
      <c r="A250" s="469"/>
      <c r="B250" s="365">
        <v>212</v>
      </c>
      <c r="C250" s="338" t="s">
        <v>237</v>
      </c>
      <c r="D250" s="81" t="s">
        <v>107</v>
      </c>
      <c r="E250" s="338" t="s">
        <v>1863</v>
      </c>
      <c r="F250" s="91" t="s">
        <v>50</v>
      </c>
      <c r="G250" s="340">
        <v>57.96</v>
      </c>
      <c r="H250" s="463"/>
    </row>
    <row r="251" spans="1:8" ht="40.5">
      <c r="A251" s="469"/>
      <c r="B251" s="365">
        <v>213</v>
      </c>
      <c r="C251" s="338" t="s">
        <v>237</v>
      </c>
      <c r="D251" s="81" t="s">
        <v>107</v>
      </c>
      <c r="E251" s="338" t="s">
        <v>1864</v>
      </c>
      <c r="F251" s="91" t="s">
        <v>50</v>
      </c>
      <c r="G251" s="340">
        <v>50.16</v>
      </c>
      <c r="H251" s="463"/>
    </row>
    <row r="252" spans="1:8" ht="40.5">
      <c r="A252" s="469"/>
      <c r="B252" s="365">
        <v>214</v>
      </c>
      <c r="C252" s="338" t="s">
        <v>237</v>
      </c>
      <c r="D252" s="81" t="s">
        <v>107</v>
      </c>
      <c r="E252" s="338" t="s">
        <v>1865</v>
      </c>
      <c r="F252" s="91" t="s">
        <v>50</v>
      </c>
      <c r="G252" s="340">
        <v>43.08</v>
      </c>
      <c r="H252" s="463"/>
    </row>
    <row r="253" spans="1:8" ht="40.5">
      <c r="A253" s="469"/>
      <c r="B253" s="365">
        <v>215</v>
      </c>
      <c r="C253" s="338" t="s">
        <v>237</v>
      </c>
      <c r="D253" s="81" t="s">
        <v>107</v>
      </c>
      <c r="E253" s="338" t="s">
        <v>1866</v>
      </c>
      <c r="F253" s="91" t="s">
        <v>50</v>
      </c>
      <c r="G253" s="340">
        <v>34.92</v>
      </c>
      <c r="H253" s="463"/>
    </row>
    <row r="254" spans="1:8" ht="16.5">
      <c r="A254" s="471" t="s">
        <v>2273</v>
      </c>
      <c r="B254" s="360"/>
      <c r="C254" s="341" t="s">
        <v>238</v>
      </c>
      <c r="D254" s="341"/>
      <c r="E254" s="341"/>
      <c r="F254" s="78"/>
      <c r="G254" s="355"/>
      <c r="H254" s="463"/>
    </row>
    <row r="255" spans="1:8" ht="27">
      <c r="A255" s="473"/>
      <c r="B255" s="121">
        <v>216</v>
      </c>
      <c r="C255" s="85" t="s">
        <v>239</v>
      </c>
      <c r="D255" s="81" t="s">
        <v>107</v>
      </c>
      <c r="E255" s="359" t="s">
        <v>1437</v>
      </c>
      <c r="F255" s="91" t="s">
        <v>50</v>
      </c>
      <c r="G255" s="340">
        <v>240</v>
      </c>
      <c r="H255" s="463"/>
    </row>
    <row r="256" spans="1:8" ht="27">
      <c r="A256" s="473"/>
      <c r="B256" s="121">
        <v>217</v>
      </c>
      <c r="C256" s="85" t="s">
        <v>239</v>
      </c>
      <c r="D256" s="81" t="s">
        <v>107</v>
      </c>
      <c r="E256" s="359" t="s">
        <v>1438</v>
      </c>
      <c r="F256" s="91" t="s">
        <v>50</v>
      </c>
      <c r="G256" s="340">
        <v>144</v>
      </c>
      <c r="H256" s="463"/>
    </row>
    <row r="257" spans="1:8" ht="16.5">
      <c r="A257" s="480"/>
      <c r="B257" s="133"/>
      <c r="C257" s="185" t="s">
        <v>240</v>
      </c>
      <c r="D257" s="95"/>
      <c r="E257" s="375"/>
      <c r="F257" s="95"/>
      <c r="G257" s="374"/>
      <c r="H257" s="463"/>
    </row>
    <row r="258" spans="1:8" ht="16.5">
      <c r="A258" s="480"/>
      <c r="B258" s="133"/>
      <c r="C258" s="185" t="s">
        <v>241</v>
      </c>
      <c r="D258" s="95"/>
      <c r="E258" s="375"/>
      <c r="F258" s="95"/>
      <c r="G258" s="481"/>
      <c r="H258" s="463"/>
    </row>
    <row r="259" spans="1:8" ht="16.5">
      <c r="A259" s="482"/>
      <c r="B259" s="134"/>
      <c r="C259" s="377" t="s">
        <v>242</v>
      </c>
      <c r="D259" s="378"/>
      <c r="E259" s="378"/>
      <c r="F259" s="96"/>
      <c r="G259" s="384"/>
      <c r="H259" s="463"/>
    </row>
    <row r="260" spans="1:8" ht="16.5">
      <c r="A260" s="166" t="s">
        <v>2274</v>
      </c>
      <c r="B260" s="118"/>
      <c r="C260" s="341" t="s">
        <v>243</v>
      </c>
      <c r="D260" s="341"/>
      <c r="E260" s="341"/>
      <c r="F260" s="78"/>
      <c r="G260" s="355"/>
      <c r="H260" s="463"/>
    </row>
    <row r="261" spans="1:8" ht="40.5">
      <c r="A261" s="469"/>
      <c r="B261" s="123">
        <v>218</v>
      </c>
      <c r="C261" s="380" t="s">
        <v>244</v>
      </c>
      <c r="D261" s="81" t="s">
        <v>113</v>
      </c>
      <c r="E261" s="380" t="s">
        <v>245</v>
      </c>
      <c r="F261" s="91" t="s">
        <v>1439</v>
      </c>
      <c r="G261" s="340">
        <v>2</v>
      </c>
      <c r="H261" s="463"/>
    </row>
    <row r="262" spans="1:8" ht="40.5">
      <c r="A262" s="469"/>
      <c r="B262" s="123">
        <v>219</v>
      </c>
      <c r="C262" s="380" t="s">
        <v>244</v>
      </c>
      <c r="D262" s="81" t="s">
        <v>113</v>
      </c>
      <c r="E262" s="380" t="s">
        <v>246</v>
      </c>
      <c r="F262" s="91" t="s">
        <v>1439</v>
      </c>
      <c r="G262" s="340">
        <v>2.5</v>
      </c>
      <c r="H262" s="463"/>
    </row>
    <row r="263" spans="1:8" ht="40.5">
      <c r="A263" s="469"/>
      <c r="B263" s="123">
        <v>220</v>
      </c>
      <c r="C263" s="381" t="s">
        <v>244</v>
      </c>
      <c r="D263" s="81" t="s">
        <v>113</v>
      </c>
      <c r="E263" s="381" t="s">
        <v>247</v>
      </c>
      <c r="F263" s="91" t="s">
        <v>1439</v>
      </c>
      <c r="G263" s="340">
        <v>3</v>
      </c>
      <c r="H263" s="463"/>
    </row>
    <row r="264" spans="1:8" ht="40.5">
      <c r="A264" s="469"/>
      <c r="B264" s="123">
        <v>221</v>
      </c>
      <c r="C264" s="381" t="s">
        <v>244</v>
      </c>
      <c r="D264" s="81" t="s">
        <v>113</v>
      </c>
      <c r="E264" s="381" t="s">
        <v>1440</v>
      </c>
      <c r="F264" s="91" t="s">
        <v>1439</v>
      </c>
      <c r="G264" s="340">
        <v>3.75</v>
      </c>
      <c r="H264" s="463"/>
    </row>
    <row r="265" spans="1:8" ht="40.5">
      <c r="A265" s="469"/>
      <c r="B265" s="123">
        <v>222</v>
      </c>
      <c r="C265" s="381" t="s">
        <v>244</v>
      </c>
      <c r="D265" s="81" t="s">
        <v>113</v>
      </c>
      <c r="E265" s="381" t="s">
        <v>1441</v>
      </c>
      <c r="F265" s="91" t="s">
        <v>1439</v>
      </c>
      <c r="G265" s="340">
        <v>3.5</v>
      </c>
      <c r="H265" s="463"/>
    </row>
    <row r="266" spans="1:8" ht="40.5">
      <c r="A266" s="469"/>
      <c r="B266" s="123">
        <v>223</v>
      </c>
      <c r="C266" s="381" t="s">
        <v>244</v>
      </c>
      <c r="D266" s="81" t="s">
        <v>113</v>
      </c>
      <c r="E266" s="381" t="s">
        <v>248</v>
      </c>
      <c r="F266" s="91" t="s">
        <v>1439</v>
      </c>
      <c r="G266" s="340">
        <v>4</v>
      </c>
      <c r="H266" s="463"/>
    </row>
    <row r="267" spans="1:8" ht="40.5">
      <c r="A267" s="469"/>
      <c r="B267" s="123">
        <v>224</v>
      </c>
      <c r="C267" s="381" t="s">
        <v>244</v>
      </c>
      <c r="D267" s="81" t="s">
        <v>113</v>
      </c>
      <c r="E267" s="381" t="s">
        <v>249</v>
      </c>
      <c r="F267" s="91" t="s">
        <v>1439</v>
      </c>
      <c r="G267" s="340">
        <v>4.25</v>
      </c>
      <c r="H267" s="463"/>
    </row>
    <row r="268" spans="1:8" ht="40.5">
      <c r="A268" s="469"/>
      <c r="B268" s="123">
        <v>225</v>
      </c>
      <c r="C268" s="381" t="s">
        <v>244</v>
      </c>
      <c r="D268" s="81" t="s">
        <v>113</v>
      </c>
      <c r="E268" s="381" t="s">
        <v>250</v>
      </c>
      <c r="F268" s="91" t="s">
        <v>1439</v>
      </c>
      <c r="G268" s="340">
        <v>4</v>
      </c>
      <c r="H268" s="463"/>
    </row>
    <row r="269" spans="1:8" ht="40.5">
      <c r="A269" s="469"/>
      <c r="B269" s="123">
        <v>226</v>
      </c>
      <c r="C269" s="381" t="s">
        <v>244</v>
      </c>
      <c r="D269" s="81" t="s">
        <v>113</v>
      </c>
      <c r="E269" s="381" t="s">
        <v>251</v>
      </c>
      <c r="F269" s="91" t="s">
        <v>1439</v>
      </c>
      <c r="G269" s="340">
        <v>4.5</v>
      </c>
      <c r="H269" s="463"/>
    </row>
    <row r="270" spans="1:8" ht="16.5">
      <c r="A270" s="469"/>
      <c r="B270" s="123">
        <v>227</v>
      </c>
      <c r="C270" s="381" t="s">
        <v>244</v>
      </c>
      <c r="D270" s="81" t="s">
        <v>113</v>
      </c>
      <c r="E270" s="338" t="s">
        <v>252</v>
      </c>
      <c r="F270" s="91" t="s">
        <v>253</v>
      </c>
      <c r="G270" s="340">
        <v>3</v>
      </c>
      <c r="H270" s="463"/>
    </row>
    <row r="271" spans="1:8" ht="27">
      <c r="A271" s="469"/>
      <c r="B271" s="123">
        <v>228</v>
      </c>
      <c r="C271" s="97" t="s">
        <v>2275</v>
      </c>
      <c r="D271" s="81" t="s">
        <v>113</v>
      </c>
      <c r="E271" s="97" t="s">
        <v>255</v>
      </c>
      <c r="F271" s="91" t="s">
        <v>253</v>
      </c>
      <c r="G271" s="340">
        <v>11</v>
      </c>
      <c r="H271" s="463"/>
    </row>
    <row r="272" spans="1:8" ht="27">
      <c r="A272" s="469"/>
      <c r="B272" s="123">
        <v>229</v>
      </c>
      <c r="C272" s="97" t="s">
        <v>254</v>
      </c>
      <c r="D272" s="81" t="s">
        <v>107</v>
      </c>
      <c r="E272" s="97" t="s">
        <v>256</v>
      </c>
      <c r="F272" s="91" t="s">
        <v>253</v>
      </c>
      <c r="G272" s="340">
        <v>4</v>
      </c>
      <c r="H272" s="463"/>
    </row>
    <row r="273" spans="1:8" ht="27">
      <c r="A273" s="469"/>
      <c r="B273" s="123">
        <v>230</v>
      </c>
      <c r="C273" s="97" t="s">
        <v>254</v>
      </c>
      <c r="D273" s="81" t="s">
        <v>107</v>
      </c>
      <c r="E273" s="97" t="s">
        <v>257</v>
      </c>
      <c r="F273" s="91" t="s">
        <v>253</v>
      </c>
      <c r="G273" s="340">
        <v>6</v>
      </c>
      <c r="H273" s="463"/>
    </row>
    <row r="274" spans="1:8" ht="27">
      <c r="A274" s="469"/>
      <c r="B274" s="123">
        <v>231</v>
      </c>
      <c r="C274" s="338" t="s">
        <v>258</v>
      </c>
      <c r="D274" s="81" t="s">
        <v>113</v>
      </c>
      <c r="E274" s="338" t="s">
        <v>259</v>
      </c>
      <c r="F274" s="91" t="s">
        <v>253</v>
      </c>
      <c r="G274" s="340">
        <v>5.5</v>
      </c>
      <c r="H274" s="463"/>
    </row>
    <row r="275" spans="1:8" ht="16.5">
      <c r="A275" s="469"/>
      <c r="B275" s="123">
        <v>232</v>
      </c>
      <c r="C275" s="381" t="s">
        <v>260</v>
      </c>
      <c r="D275" s="81" t="s">
        <v>113</v>
      </c>
      <c r="E275" s="381" t="s">
        <v>261</v>
      </c>
      <c r="F275" s="91" t="s">
        <v>253</v>
      </c>
      <c r="G275" s="340">
        <v>4.5</v>
      </c>
      <c r="H275" s="463"/>
    </row>
    <row r="276" spans="1:8" ht="16.5">
      <c r="A276" s="469"/>
      <c r="B276" s="123">
        <v>233</v>
      </c>
      <c r="C276" s="97" t="s">
        <v>262</v>
      </c>
      <c r="D276" s="81" t="s">
        <v>113</v>
      </c>
      <c r="E276" s="97" t="s">
        <v>1442</v>
      </c>
      <c r="F276" s="91" t="s">
        <v>253</v>
      </c>
      <c r="G276" s="340">
        <v>15</v>
      </c>
      <c r="H276" s="463"/>
    </row>
    <row r="277" spans="1:8" ht="16.5">
      <c r="A277" s="166" t="s">
        <v>2276</v>
      </c>
      <c r="B277" s="118"/>
      <c r="C277" s="341" t="s">
        <v>263</v>
      </c>
      <c r="D277" s="341"/>
      <c r="E277" s="341"/>
      <c r="F277" s="78"/>
      <c r="G277" s="355"/>
      <c r="H277" s="463"/>
    </row>
    <row r="278" spans="1:8" ht="27">
      <c r="A278" s="469"/>
      <c r="B278" s="121">
        <v>234</v>
      </c>
      <c r="C278" s="338" t="s">
        <v>264</v>
      </c>
      <c r="D278" s="81" t="s">
        <v>80</v>
      </c>
      <c r="E278" s="338" t="s">
        <v>265</v>
      </c>
      <c r="F278" s="91" t="s">
        <v>1443</v>
      </c>
      <c r="G278" s="340">
        <v>7.6388888888888875</v>
      </c>
      <c r="H278" s="463"/>
    </row>
    <row r="279" spans="1:8" ht="40.5">
      <c r="A279" s="469"/>
      <c r="B279" s="121">
        <v>235</v>
      </c>
      <c r="C279" s="338" t="s">
        <v>264</v>
      </c>
      <c r="D279" s="81" t="s">
        <v>80</v>
      </c>
      <c r="E279" s="338" t="s">
        <v>266</v>
      </c>
      <c r="F279" s="91" t="s">
        <v>1445</v>
      </c>
      <c r="G279" s="340">
        <v>10</v>
      </c>
      <c r="H279" s="463"/>
    </row>
    <row r="280" spans="1:8" ht="27">
      <c r="A280" s="469"/>
      <c r="B280" s="121">
        <v>236</v>
      </c>
      <c r="C280" s="338" t="s">
        <v>264</v>
      </c>
      <c r="D280" s="81" t="s">
        <v>107</v>
      </c>
      <c r="E280" s="80" t="s">
        <v>268</v>
      </c>
      <c r="F280" s="91" t="s">
        <v>1443</v>
      </c>
      <c r="G280" s="340">
        <v>0.52083333333333337</v>
      </c>
      <c r="H280" s="463"/>
    </row>
    <row r="281" spans="1:8" ht="27">
      <c r="A281" s="469"/>
      <c r="B281" s="121">
        <v>237</v>
      </c>
      <c r="C281" s="338" t="s">
        <v>264</v>
      </c>
      <c r="D281" s="81" t="s">
        <v>107</v>
      </c>
      <c r="E281" s="80" t="s">
        <v>269</v>
      </c>
      <c r="F281" s="98" t="s">
        <v>1443</v>
      </c>
      <c r="G281" s="340">
        <v>0.31250000000000006</v>
      </c>
      <c r="H281" s="463"/>
    </row>
    <row r="282" spans="1:8" ht="40.5">
      <c r="A282" s="469"/>
      <c r="B282" s="121">
        <v>238</v>
      </c>
      <c r="C282" s="338" t="s">
        <v>264</v>
      </c>
      <c r="D282" s="81" t="s">
        <v>80</v>
      </c>
      <c r="E282" s="381" t="s">
        <v>270</v>
      </c>
      <c r="F282" s="91" t="s">
        <v>2033</v>
      </c>
      <c r="G282" s="340">
        <v>80</v>
      </c>
      <c r="H282" s="463"/>
    </row>
    <row r="283" spans="1:8" ht="40.5">
      <c r="A283" s="469"/>
      <c r="B283" s="121">
        <v>239</v>
      </c>
      <c r="C283" s="338" t="s">
        <v>264</v>
      </c>
      <c r="D283" s="81" t="s">
        <v>80</v>
      </c>
      <c r="E283" s="381" t="s">
        <v>271</v>
      </c>
      <c r="F283" s="91" t="s">
        <v>1972</v>
      </c>
      <c r="G283" s="340">
        <v>80</v>
      </c>
      <c r="H283" s="463"/>
    </row>
    <row r="284" spans="1:8" ht="40.5">
      <c r="A284" s="469"/>
      <c r="B284" s="121">
        <v>240</v>
      </c>
      <c r="C284" s="338" t="s">
        <v>264</v>
      </c>
      <c r="D284" s="81" t="s">
        <v>80</v>
      </c>
      <c r="E284" s="381" t="s">
        <v>272</v>
      </c>
      <c r="F284" s="91" t="s">
        <v>1972</v>
      </c>
      <c r="G284" s="340">
        <v>80</v>
      </c>
      <c r="H284" s="463"/>
    </row>
    <row r="285" spans="1:8" ht="40.5">
      <c r="A285" s="469"/>
      <c r="B285" s="121">
        <v>241</v>
      </c>
      <c r="C285" s="338" t="s">
        <v>264</v>
      </c>
      <c r="D285" s="81" t="s">
        <v>126</v>
      </c>
      <c r="E285" s="80" t="s">
        <v>273</v>
      </c>
      <c r="F285" s="91" t="s">
        <v>1973</v>
      </c>
      <c r="G285" s="340">
        <v>4.25</v>
      </c>
      <c r="H285" s="463"/>
    </row>
    <row r="286" spans="1:8" ht="27">
      <c r="A286" s="469"/>
      <c r="B286" s="121">
        <v>242</v>
      </c>
      <c r="C286" s="344" t="s">
        <v>264</v>
      </c>
      <c r="D286" s="81" t="s">
        <v>126</v>
      </c>
      <c r="E286" s="99" t="s">
        <v>274</v>
      </c>
      <c r="F286" s="91" t="s">
        <v>253</v>
      </c>
      <c r="G286" s="340">
        <v>23</v>
      </c>
      <c r="H286" s="463"/>
    </row>
    <row r="287" spans="1:8" ht="40.5">
      <c r="A287" s="469"/>
      <c r="B287" s="121">
        <v>243</v>
      </c>
      <c r="C287" s="100" t="s">
        <v>264</v>
      </c>
      <c r="D287" s="81" t="s">
        <v>126</v>
      </c>
      <c r="E287" s="381" t="s">
        <v>275</v>
      </c>
      <c r="F287" s="91" t="s">
        <v>1973</v>
      </c>
      <c r="G287" s="340">
        <v>7.5</v>
      </c>
      <c r="H287" s="463"/>
    </row>
    <row r="288" spans="1:8" ht="40.5">
      <c r="A288" s="469"/>
      <c r="B288" s="121">
        <v>244</v>
      </c>
      <c r="C288" s="100" t="s">
        <v>264</v>
      </c>
      <c r="D288" s="81" t="s">
        <v>126</v>
      </c>
      <c r="E288" s="338" t="s">
        <v>276</v>
      </c>
      <c r="F288" s="91" t="s">
        <v>1973</v>
      </c>
      <c r="G288" s="340">
        <v>9.25</v>
      </c>
      <c r="H288" s="463"/>
    </row>
    <row r="289" spans="1:8" ht="40.5">
      <c r="A289" s="469"/>
      <c r="B289" s="121">
        <v>245</v>
      </c>
      <c r="C289" s="100" t="s">
        <v>264</v>
      </c>
      <c r="D289" s="81" t="s">
        <v>126</v>
      </c>
      <c r="E289" s="381" t="s">
        <v>277</v>
      </c>
      <c r="F289" s="91" t="s">
        <v>1973</v>
      </c>
      <c r="G289" s="340">
        <v>6</v>
      </c>
      <c r="H289" s="463"/>
    </row>
    <row r="290" spans="1:8" ht="27">
      <c r="A290" s="469"/>
      <c r="B290" s="121">
        <v>246</v>
      </c>
      <c r="C290" s="100" t="s">
        <v>264</v>
      </c>
      <c r="D290" s="81" t="s">
        <v>126</v>
      </c>
      <c r="E290" s="338" t="s">
        <v>278</v>
      </c>
      <c r="F290" s="91" t="s">
        <v>253</v>
      </c>
      <c r="G290" s="340">
        <v>8</v>
      </c>
      <c r="H290" s="463"/>
    </row>
    <row r="291" spans="1:8" ht="27">
      <c r="A291" s="469"/>
      <c r="B291" s="121">
        <v>247</v>
      </c>
      <c r="C291" s="100" t="s">
        <v>264</v>
      </c>
      <c r="D291" s="81" t="s">
        <v>126</v>
      </c>
      <c r="E291" s="338" t="s">
        <v>279</v>
      </c>
      <c r="F291" s="91" t="s">
        <v>253</v>
      </c>
      <c r="G291" s="340">
        <v>11</v>
      </c>
      <c r="H291" s="463"/>
    </row>
    <row r="292" spans="1:8" ht="16.5">
      <c r="A292" s="166" t="s">
        <v>2277</v>
      </c>
      <c r="B292" s="118"/>
      <c r="C292" s="341" t="s">
        <v>280</v>
      </c>
      <c r="D292" s="341"/>
      <c r="E292" s="341"/>
      <c r="F292" s="78"/>
      <c r="G292" s="355"/>
      <c r="H292" s="463"/>
    </row>
    <row r="293" spans="1:8" ht="40.5">
      <c r="A293" s="469"/>
      <c r="B293" s="121">
        <v>248</v>
      </c>
      <c r="C293" s="381" t="s">
        <v>281</v>
      </c>
      <c r="D293" s="81" t="s">
        <v>113</v>
      </c>
      <c r="E293" s="381" t="s">
        <v>1447</v>
      </c>
      <c r="F293" s="91" t="s">
        <v>1973</v>
      </c>
      <c r="G293" s="340">
        <v>4.5</v>
      </c>
      <c r="H293" s="463"/>
    </row>
    <row r="294" spans="1:8" ht="16.5">
      <c r="A294" s="469"/>
      <c r="B294" s="121">
        <v>249</v>
      </c>
      <c r="C294" s="381" t="s">
        <v>281</v>
      </c>
      <c r="D294" s="81" t="s">
        <v>113</v>
      </c>
      <c r="E294" s="97" t="s">
        <v>282</v>
      </c>
      <c r="F294" s="91" t="s">
        <v>253</v>
      </c>
      <c r="G294" s="340">
        <v>2</v>
      </c>
      <c r="H294" s="463"/>
    </row>
    <row r="295" spans="1:8" ht="16.5">
      <c r="A295" s="469"/>
      <c r="B295" s="121">
        <v>250</v>
      </c>
      <c r="C295" s="381" t="s">
        <v>281</v>
      </c>
      <c r="D295" s="81" t="s">
        <v>113</v>
      </c>
      <c r="E295" s="338" t="s">
        <v>283</v>
      </c>
      <c r="F295" s="91" t="s">
        <v>253</v>
      </c>
      <c r="G295" s="340">
        <v>5.833333333333333</v>
      </c>
      <c r="H295" s="463"/>
    </row>
    <row r="296" spans="1:8" ht="16.5">
      <c r="A296" s="469"/>
      <c r="B296" s="121">
        <v>251</v>
      </c>
      <c r="C296" s="381" t="s">
        <v>281</v>
      </c>
      <c r="D296" s="81" t="s">
        <v>113</v>
      </c>
      <c r="E296" s="338" t="s">
        <v>284</v>
      </c>
      <c r="F296" s="91" t="s">
        <v>253</v>
      </c>
      <c r="G296" s="340">
        <v>4.8333333333333339</v>
      </c>
      <c r="H296" s="463"/>
    </row>
    <row r="297" spans="1:8" ht="16.5">
      <c r="A297" s="469"/>
      <c r="B297" s="121">
        <v>252</v>
      </c>
      <c r="C297" s="381" t="s">
        <v>112</v>
      </c>
      <c r="D297" s="81" t="s">
        <v>113</v>
      </c>
      <c r="E297" s="381" t="s">
        <v>285</v>
      </c>
      <c r="F297" s="91" t="s">
        <v>286</v>
      </c>
      <c r="G297" s="340">
        <v>1.5</v>
      </c>
      <c r="H297" s="463"/>
    </row>
    <row r="298" spans="1:8" ht="16.5">
      <c r="A298" s="469"/>
      <c r="B298" s="121">
        <v>253</v>
      </c>
      <c r="C298" s="381" t="s">
        <v>112</v>
      </c>
      <c r="D298" s="81" t="s">
        <v>113</v>
      </c>
      <c r="E298" s="381" t="s">
        <v>1448</v>
      </c>
      <c r="F298" s="91" t="s">
        <v>286</v>
      </c>
      <c r="G298" s="340">
        <v>3</v>
      </c>
      <c r="H298" s="463"/>
    </row>
    <row r="299" spans="1:8" ht="16.5">
      <c r="A299" s="166" t="s">
        <v>2278</v>
      </c>
      <c r="B299" s="118"/>
      <c r="C299" s="341" t="s">
        <v>287</v>
      </c>
      <c r="D299" s="341"/>
      <c r="E299" s="341"/>
      <c r="F299" s="78"/>
      <c r="G299" s="355"/>
      <c r="H299" s="463"/>
    </row>
    <row r="300" spans="1:8" ht="16.5">
      <c r="A300" s="473"/>
      <c r="B300" s="121">
        <v>254</v>
      </c>
      <c r="C300" s="381" t="s">
        <v>288</v>
      </c>
      <c r="D300" s="81" t="s">
        <v>107</v>
      </c>
      <c r="E300" s="381" t="s">
        <v>289</v>
      </c>
      <c r="F300" s="91" t="s">
        <v>286</v>
      </c>
      <c r="G300" s="340">
        <v>0.33333333333333337</v>
      </c>
      <c r="H300" s="463"/>
    </row>
    <row r="301" spans="1:8" ht="16.5">
      <c r="A301" s="473"/>
      <c r="B301" s="121">
        <v>255</v>
      </c>
      <c r="C301" s="381" t="s">
        <v>288</v>
      </c>
      <c r="D301" s="81" t="s">
        <v>107</v>
      </c>
      <c r="E301" s="381" t="s">
        <v>290</v>
      </c>
      <c r="F301" s="91" t="s">
        <v>286</v>
      </c>
      <c r="G301" s="340">
        <v>0.3</v>
      </c>
      <c r="H301" s="463"/>
    </row>
    <row r="302" spans="1:8" ht="16.5">
      <c r="A302" s="473"/>
      <c r="B302" s="121">
        <v>256</v>
      </c>
      <c r="C302" s="381" t="s">
        <v>291</v>
      </c>
      <c r="D302" s="81" t="s">
        <v>73</v>
      </c>
      <c r="E302" s="381" t="s">
        <v>1449</v>
      </c>
      <c r="F302" s="91" t="s">
        <v>286</v>
      </c>
      <c r="G302" s="340">
        <v>20.833333333333336</v>
      </c>
      <c r="H302" s="463"/>
    </row>
    <row r="303" spans="1:8" ht="16.5">
      <c r="A303" s="473"/>
      <c r="B303" s="121">
        <v>257</v>
      </c>
      <c r="C303" s="381" t="s">
        <v>291</v>
      </c>
      <c r="D303" s="81" t="s">
        <v>73</v>
      </c>
      <c r="E303" s="381" t="s">
        <v>1450</v>
      </c>
      <c r="F303" s="91" t="s">
        <v>286</v>
      </c>
      <c r="G303" s="340">
        <v>29.166666666666668</v>
      </c>
      <c r="H303" s="463"/>
    </row>
    <row r="304" spans="1:8" ht="16.5">
      <c r="A304" s="166" t="s">
        <v>2279</v>
      </c>
      <c r="B304" s="118"/>
      <c r="C304" s="341" t="s">
        <v>2034</v>
      </c>
      <c r="D304" s="341"/>
      <c r="E304" s="341"/>
      <c r="F304" s="78"/>
      <c r="G304" s="355"/>
      <c r="H304" s="463"/>
    </row>
    <row r="305" spans="1:8" ht="27">
      <c r="A305" s="473"/>
      <c r="B305" s="121">
        <v>258</v>
      </c>
      <c r="C305" s="338" t="s">
        <v>292</v>
      </c>
      <c r="D305" s="81" t="s">
        <v>126</v>
      </c>
      <c r="E305" s="338" t="s">
        <v>1451</v>
      </c>
      <c r="F305" s="91" t="s">
        <v>1974</v>
      </c>
      <c r="G305" s="340">
        <v>1.7916666666666667</v>
      </c>
      <c r="H305" s="463"/>
    </row>
    <row r="306" spans="1:8" ht="27">
      <c r="A306" s="473"/>
      <c r="B306" s="121">
        <v>259</v>
      </c>
      <c r="C306" s="338" t="s">
        <v>292</v>
      </c>
      <c r="D306" s="81" t="s">
        <v>126</v>
      </c>
      <c r="E306" s="338" t="s">
        <v>1452</v>
      </c>
      <c r="F306" s="91" t="s">
        <v>1974</v>
      </c>
      <c r="G306" s="340">
        <v>2.5833333333333335</v>
      </c>
      <c r="H306" s="463"/>
    </row>
    <row r="307" spans="1:8" ht="27">
      <c r="A307" s="473"/>
      <c r="B307" s="121">
        <v>260</v>
      </c>
      <c r="C307" s="338" t="s">
        <v>292</v>
      </c>
      <c r="D307" s="81" t="s">
        <v>126</v>
      </c>
      <c r="E307" s="338" t="s">
        <v>293</v>
      </c>
      <c r="F307" s="91" t="s">
        <v>1974</v>
      </c>
      <c r="G307" s="340">
        <v>3.1666666666666665</v>
      </c>
      <c r="H307" s="463"/>
    </row>
    <row r="308" spans="1:8" ht="27">
      <c r="A308" s="473"/>
      <c r="B308" s="121">
        <v>261</v>
      </c>
      <c r="C308" s="338" t="s">
        <v>292</v>
      </c>
      <c r="D308" s="81" t="s">
        <v>126</v>
      </c>
      <c r="E308" s="338" t="s">
        <v>294</v>
      </c>
      <c r="F308" s="91" t="s">
        <v>1974</v>
      </c>
      <c r="G308" s="340">
        <v>4</v>
      </c>
      <c r="H308" s="463"/>
    </row>
    <row r="309" spans="1:8" ht="27">
      <c r="A309" s="473"/>
      <c r="B309" s="121">
        <v>262</v>
      </c>
      <c r="C309" s="338" t="s">
        <v>292</v>
      </c>
      <c r="D309" s="81" t="s">
        <v>126</v>
      </c>
      <c r="E309" s="338" t="s">
        <v>295</v>
      </c>
      <c r="F309" s="91" t="s">
        <v>1974</v>
      </c>
      <c r="G309" s="340">
        <v>2</v>
      </c>
      <c r="H309" s="463"/>
    </row>
    <row r="310" spans="1:8" ht="27">
      <c r="A310" s="473"/>
      <c r="B310" s="121">
        <v>263</v>
      </c>
      <c r="C310" s="338" t="s">
        <v>292</v>
      </c>
      <c r="D310" s="81" t="s">
        <v>126</v>
      </c>
      <c r="E310" s="338" t="s">
        <v>296</v>
      </c>
      <c r="F310" s="91" t="s">
        <v>1974</v>
      </c>
      <c r="G310" s="340">
        <v>3</v>
      </c>
      <c r="H310" s="463"/>
    </row>
    <row r="311" spans="1:8" ht="27">
      <c r="A311" s="473"/>
      <c r="B311" s="121">
        <v>264</v>
      </c>
      <c r="C311" s="338" t="s">
        <v>292</v>
      </c>
      <c r="D311" s="81" t="s">
        <v>126</v>
      </c>
      <c r="E311" s="338" t="s">
        <v>297</v>
      </c>
      <c r="F311" s="91" t="s">
        <v>1974</v>
      </c>
      <c r="G311" s="340">
        <v>4</v>
      </c>
      <c r="H311" s="463"/>
    </row>
    <row r="312" spans="1:8" ht="27">
      <c r="A312" s="473"/>
      <c r="B312" s="121">
        <v>265</v>
      </c>
      <c r="C312" s="338" t="s">
        <v>292</v>
      </c>
      <c r="D312" s="81" t="s">
        <v>126</v>
      </c>
      <c r="E312" s="338" t="s">
        <v>298</v>
      </c>
      <c r="F312" s="91" t="s">
        <v>1974</v>
      </c>
      <c r="G312" s="340">
        <v>5</v>
      </c>
      <c r="H312" s="463"/>
    </row>
    <row r="313" spans="1:8" ht="16.5">
      <c r="A313" s="166" t="s">
        <v>2280</v>
      </c>
      <c r="B313" s="118"/>
      <c r="C313" s="341" t="s">
        <v>299</v>
      </c>
      <c r="D313" s="341"/>
      <c r="E313" s="341"/>
      <c r="F313" s="78"/>
      <c r="G313" s="355"/>
      <c r="H313" s="463"/>
    </row>
    <row r="314" spans="1:8" ht="40.5">
      <c r="A314" s="473"/>
      <c r="B314" s="121">
        <v>266</v>
      </c>
      <c r="C314" s="338" t="s">
        <v>292</v>
      </c>
      <c r="D314" s="81" t="s">
        <v>126</v>
      </c>
      <c r="E314" s="381" t="s">
        <v>1867</v>
      </c>
      <c r="F314" s="91" t="s">
        <v>1973</v>
      </c>
      <c r="G314" s="340">
        <v>4.25</v>
      </c>
      <c r="H314" s="463"/>
    </row>
    <row r="315" spans="1:8" ht="40.5">
      <c r="A315" s="473"/>
      <c r="B315" s="121">
        <v>267</v>
      </c>
      <c r="C315" s="338" t="s">
        <v>292</v>
      </c>
      <c r="D315" s="81" t="s">
        <v>126</v>
      </c>
      <c r="E315" s="381" t="s">
        <v>300</v>
      </c>
      <c r="F315" s="91" t="s">
        <v>1973</v>
      </c>
      <c r="G315" s="340">
        <v>4.75</v>
      </c>
      <c r="H315" s="463"/>
    </row>
    <row r="316" spans="1:8" ht="40.5">
      <c r="A316" s="473"/>
      <c r="B316" s="121">
        <v>268</v>
      </c>
      <c r="C316" s="338" t="s">
        <v>292</v>
      </c>
      <c r="D316" s="81" t="s">
        <v>126</v>
      </c>
      <c r="E316" s="381" t="s">
        <v>301</v>
      </c>
      <c r="F316" s="91" t="s">
        <v>1973</v>
      </c>
      <c r="G316" s="340">
        <v>5.5</v>
      </c>
      <c r="H316" s="463"/>
    </row>
    <row r="317" spans="1:8" ht="40.5">
      <c r="A317" s="473"/>
      <c r="B317" s="121">
        <v>269</v>
      </c>
      <c r="C317" s="338" t="s">
        <v>292</v>
      </c>
      <c r="D317" s="81" t="s">
        <v>126</v>
      </c>
      <c r="E317" s="381" t="s">
        <v>1868</v>
      </c>
      <c r="F317" s="91" t="s">
        <v>1973</v>
      </c>
      <c r="G317" s="340">
        <v>4.6499999999999995</v>
      </c>
      <c r="H317" s="463"/>
    </row>
    <row r="318" spans="1:8" ht="40.5">
      <c r="A318" s="473"/>
      <c r="B318" s="121">
        <v>270</v>
      </c>
      <c r="C318" s="338" t="s">
        <v>292</v>
      </c>
      <c r="D318" s="81" t="s">
        <v>126</v>
      </c>
      <c r="E318" s="381" t="s">
        <v>302</v>
      </c>
      <c r="F318" s="91" t="s">
        <v>1973</v>
      </c>
      <c r="G318" s="340">
        <v>6</v>
      </c>
      <c r="H318" s="463"/>
    </row>
    <row r="319" spans="1:8" ht="40.5">
      <c r="A319" s="473"/>
      <c r="B319" s="121">
        <v>271</v>
      </c>
      <c r="C319" s="338" t="s">
        <v>292</v>
      </c>
      <c r="D319" s="81" t="s">
        <v>126</v>
      </c>
      <c r="E319" s="381" t="s">
        <v>303</v>
      </c>
      <c r="F319" s="91" t="s">
        <v>1973</v>
      </c>
      <c r="G319" s="340">
        <v>5.75</v>
      </c>
      <c r="H319" s="463"/>
    </row>
    <row r="320" spans="1:8" ht="16.5">
      <c r="A320" s="166" t="s">
        <v>2281</v>
      </c>
      <c r="B320" s="118"/>
      <c r="C320" s="341" t="s">
        <v>2164</v>
      </c>
      <c r="D320" s="341"/>
      <c r="E320" s="341"/>
      <c r="F320" s="78"/>
      <c r="G320" s="355"/>
      <c r="H320" s="463"/>
    </row>
    <row r="321" spans="1:8" ht="27">
      <c r="A321" s="473"/>
      <c r="B321" s="166">
        <v>272</v>
      </c>
      <c r="C321" s="382" t="s">
        <v>292</v>
      </c>
      <c r="D321" s="193" t="s">
        <v>126</v>
      </c>
      <c r="E321" s="383" t="s">
        <v>1453</v>
      </c>
      <c r="F321" s="195" t="s">
        <v>253</v>
      </c>
      <c r="G321" s="340">
        <v>6.5666666666666664</v>
      </c>
      <c r="H321" s="463"/>
    </row>
    <row r="322" spans="1:8" ht="27">
      <c r="A322" s="473"/>
      <c r="B322" s="166">
        <v>273</v>
      </c>
      <c r="C322" s="338" t="s">
        <v>292</v>
      </c>
      <c r="D322" s="81" t="s">
        <v>126</v>
      </c>
      <c r="E322" s="380" t="s">
        <v>1454</v>
      </c>
      <c r="F322" s="91" t="s">
        <v>253</v>
      </c>
      <c r="G322" s="340">
        <v>7.6000000000000005</v>
      </c>
      <c r="H322" s="463"/>
    </row>
    <row r="323" spans="1:8" ht="27">
      <c r="A323" s="473"/>
      <c r="B323" s="166">
        <v>274</v>
      </c>
      <c r="C323" s="338" t="s">
        <v>292</v>
      </c>
      <c r="D323" s="81" t="s">
        <v>126</v>
      </c>
      <c r="E323" s="381" t="s">
        <v>1455</v>
      </c>
      <c r="F323" s="91" t="s">
        <v>253</v>
      </c>
      <c r="G323" s="340">
        <v>8.6</v>
      </c>
      <c r="H323" s="463"/>
    </row>
    <row r="324" spans="1:8" ht="27">
      <c r="A324" s="473"/>
      <c r="B324" s="166">
        <v>275</v>
      </c>
      <c r="C324" s="338" t="s">
        <v>292</v>
      </c>
      <c r="D324" s="81" t="s">
        <v>126</v>
      </c>
      <c r="E324" s="381" t="s">
        <v>1456</v>
      </c>
      <c r="F324" s="91" t="s">
        <v>253</v>
      </c>
      <c r="G324" s="340">
        <v>9.8000000000000007</v>
      </c>
      <c r="H324" s="463"/>
    </row>
    <row r="325" spans="1:8" ht="27">
      <c r="A325" s="473"/>
      <c r="B325" s="166">
        <v>276</v>
      </c>
      <c r="C325" s="338" t="s">
        <v>292</v>
      </c>
      <c r="D325" s="81" t="s">
        <v>126</v>
      </c>
      <c r="E325" s="380" t="s">
        <v>1457</v>
      </c>
      <c r="F325" s="91" t="s">
        <v>253</v>
      </c>
      <c r="G325" s="340">
        <v>8.1</v>
      </c>
      <c r="H325" s="463"/>
    </row>
    <row r="326" spans="1:8" ht="16.5">
      <c r="A326" s="166" t="s">
        <v>2282</v>
      </c>
      <c r="B326" s="118"/>
      <c r="C326" s="341" t="s">
        <v>304</v>
      </c>
      <c r="D326" s="341"/>
      <c r="E326" s="341"/>
      <c r="F326" s="78"/>
      <c r="G326" s="355"/>
      <c r="H326" s="463"/>
    </row>
    <row r="327" spans="1:8" ht="40.5">
      <c r="A327" s="473"/>
      <c r="B327" s="121">
        <v>277</v>
      </c>
      <c r="C327" s="338" t="s">
        <v>292</v>
      </c>
      <c r="D327" s="81" t="s">
        <v>126</v>
      </c>
      <c r="E327" s="381" t="s">
        <v>1458</v>
      </c>
      <c r="F327" s="91" t="s">
        <v>1972</v>
      </c>
      <c r="G327" s="340">
        <v>3</v>
      </c>
      <c r="H327" s="463"/>
    </row>
    <row r="328" spans="1:8" ht="40.5">
      <c r="A328" s="473"/>
      <c r="B328" s="121">
        <v>278</v>
      </c>
      <c r="C328" s="338" t="s">
        <v>292</v>
      </c>
      <c r="D328" s="81" t="s">
        <v>126</v>
      </c>
      <c r="E328" s="381" t="s">
        <v>1459</v>
      </c>
      <c r="F328" s="91" t="s">
        <v>1972</v>
      </c>
      <c r="G328" s="340">
        <v>3.5000000000000004</v>
      </c>
      <c r="H328" s="463"/>
    </row>
    <row r="329" spans="1:8" ht="40.5">
      <c r="A329" s="473"/>
      <c r="B329" s="121">
        <v>279</v>
      </c>
      <c r="C329" s="338" t="s">
        <v>292</v>
      </c>
      <c r="D329" s="81" t="s">
        <v>126</v>
      </c>
      <c r="E329" s="381" t="s">
        <v>1460</v>
      </c>
      <c r="F329" s="91" t="s">
        <v>1972</v>
      </c>
      <c r="G329" s="340">
        <v>4</v>
      </c>
      <c r="H329" s="463"/>
    </row>
    <row r="330" spans="1:8" ht="40.5">
      <c r="A330" s="473"/>
      <c r="B330" s="121">
        <v>280</v>
      </c>
      <c r="C330" s="338" t="s">
        <v>292</v>
      </c>
      <c r="D330" s="81" t="s">
        <v>126</v>
      </c>
      <c r="E330" s="381" t="s">
        <v>1461</v>
      </c>
      <c r="F330" s="91" t="s">
        <v>1972</v>
      </c>
      <c r="G330" s="340">
        <v>4.5000000000000009</v>
      </c>
      <c r="H330" s="463"/>
    </row>
    <row r="331" spans="1:8" ht="16.5">
      <c r="A331" s="166" t="s">
        <v>2283</v>
      </c>
      <c r="B331" s="118"/>
      <c r="C331" s="341" t="s">
        <v>305</v>
      </c>
      <c r="D331" s="341"/>
      <c r="E331" s="341"/>
      <c r="F331" s="78"/>
      <c r="G331" s="355"/>
      <c r="H331" s="463"/>
    </row>
    <row r="332" spans="1:8" ht="27">
      <c r="A332" s="473"/>
      <c r="B332" s="132">
        <v>281</v>
      </c>
      <c r="C332" s="349" t="s">
        <v>109</v>
      </c>
      <c r="D332" s="81" t="s">
        <v>80</v>
      </c>
      <c r="E332" s="380" t="s">
        <v>1462</v>
      </c>
      <c r="F332" s="91" t="s">
        <v>50</v>
      </c>
      <c r="G332" s="340">
        <v>3</v>
      </c>
      <c r="H332" s="463"/>
    </row>
    <row r="333" spans="1:8" ht="27">
      <c r="A333" s="473"/>
      <c r="B333" s="132">
        <v>282</v>
      </c>
      <c r="C333" s="349" t="s">
        <v>109</v>
      </c>
      <c r="D333" s="81" t="s">
        <v>80</v>
      </c>
      <c r="E333" s="380" t="s">
        <v>1463</v>
      </c>
      <c r="F333" s="91" t="s">
        <v>50</v>
      </c>
      <c r="G333" s="340">
        <v>3.5000000000000004</v>
      </c>
      <c r="H333" s="463"/>
    </row>
    <row r="334" spans="1:8" ht="27">
      <c r="A334" s="473"/>
      <c r="B334" s="132">
        <v>283</v>
      </c>
      <c r="C334" s="349" t="s">
        <v>109</v>
      </c>
      <c r="D334" s="81" t="s">
        <v>80</v>
      </c>
      <c r="E334" s="380" t="s">
        <v>1464</v>
      </c>
      <c r="F334" s="91" t="s">
        <v>50</v>
      </c>
      <c r="G334" s="340">
        <v>4.2</v>
      </c>
      <c r="H334" s="463"/>
    </row>
    <row r="335" spans="1:8" ht="27">
      <c r="A335" s="473"/>
      <c r="B335" s="132">
        <v>284</v>
      </c>
      <c r="C335" s="349" t="s">
        <v>109</v>
      </c>
      <c r="D335" s="81" t="s">
        <v>80</v>
      </c>
      <c r="E335" s="380" t="s">
        <v>1465</v>
      </c>
      <c r="F335" s="91" t="s">
        <v>50</v>
      </c>
      <c r="G335" s="340">
        <v>5.1000000000000005</v>
      </c>
      <c r="H335" s="463"/>
    </row>
    <row r="336" spans="1:8" ht="27">
      <c r="A336" s="473"/>
      <c r="B336" s="132">
        <v>285</v>
      </c>
      <c r="C336" s="380" t="s">
        <v>109</v>
      </c>
      <c r="D336" s="81" t="s">
        <v>80</v>
      </c>
      <c r="E336" s="380" t="s">
        <v>1466</v>
      </c>
      <c r="F336" s="91" t="s">
        <v>50</v>
      </c>
      <c r="G336" s="340">
        <v>6.2</v>
      </c>
      <c r="H336" s="463"/>
    </row>
    <row r="337" spans="1:8" ht="16.5">
      <c r="A337" s="483"/>
      <c r="B337" s="118"/>
      <c r="C337" s="385" t="s">
        <v>306</v>
      </c>
      <c r="D337" s="386"/>
      <c r="E337" s="386"/>
      <c r="F337" s="101"/>
      <c r="G337" s="388"/>
      <c r="H337" s="463"/>
    </row>
    <row r="338" spans="1:8" ht="16.5">
      <c r="A338" s="121" t="s">
        <v>2284</v>
      </c>
      <c r="B338" s="119"/>
      <c r="C338" s="341" t="s">
        <v>307</v>
      </c>
      <c r="D338" s="341"/>
      <c r="E338" s="341"/>
      <c r="F338" s="199"/>
      <c r="G338" s="484"/>
      <c r="H338" s="463"/>
    </row>
    <row r="339" spans="1:8" ht="16.5">
      <c r="A339" s="485"/>
      <c r="B339" s="200">
        <v>286</v>
      </c>
      <c r="C339" s="381" t="s">
        <v>308</v>
      </c>
      <c r="D339" s="81" t="s">
        <v>73</v>
      </c>
      <c r="E339" s="380" t="s">
        <v>1869</v>
      </c>
      <c r="F339" s="102" t="s">
        <v>309</v>
      </c>
      <c r="G339" s="388">
        <v>294.44444444444446</v>
      </c>
      <c r="H339" s="463"/>
    </row>
    <row r="340" spans="1:8" ht="16.5">
      <c r="A340" s="485"/>
      <c r="B340" s="200">
        <v>287</v>
      </c>
      <c r="C340" s="381" t="s">
        <v>308</v>
      </c>
      <c r="D340" s="81" t="s">
        <v>73</v>
      </c>
      <c r="E340" s="380" t="s">
        <v>1870</v>
      </c>
      <c r="F340" s="102" t="s">
        <v>309</v>
      </c>
      <c r="G340" s="388">
        <v>294.44444444444446</v>
      </c>
      <c r="H340" s="463"/>
    </row>
    <row r="341" spans="1:8" ht="16.5">
      <c r="A341" s="485"/>
      <c r="B341" s="200">
        <v>288</v>
      </c>
      <c r="C341" s="381" t="s">
        <v>308</v>
      </c>
      <c r="D341" s="81" t="s">
        <v>73</v>
      </c>
      <c r="E341" s="380" t="s">
        <v>1871</v>
      </c>
      <c r="F341" s="102" t="s">
        <v>309</v>
      </c>
      <c r="G341" s="388">
        <v>291.66666666666669</v>
      </c>
      <c r="H341" s="463"/>
    </row>
    <row r="342" spans="1:8" ht="16.5">
      <c r="A342" s="121" t="s">
        <v>2285</v>
      </c>
      <c r="B342" s="202"/>
      <c r="C342" s="341" t="s">
        <v>310</v>
      </c>
      <c r="D342" s="341"/>
      <c r="E342" s="341"/>
      <c r="F342" s="103"/>
      <c r="G342" s="486"/>
      <c r="H342" s="463"/>
    </row>
    <row r="343" spans="1:8" ht="27">
      <c r="A343" s="485"/>
      <c r="B343" s="200">
        <v>289</v>
      </c>
      <c r="C343" s="390" t="s">
        <v>311</v>
      </c>
      <c r="D343" s="81" t="s">
        <v>73</v>
      </c>
      <c r="E343" s="380" t="s">
        <v>1467</v>
      </c>
      <c r="F343" s="102" t="s">
        <v>309</v>
      </c>
      <c r="G343" s="388">
        <v>317.08333333333337</v>
      </c>
      <c r="H343" s="463"/>
    </row>
    <row r="344" spans="1:8" ht="27">
      <c r="A344" s="485"/>
      <c r="B344" s="200">
        <v>290</v>
      </c>
      <c r="C344" s="390" t="s">
        <v>311</v>
      </c>
      <c r="D344" s="81" t="s">
        <v>73</v>
      </c>
      <c r="E344" s="380" t="s">
        <v>1468</v>
      </c>
      <c r="F344" s="102" t="s">
        <v>309</v>
      </c>
      <c r="G344" s="388">
        <v>306.11111111111114</v>
      </c>
      <c r="H344" s="463"/>
    </row>
    <row r="345" spans="1:8" ht="27">
      <c r="A345" s="485"/>
      <c r="B345" s="200">
        <v>291</v>
      </c>
      <c r="C345" s="390" t="s">
        <v>311</v>
      </c>
      <c r="D345" s="81" t="s">
        <v>73</v>
      </c>
      <c r="E345" s="380" t="s">
        <v>312</v>
      </c>
      <c r="F345" s="102" t="s">
        <v>309</v>
      </c>
      <c r="G345" s="388">
        <v>294.44444444444446</v>
      </c>
      <c r="H345" s="463"/>
    </row>
    <row r="346" spans="1:8" ht="27">
      <c r="A346" s="485"/>
      <c r="B346" s="200">
        <v>292</v>
      </c>
      <c r="C346" s="390" t="s">
        <v>311</v>
      </c>
      <c r="D346" s="81" t="s">
        <v>73</v>
      </c>
      <c r="E346" s="380" t="s">
        <v>313</v>
      </c>
      <c r="F346" s="102" t="s">
        <v>309</v>
      </c>
      <c r="G346" s="388">
        <v>291.11111111111114</v>
      </c>
      <c r="H346" s="463"/>
    </row>
    <row r="347" spans="1:8" ht="27">
      <c r="A347" s="485"/>
      <c r="B347" s="200">
        <v>293</v>
      </c>
      <c r="C347" s="390" t="s">
        <v>311</v>
      </c>
      <c r="D347" s="81" t="s">
        <v>73</v>
      </c>
      <c r="E347" s="380" t="s">
        <v>314</v>
      </c>
      <c r="F347" s="102" t="s">
        <v>309</v>
      </c>
      <c r="G347" s="388">
        <v>291.11111111111114</v>
      </c>
      <c r="H347" s="463"/>
    </row>
    <row r="348" spans="1:8" ht="27">
      <c r="A348" s="485"/>
      <c r="B348" s="200">
        <v>294</v>
      </c>
      <c r="C348" s="390" t="s">
        <v>311</v>
      </c>
      <c r="D348" s="81" t="s">
        <v>73</v>
      </c>
      <c r="E348" s="380" t="s">
        <v>315</v>
      </c>
      <c r="F348" s="102" t="s">
        <v>309</v>
      </c>
      <c r="G348" s="388">
        <v>291.11111111111114</v>
      </c>
      <c r="H348" s="463"/>
    </row>
    <row r="349" spans="1:8" ht="27">
      <c r="A349" s="485"/>
      <c r="B349" s="200">
        <v>295</v>
      </c>
      <c r="C349" s="390" t="s">
        <v>311</v>
      </c>
      <c r="D349" s="81" t="s">
        <v>73</v>
      </c>
      <c r="E349" s="380" t="s">
        <v>316</v>
      </c>
      <c r="F349" s="102" t="s">
        <v>309</v>
      </c>
      <c r="G349" s="388">
        <v>291.11111111111114</v>
      </c>
      <c r="H349" s="463"/>
    </row>
    <row r="350" spans="1:8" ht="27">
      <c r="A350" s="485"/>
      <c r="B350" s="200">
        <v>296</v>
      </c>
      <c r="C350" s="390" t="s">
        <v>311</v>
      </c>
      <c r="D350" s="81" t="s">
        <v>73</v>
      </c>
      <c r="E350" s="380" t="s">
        <v>317</v>
      </c>
      <c r="F350" s="102" t="s">
        <v>309</v>
      </c>
      <c r="G350" s="388">
        <v>291.11111111111114</v>
      </c>
      <c r="H350" s="463"/>
    </row>
    <row r="351" spans="1:8" ht="27">
      <c r="A351" s="485"/>
      <c r="B351" s="200">
        <v>297</v>
      </c>
      <c r="C351" s="390" t="s">
        <v>311</v>
      </c>
      <c r="D351" s="81" t="s">
        <v>73</v>
      </c>
      <c r="E351" s="380" t="s">
        <v>318</v>
      </c>
      <c r="F351" s="102" t="s">
        <v>309</v>
      </c>
      <c r="G351" s="388">
        <v>291.11111111111114</v>
      </c>
      <c r="H351" s="463"/>
    </row>
    <row r="352" spans="1:8" ht="27">
      <c r="A352" s="485"/>
      <c r="B352" s="200">
        <v>298</v>
      </c>
      <c r="C352" s="390" t="s">
        <v>311</v>
      </c>
      <c r="D352" s="81" t="s">
        <v>73</v>
      </c>
      <c r="E352" s="380" t="s">
        <v>319</v>
      </c>
      <c r="F352" s="102" t="s">
        <v>309</v>
      </c>
      <c r="G352" s="388">
        <v>291.11111111111114</v>
      </c>
      <c r="H352" s="463"/>
    </row>
    <row r="353" spans="1:8" ht="27">
      <c r="A353" s="485"/>
      <c r="B353" s="200">
        <v>299</v>
      </c>
      <c r="C353" s="390" t="s">
        <v>311</v>
      </c>
      <c r="D353" s="81" t="s">
        <v>73</v>
      </c>
      <c r="E353" s="380" t="s">
        <v>320</v>
      </c>
      <c r="F353" s="102" t="s">
        <v>309</v>
      </c>
      <c r="G353" s="388">
        <v>288.33333333333337</v>
      </c>
      <c r="H353" s="463"/>
    </row>
    <row r="354" spans="1:8" ht="16.5">
      <c r="A354" s="485"/>
      <c r="B354" s="200">
        <v>300</v>
      </c>
      <c r="C354" s="390" t="s">
        <v>311</v>
      </c>
      <c r="D354" s="81" t="s">
        <v>73</v>
      </c>
      <c r="E354" s="380" t="s">
        <v>1469</v>
      </c>
      <c r="F354" s="102" t="s">
        <v>50</v>
      </c>
      <c r="G354" s="388">
        <v>230</v>
      </c>
      <c r="H354" s="463"/>
    </row>
    <row r="355" spans="1:8" ht="16.5">
      <c r="A355" s="485"/>
      <c r="B355" s="200">
        <v>301</v>
      </c>
      <c r="C355" s="390" t="s">
        <v>311</v>
      </c>
      <c r="D355" s="81" t="s">
        <v>73</v>
      </c>
      <c r="E355" s="380" t="s">
        <v>1470</v>
      </c>
      <c r="F355" s="102" t="s">
        <v>50</v>
      </c>
      <c r="G355" s="388">
        <v>230</v>
      </c>
      <c r="H355" s="463"/>
    </row>
    <row r="356" spans="1:8" ht="16.5">
      <c r="A356" s="485"/>
      <c r="B356" s="200">
        <v>302</v>
      </c>
      <c r="C356" s="390" t="s">
        <v>311</v>
      </c>
      <c r="D356" s="81" t="s">
        <v>73</v>
      </c>
      <c r="E356" s="380" t="s">
        <v>1471</v>
      </c>
      <c r="F356" s="102" t="s">
        <v>50</v>
      </c>
      <c r="G356" s="388">
        <v>230</v>
      </c>
      <c r="H356" s="463"/>
    </row>
    <row r="357" spans="1:8" ht="16.5">
      <c r="A357" s="485"/>
      <c r="B357" s="200">
        <v>303</v>
      </c>
      <c r="C357" s="390" t="s">
        <v>311</v>
      </c>
      <c r="D357" s="81" t="s">
        <v>73</v>
      </c>
      <c r="E357" s="380" t="s">
        <v>1472</v>
      </c>
      <c r="F357" s="102" t="s">
        <v>50</v>
      </c>
      <c r="G357" s="388">
        <v>230</v>
      </c>
      <c r="H357" s="463"/>
    </row>
    <row r="358" spans="1:8" ht="16.5">
      <c r="A358" s="485"/>
      <c r="B358" s="200">
        <v>304</v>
      </c>
      <c r="C358" s="390" t="s">
        <v>311</v>
      </c>
      <c r="D358" s="81" t="s">
        <v>73</v>
      </c>
      <c r="E358" s="380" t="s">
        <v>1473</v>
      </c>
      <c r="F358" s="102" t="s">
        <v>50</v>
      </c>
      <c r="G358" s="388">
        <v>230</v>
      </c>
      <c r="H358" s="463"/>
    </row>
    <row r="359" spans="1:8" ht="16.5">
      <c r="A359" s="485"/>
      <c r="B359" s="200">
        <v>305</v>
      </c>
      <c r="C359" s="390" t="s">
        <v>311</v>
      </c>
      <c r="D359" s="81" t="s">
        <v>73</v>
      </c>
      <c r="E359" s="380" t="s">
        <v>1474</v>
      </c>
      <c r="F359" s="102" t="s">
        <v>50</v>
      </c>
      <c r="G359" s="388">
        <v>230</v>
      </c>
      <c r="H359" s="463"/>
    </row>
    <row r="360" spans="1:8" ht="16.5">
      <c r="A360" s="485"/>
      <c r="B360" s="200">
        <v>306</v>
      </c>
      <c r="C360" s="390" t="s">
        <v>311</v>
      </c>
      <c r="D360" s="81" t="s">
        <v>73</v>
      </c>
      <c r="E360" s="380" t="s">
        <v>1475</v>
      </c>
      <c r="F360" s="102" t="s">
        <v>50</v>
      </c>
      <c r="G360" s="388">
        <v>230</v>
      </c>
      <c r="H360" s="463"/>
    </row>
    <row r="361" spans="1:8" ht="16.5">
      <c r="A361" s="485"/>
      <c r="B361" s="200">
        <v>307</v>
      </c>
      <c r="C361" s="390" t="s">
        <v>311</v>
      </c>
      <c r="D361" s="81" t="s">
        <v>73</v>
      </c>
      <c r="E361" s="380" t="s">
        <v>1476</v>
      </c>
      <c r="F361" s="102" t="s">
        <v>50</v>
      </c>
      <c r="G361" s="388">
        <v>230</v>
      </c>
      <c r="H361" s="463"/>
    </row>
    <row r="362" spans="1:8" ht="16.5">
      <c r="A362" s="485"/>
      <c r="B362" s="200">
        <v>308</v>
      </c>
      <c r="C362" s="390" t="s">
        <v>311</v>
      </c>
      <c r="D362" s="81" t="s">
        <v>73</v>
      </c>
      <c r="E362" s="380" t="s">
        <v>1477</v>
      </c>
      <c r="F362" s="102" t="s">
        <v>50</v>
      </c>
      <c r="G362" s="388">
        <v>230</v>
      </c>
      <c r="H362" s="463"/>
    </row>
    <row r="363" spans="1:8" ht="16.5">
      <c r="A363" s="485"/>
      <c r="B363" s="200">
        <v>309</v>
      </c>
      <c r="C363" s="390" t="s">
        <v>311</v>
      </c>
      <c r="D363" s="81" t="s">
        <v>73</v>
      </c>
      <c r="E363" s="380" t="s">
        <v>1478</v>
      </c>
      <c r="F363" s="102" t="s">
        <v>50</v>
      </c>
      <c r="G363" s="388">
        <v>230</v>
      </c>
      <c r="H363" s="463"/>
    </row>
    <row r="364" spans="1:8" ht="16.5">
      <c r="A364" s="121" t="s">
        <v>2286</v>
      </c>
      <c r="B364" s="202"/>
      <c r="C364" s="341" t="s">
        <v>321</v>
      </c>
      <c r="D364" s="341"/>
      <c r="E364" s="341"/>
      <c r="F364" s="103"/>
      <c r="G364" s="486"/>
      <c r="H364" s="463"/>
    </row>
    <row r="365" spans="1:8" ht="27">
      <c r="A365" s="485"/>
      <c r="B365" s="200">
        <v>310</v>
      </c>
      <c r="C365" s="390" t="s">
        <v>322</v>
      </c>
      <c r="D365" s="81" t="s">
        <v>113</v>
      </c>
      <c r="E365" s="380" t="s">
        <v>1975</v>
      </c>
      <c r="F365" s="102" t="s">
        <v>309</v>
      </c>
      <c r="G365" s="388">
        <v>2.3430555555555554</v>
      </c>
      <c r="H365" s="463"/>
    </row>
    <row r="366" spans="1:8" ht="27">
      <c r="A366" s="485"/>
      <c r="B366" s="200">
        <v>311</v>
      </c>
      <c r="C366" s="390" t="s">
        <v>322</v>
      </c>
      <c r="D366" s="81" t="s">
        <v>113</v>
      </c>
      <c r="E366" s="380" t="s">
        <v>1976</v>
      </c>
      <c r="F366" s="102" t="s">
        <v>309</v>
      </c>
      <c r="G366" s="388">
        <v>2.6155555555555554</v>
      </c>
      <c r="H366" s="463"/>
    </row>
    <row r="367" spans="1:8" ht="27">
      <c r="A367" s="485"/>
      <c r="B367" s="200">
        <v>312</v>
      </c>
      <c r="C367" s="390" t="s">
        <v>322</v>
      </c>
      <c r="D367" s="81" t="s">
        <v>113</v>
      </c>
      <c r="E367" s="380" t="s">
        <v>1977</v>
      </c>
      <c r="F367" s="102" t="s">
        <v>309</v>
      </c>
      <c r="G367" s="388">
        <v>3.2280555555555552</v>
      </c>
      <c r="H367" s="463"/>
    </row>
    <row r="368" spans="1:8" ht="27">
      <c r="A368" s="485"/>
      <c r="B368" s="200">
        <v>313</v>
      </c>
      <c r="C368" s="390" t="s">
        <v>322</v>
      </c>
      <c r="D368" s="81" t="s">
        <v>113</v>
      </c>
      <c r="E368" s="380" t="s">
        <v>1978</v>
      </c>
      <c r="F368" s="102" t="s">
        <v>309</v>
      </c>
      <c r="G368" s="388">
        <v>4.0277777777777786</v>
      </c>
      <c r="H368" s="463"/>
    </row>
    <row r="369" spans="1:8" ht="27">
      <c r="A369" s="485"/>
      <c r="B369" s="200">
        <v>314</v>
      </c>
      <c r="C369" s="390" t="s">
        <v>322</v>
      </c>
      <c r="D369" s="81" t="s">
        <v>113</v>
      </c>
      <c r="E369" s="380" t="s">
        <v>1979</v>
      </c>
      <c r="F369" s="102" t="s">
        <v>309</v>
      </c>
      <c r="G369" s="388">
        <v>4.6875000000000009</v>
      </c>
      <c r="H369" s="463"/>
    </row>
    <row r="370" spans="1:8" ht="27">
      <c r="A370" s="485"/>
      <c r="B370" s="200">
        <v>315</v>
      </c>
      <c r="C370" s="390" t="s">
        <v>322</v>
      </c>
      <c r="D370" s="81" t="s">
        <v>113</v>
      </c>
      <c r="E370" s="380" t="s">
        <v>1980</v>
      </c>
      <c r="F370" s="102" t="s">
        <v>309</v>
      </c>
      <c r="G370" s="388">
        <v>5.6027777777777779</v>
      </c>
      <c r="H370" s="463"/>
    </row>
    <row r="371" spans="1:8" ht="27">
      <c r="A371" s="485"/>
      <c r="B371" s="200">
        <v>316</v>
      </c>
      <c r="C371" s="390" t="s">
        <v>322</v>
      </c>
      <c r="D371" s="81" t="s">
        <v>113</v>
      </c>
      <c r="E371" s="380" t="s">
        <v>1981</v>
      </c>
      <c r="F371" s="102" t="s">
        <v>309</v>
      </c>
      <c r="G371" s="388">
        <v>6.4391666666666678</v>
      </c>
      <c r="H371" s="463"/>
    </row>
    <row r="372" spans="1:8" ht="27">
      <c r="A372" s="485"/>
      <c r="B372" s="200">
        <v>317</v>
      </c>
      <c r="C372" s="390" t="s">
        <v>322</v>
      </c>
      <c r="D372" s="81" t="s">
        <v>113</v>
      </c>
      <c r="E372" s="380" t="s">
        <v>1982</v>
      </c>
      <c r="F372" s="102" t="s">
        <v>309</v>
      </c>
      <c r="G372" s="388">
        <v>8.7444444444444454</v>
      </c>
      <c r="H372" s="463"/>
    </row>
    <row r="373" spans="1:8" ht="27">
      <c r="A373" s="485"/>
      <c r="B373" s="200">
        <v>318</v>
      </c>
      <c r="C373" s="390" t="s">
        <v>322</v>
      </c>
      <c r="D373" s="81" t="s">
        <v>113</v>
      </c>
      <c r="E373" s="380" t="s">
        <v>1983</v>
      </c>
      <c r="F373" s="102" t="s">
        <v>309</v>
      </c>
      <c r="G373" s="388">
        <v>9.5041666666666682</v>
      </c>
      <c r="H373" s="463"/>
    </row>
    <row r="374" spans="1:8" ht="27">
      <c r="A374" s="485"/>
      <c r="B374" s="200">
        <v>319</v>
      </c>
      <c r="C374" s="390" t="s">
        <v>322</v>
      </c>
      <c r="D374" s="81" t="s">
        <v>113</v>
      </c>
      <c r="E374" s="380" t="s">
        <v>1984</v>
      </c>
      <c r="F374" s="102" t="s">
        <v>309</v>
      </c>
      <c r="G374" s="388">
        <v>12.622222222222224</v>
      </c>
      <c r="H374" s="463"/>
    </row>
    <row r="375" spans="1:8" ht="27">
      <c r="A375" s="485"/>
      <c r="B375" s="200">
        <v>320</v>
      </c>
      <c r="C375" s="390" t="s">
        <v>322</v>
      </c>
      <c r="D375" s="81" t="s">
        <v>113</v>
      </c>
      <c r="E375" s="380" t="s">
        <v>1985</v>
      </c>
      <c r="F375" s="102" t="s">
        <v>309</v>
      </c>
      <c r="G375" s="388">
        <v>13.6625</v>
      </c>
      <c r="H375" s="463"/>
    </row>
    <row r="376" spans="1:8" ht="27">
      <c r="A376" s="485"/>
      <c r="B376" s="200">
        <v>321</v>
      </c>
      <c r="C376" s="390" t="s">
        <v>322</v>
      </c>
      <c r="D376" s="81" t="s">
        <v>113</v>
      </c>
      <c r="E376" s="380" t="s">
        <v>1986</v>
      </c>
      <c r="F376" s="102" t="s">
        <v>309</v>
      </c>
      <c r="G376" s="388">
        <v>16.875000000000004</v>
      </c>
      <c r="H376" s="463"/>
    </row>
    <row r="377" spans="1:8" ht="16.5">
      <c r="A377" s="121" t="s">
        <v>2287</v>
      </c>
      <c r="B377" s="202"/>
      <c r="C377" s="341" t="s">
        <v>323</v>
      </c>
      <c r="D377" s="341"/>
      <c r="E377" s="341"/>
      <c r="F377" s="103"/>
      <c r="G377" s="486"/>
      <c r="H377" s="463"/>
    </row>
    <row r="378" spans="1:8" ht="16.5">
      <c r="A378" s="485"/>
      <c r="B378" s="200">
        <v>322</v>
      </c>
      <c r="C378" s="390" t="s">
        <v>324</v>
      </c>
      <c r="D378" s="81" t="s">
        <v>113</v>
      </c>
      <c r="E378" s="380" t="s">
        <v>1480</v>
      </c>
      <c r="F378" s="102" t="s">
        <v>309</v>
      </c>
      <c r="G378" s="388">
        <v>4.4158333333333344</v>
      </c>
      <c r="H378" s="463"/>
    </row>
    <row r="379" spans="1:8" ht="16.5">
      <c r="A379" s="485"/>
      <c r="B379" s="200">
        <v>323</v>
      </c>
      <c r="C379" s="390" t="s">
        <v>324</v>
      </c>
      <c r="D379" s="81" t="s">
        <v>113</v>
      </c>
      <c r="E379" s="380" t="s">
        <v>1481</v>
      </c>
      <c r="F379" s="102" t="s">
        <v>309</v>
      </c>
      <c r="G379" s="388">
        <v>5.3916666666666657</v>
      </c>
      <c r="H379" s="463"/>
    </row>
    <row r="380" spans="1:8" ht="16.5">
      <c r="A380" s="485"/>
      <c r="B380" s="200">
        <v>324</v>
      </c>
      <c r="C380" s="390" t="s">
        <v>324</v>
      </c>
      <c r="D380" s="81" t="s">
        <v>113</v>
      </c>
      <c r="E380" s="380" t="s">
        <v>1482</v>
      </c>
      <c r="F380" s="102" t="s">
        <v>309</v>
      </c>
      <c r="G380" s="388">
        <v>6.541666666666667</v>
      </c>
      <c r="H380" s="463"/>
    </row>
    <row r="381" spans="1:8" ht="16.5">
      <c r="A381" s="485"/>
      <c r="B381" s="200">
        <v>325</v>
      </c>
      <c r="C381" s="390" t="s">
        <v>324</v>
      </c>
      <c r="D381" s="81" t="s">
        <v>113</v>
      </c>
      <c r="E381" s="380" t="s">
        <v>1483</v>
      </c>
      <c r="F381" s="102" t="s">
        <v>309</v>
      </c>
      <c r="G381" s="388">
        <v>7.4041666666666659</v>
      </c>
      <c r="H381" s="463"/>
    </row>
    <row r="382" spans="1:8" ht="16.5">
      <c r="A382" s="485"/>
      <c r="B382" s="200">
        <v>326</v>
      </c>
      <c r="C382" s="390" t="s">
        <v>324</v>
      </c>
      <c r="D382" s="81" t="s">
        <v>113</v>
      </c>
      <c r="E382" s="380" t="s">
        <v>1484</v>
      </c>
      <c r="F382" s="102" t="s">
        <v>309</v>
      </c>
      <c r="G382" s="388">
        <v>8.3887499999999999</v>
      </c>
      <c r="H382" s="463"/>
    </row>
    <row r="383" spans="1:8" ht="16.5">
      <c r="A383" s="485"/>
      <c r="B383" s="200">
        <v>327</v>
      </c>
      <c r="C383" s="390" t="s">
        <v>324</v>
      </c>
      <c r="D383" s="81" t="s">
        <v>113</v>
      </c>
      <c r="E383" s="380" t="s">
        <v>1485</v>
      </c>
      <c r="F383" s="102" t="s">
        <v>309</v>
      </c>
      <c r="G383" s="388">
        <v>9.6916666666666664</v>
      </c>
      <c r="H383" s="463"/>
    </row>
    <row r="384" spans="1:8" ht="16.5">
      <c r="A384" s="485"/>
      <c r="B384" s="200">
        <v>328</v>
      </c>
      <c r="C384" s="390" t="s">
        <v>324</v>
      </c>
      <c r="D384" s="81" t="s">
        <v>113</v>
      </c>
      <c r="E384" s="380" t="s">
        <v>1486</v>
      </c>
      <c r="F384" s="102" t="s">
        <v>309</v>
      </c>
      <c r="G384" s="388">
        <v>13.756944444444445</v>
      </c>
      <c r="H384" s="463"/>
    </row>
    <row r="385" spans="1:11" ht="16.5">
      <c r="A385" s="485"/>
      <c r="B385" s="200">
        <v>329</v>
      </c>
      <c r="C385" s="390" t="s">
        <v>324</v>
      </c>
      <c r="D385" s="81" t="s">
        <v>113</v>
      </c>
      <c r="E385" s="380" t="s">
        <v>1487</v>
      </c>
      <c r="F385" s="102" t="s">
        <v>309</v>
      </c>
      <c r="G385" s="388">
        <v>18.409166666666671</v>
      </c>
      <c r="H385" s="463"/>
    </row>
    <row r="386" spans="1:11" ht="16.5">
      <c r="A386" s="121" t="s">
        <v>2288</v>
      </c>
      <c r="B386" s="202"/>
      <c r="C386" s="341" t="s">
        <v>325</v>
      </c>
      <c r="D386" s="341"/>
      <c r="E386" s="341"/>
      <c r="F386" s="103"/>
      <c r="G386" s="486"/>
      <c r="H386" s="463"/>
    </row>
    <row r="387" spans="1:11" ht="27">
      <c r="A387" s="485"/>
      <c r="B387" s="200">
        <v>330</v>
      </c>
      <c r="C387" s="390" t="s">
        <v>326</v>
      </c>
      <c r="D387" s="81" t="s">
        <v>113</v>
      </c>
      <c r="E387" s="380" t="s">
        <v>327</v>
      </c>
      <c r="F387" s="102" t="s">
        <v>309</v>
      </c>
      <c r="G387" s="388">
        <v>0.25416666666666665</v>
      </c>
      <c r="H387" s="463"/>
    </row>
    <row r="388" spans="1:11" ht="27">
      <c r="A388" s="485"/>
      <c r="B388" s="200">
        <v>331</v>
      </c>
      <c r="C388" s="390" t="s">
        <v>326</v>
      </c>
      <c r="D388" s="81" t="s">
        <v>113</v>
      </c>
      <c r="E388" s="380" t="s">
        <v>328</v>
      </c>
      <c r="F388" s="102" t="s">
        <v>309</v>
      </c>
      <c r="G388" s="388">
        <v>0.30458333333333332</v>
      </c>
      <c r="H388" s="463"/>
    </row>
    <row r="389" spans="1:11" ht="27">
      <c r="A389" s="485"/>
      <c r="B389" s="200">
        <v>332</v>
      </c>
      <c r="C389" s="390" t="s">
        <v>326</v>
      </c>
      <c r="D389" s="81" t="s">
        <v>113</v>
      </c>
      <c r="E389" s="380" t="s">
        <v>329</v>
      </c>
      <c r="F389" s="102" t="s">
        <v>309</v>
      </c>
      <c r="G389" s="388">
        <v>0.40000000000000008</v>
      </c>
      <c r="H389" s="463"/>
    </row>
    <row r="390" spans="1:11" ht="27">
      <c r="A390" s="485"/>
      <c r="B390" s="200">
        <v>333</v>
      </c>
      <c r="C390" s="390" t="s">
        <v>326</v>
      </c>
      <c r="D390" s="81" t="s">
        <v>113</v>
      </c>
      <c r="E390" s="380" t="s">
        <v>330</v>
      </c>
      <c r="F390" s="102" t="s">
        <v>309</v>
      </c>
      <c r="G390" s="388">
        <v>0.67519444444444454</v>
      </c>
      <c r="H390" s="463"/>
      <c r="K390">
        <f>+G389*4/3</f>
        <v>0.53333333333333344</v>
      </c>
    </row>
    <row r="391" spans="1:11" ht="16.5">
      <c r="A391" s="121" t="s">
        <v>2289</v>
      </c>
      <c r="B391" s="202"/>
      <c r="C391" s="341" t="s">
        <v>331</v>
      </c>
      <c r="D391" s="341"/>
      <c r="E391" s="341"/>
      <c r="F391" s="103"/>
      <c r="G391" s="486"/>
      <c r="H391" s="463"/>
    </row>
    <row r="392" spans="1:11" ht="16.5">
      <c r="A392" s="485"/>
      <c r="B392" s="200">
        <v>334</v>
      </c>
      <c r="C392" s="390" t="s">
        <v>332</v>
      </c>
      <c r="D392" s="81" t="s">
        <v>113</v>
      </c>
      <c r="E392" s="380" t="s">
        <v>1493</v>
      </c>
      <c r="F392" s="102" t="s">
        <v>309</v>
      </c>
      <c r="G392" s="388">
        <v>0.50611111111111107</v>
      </c>
      <c r="H392" s="463"/>
    </row>
    <row r="393" spans="1:11" ht="16.5">
      <c r="A393" s="485"/>
      <c r="B393" s="200">
        <v>335</v>
      </c>
      <c r="C393" s="390" t="s">
        <v>332</v>
      </c>
      <c r="D393" s="81" t="s">
        <v>113</v>
      </c>
      <c r="E393" s="380" t="s">
        <v>1495</v>
      </c>
      <c r="F393" s="102" t="s">
        <v>309</v>
      </c>
      <c r="G393" s="388">
        <v>0.63749999999999996</v>
      </c>
      <c r="H393" s="463"/>
    </row>
    <row r="394" spans="1:11" ht="16.5">
      <c r="A394" s="485"/>
      <c r="B394" s="200">
        <v>336</v>
      </c>
      <c r="C394" s="390" t="s">
        <v>332</v>
      </c>
      <c r="D394" s="81" t="s">
        <v>113</v>
      </c>
      <c r="E394" s="380" t="s">
        <v>1498</v>
      </c>
      <c r="F394" s="102" t="s">
        <v>309</v>
      </c>
      <c r="G394" s="388">
        <v>0.88541666666666663</v>
      </c>
      <c r="H394" s="463"/>
    </row>
    <row r="395" spans="1:11" ht="16.5">
      <c r="A395" s="485"/>
      <c r="B395" s="200">
        <v>337</v>
      </c>
      <c r="C395" s="390" t="s">
        <v>332</v>
      </c>
      <c r="D395" s="81" t="s">
        <v>113</v>
      </c>
      <c r="E395" s="380" t="s">
        <v>1500</v>
      </c>
      <c r="F395" s="102" t="s">
        <v>309</v>
      </c>
      <c r="G395" s="388">
        <v>1.0206250000000001</v>
      </c>
      <c r="H395" s="463"/>
    </row>
    <row r="396" spans="1:11" ht="16.5">
      <c r="A396" s="485"/>
      <c r="B396" s="200">
        <v>338</v>
      </c>
      <c r="C396" s="390" t="s">
        <v>332</v>
      </c>
      <c r="D396" s="81" t="s">
        <v>113</v>
      </c>
      <c r="E396" s="380" t="s">
        <v>1504</v>
      </c>
      <c r="F396" s="102" t="s">
        <v>309</v>
      </c>
      <c r="G396" s="388">
        <v>1.3747916666666666</v>
      </c>
      <c r="H396" s="463"/>
    </row>
    <row r="397" spans="1:11" ht="16.5">
      <c r="A397" s="485"/>
      <c r="B397" s="200">
        <v>339</v>
      </c>
      <c r="C397" s="390" t="s">
        <v>332</v>
      </c>
      <c r="D397" s="81" t="s">
        <v>113</v>
      </c>
      <c r="E397" s="380" t="s">
        <v>1510</v>
      </c>
      <c r="F397" s="102" t="s">
        <v>309</v>
      </c>
      <c r="G397" s="388">
        <v>2.5488888888888885</v>
      </c>
      <c r="H397" s="463"/>
    </row>
    <row r="398" spans="1:11" ht="16.5">
      <c r="A398" s="485"/>
      <c r="B398" s="200">
        <v>340</v>
      </c>
      <c r="C398" s="390" t="s">
        <v>332</v>
      </c>
      <c r="D398" s="81" t="s">
        <v>113</v>
      </c>
      <c r="E398" s="380" t="s">
        <v>1513</v>
      </c>
      <c r="F398" s="102" t="s">
        <v>309</v>
      </c>
      <c r="G398" s="388">
        <v>4.4899999999999993</v>
      </c>
      <c r="H398" s="463"/>
    </row>
    <row r="399" spans="1:11" ht="16.5">
      <c r="A399" s="485"/>
      <c r="B399" s="200">
        <v>341</v>
      </c>
      <c r="C399" s="390" t="s">
        <v>332</v>
      </c>
      <c r="D399" s="81" t="s">
        <v>113</v>
      </c>
      <c r="E399" s="380" t="s">
        <v>1514</v>
      </c>
      <c r="F399" s="102" t="s">
        <v>309</v>
      </c>
      <c r="G399" s="388">
        <v>5.7941666666666665</v>
      </c>
      <c r="H399" s="463"/>
    </row>
    <row r="400" spans="1:11" ht="16.5">
      <c r="A400" s="485"/>
      <c r="B400" s="200">
        <v>342</v>
      </c>
      <c r="C400" s="390" t="s">
        <v>332</v>
      </c>
      <c r="D400" s="81" t="s">
        <v>113</v>
      </c>
      <c r="E400" s="380" t="s">
        <v>1516</v>
      </c>
      <c r="F400" s="102" t="s">
        <v>309</v>
      </c>
      <c r="G400" s="388">
        <v>10.565277777777778</v>
      </c>
      <c r="H400" s="463"/>
    </row>
    <row r="401" spans="1:8" ht="16.5">
      <c r="A401" s="121" t="s">
        <v>2290</v>
      </c>
      <c r="B401" s="208"/>
      <c r="C401" s="390" t="s">
        <v>333</v>
      </c>
      <c r="D401" s="81"/>
      <c r="E401" s="380"/>
      <c r="F401" s="102"/>
      <c r="G401" s="486"/>
      <c r="H401" s="463"/>
    </row>
    <row r="402" spans="1:8" ht="16.5">
      <c r="A402" s="485"/>
      <c r="B402" s="200">
        <v>343</v>
      </c>
      <c r="C402" s="390" t="s">
        <v>334</v>
      </c>
      <c r="D402" s="81" t="s">
        <v>113</v>
      </c>
      <c r="E402" s="380" t="s">
        <v>1518</v>
      </c>
      <c r="F402" s="102" t="s">
        <v>309</v>
      </c>
      <c r="G402" s="388">
        <v>0.31250000000000006</v>
      </c>
      <c r="H402" s="463"/>
    </row>
    <row r="403" spans="1:8" ht="16.5">
      <c r="A403" s="485"/>
      <c r="B403" s="200">
        <v>344</v>
      </c>
      <c r="C403" s="390" t="s">
        <v>334</v>
      </c>
      <c r="D403" s="81" t="s">
        <v>113</v>
      </c>
      <c r="E403" s="380" t="s">
        <v>1519</v>
      </c>
      <c r="F403" s="102" t="s">
        <v>309</v>
      </c>
      <c r="G403" s="388">
        <v>0.40833333333333333</v>
      </c>
      <c r="H403" s="463"/>
    </row>
    <row r="404" spans="1:8" ht="16.5">
      <c r="A404" s="485"/>
      <c r="B404" s="200">
        <v>345</v>
      </c>
      <c r="C404" s="390" t="s">
        <v>334</v>
      </c>
      <c r="D404" s="81" t="s">
        <v>113</v>
      </c>
      <c r="E404" s="380" t="s">
        <v>1520</v>
      </c>
      <c r="F404" s="102" t="s">
        <v>309</v>
      </c>
      <c r="G404" s="388">
        <v>0.5541666666666667</v>
      </c>
      <c r="H404" s="463"/>
    </row>
    <row r="405" spans="1:8" ht="16.5">
      <c r="A405" s="485"/>
      <c r="B405" s="200">
        <v>346</v>
      </c>
      <c r="C405" s="390" t="s">
        <v>334</v>
      </c>
      <c r="D405" s="81" t="s">
        <v>113</v>
      </c>
      <c r="E405" s="380" t="s">
        <v>1521</v>
      </c>
      <c r="F405" s="102" t="s">
        <v>309</v>
      </c>
      <c r="G405" s="388">
        <v>0.70833333333333337</v>
      </c>
      <c r="H405" s="463"/>
    </row>
    <row r="406" spans="1:8" ht="16.5">
      <c r="A406" s="485"/>
      <c r="B406" s="200">
        <v>347</v>
      </c>
      <c r="C406" s="390" t="s">
        <v>334</v>
      </c>
      <c r="D406" s="81" t="s">
        <v>113</v>
      </c>
      <c r="E406" s="380" t="s">
        <v>1522</v>
      </c>
      <c r="F406" s="102" t="s">
        <v>309</v>
      </c>
      <c r="G406" s="388">
        <v>1.2325000000000002</v>
      </c>
      <c r="H406" s="463"/>
    </row>
    <row r="407" spans="1:8" ht="16.5">
      <c r="A407" s="485"/>
      <c r="B407" s="200">
        <v>348</v>
      </c>
      <c r="C407" s="390" t="s">
        <v>334</v>
      </c>
      <c r="D407" s="81" t="s">
        <v>73</v>
      </c>
      <c r="E407" s="380" t="s">
        <v>1523</v>
      </c>
      <c r="F407" s="102" t="s">
        <v>309</v>
      </c>
      <c r="G407" s="388">
        <v>413.88888888888891</v>
      </c>
      <c r="H407" s="463"/>
    </row>
    <row r="408" spans="1:8" ht="16.5">
      <c r="A408" s="485"/>
      <c r="B408" s="200">
        <v>349</v>
      </c>
      <c r="C408" s="390" t="s">
        <v>334</v>
      </c>
      <c r="D408" s="81" t="s">
        <v>73</v>
      </c>
      <c r="E408" s="380" t="s">
        <v>1524</v>
      </c>
      <c r="F408" s="102" t="s">
        <v>309</v>
      </c>
      <c r="G408" s="388">
        <v>419.44444444444457</v>
      </c>
      <c r="H408" s="463"/>
    </row>
    <row r="409" spans="1:8" ht="16.5">
      <c r="A409" s="485"/>
      <c r="B409" s="200">
        <v>350</v>
      </c>
      <c r="C409" s="390" t="s">
        <v>334</v>
      </c>
      <c r="D409" s="81" t="s">
        <v>73</v>
      </c>
      <c r="E409" s="380" t="s">
        <v>1525</v>
      </c>
      <c r="F409" s="102" t="s">
        <v>309</v>
      </c>
      <c r="G409" s="388">
        <v>411.8055555555556</v>
      </c>
      <c r="H409" s="463"/>
    </row>
    <row r="410" spans="1:8" ht="16.5">
      <c r="A410" s="485"/>
      <c r="B410" s="200">
        <v>351</v>
      </c>
      <c r="C410" s="390" t="s">
        <v>334</v>
      </c>
      <c r="D410" s="81" t="s">
        <v>73</v>
      </c>
      <c r="E410" s="380" t="s">
        <v>1526</v>
      </c>
      <c r="F410" s="102" t="s">
        <v>309</v>
      </c>
      <c r="G410" s="388">
        <v>427.22222222222229</v>
      </c>
      <c r="H410" s="463"/>
    </row>
    <row r="411" spans="1:8" ht="16.5">
      <c r="A411" s="121" t="s">
        <v>2291</v>
      </c>
      <c r="B411" s="202"/>
      <c r="C411" s="341" t="s">
        <v>335</v>
      </c>
      <c r="D411" s="341"/>
      <c r="E411" s="341"/>
      <c r="F411" s="103"/>
      <c r="G411" s="486"/>
      <c r="H411" s="463"/>
    </row>
    <row r="412" spans="1:8" ht="16.5">
      <c r="A412" s="485"/>
      <c r="B412" s="200">
        <v>352</v>
      </c>
      <c r="C412" s="390" t="s">
        <v>336</v>
      </c>
      <c r="D412" s="81" t="s">
        <v>126</v>
      </c>
      <c r="E412" s="380" t="s">
        <v>337</v>
      </c>
      <c r="F412" s="102" t="s">
        <v>309</v>
      </c>
      <c r="G412" s="388">
        <v>1.6444444444444446</v>
      </c>
      <c r="H412" s="463"/>
    </row>
    <row r="413" spans="1:8" ht="16.5">
      <c r="A413" s="485"/>
      <c r="B413" s="200">
        <v>353</v>
      </c>
      <c r="C413" s="390" t="s">
        <v>336</v>
      </c>
      <c r="D413" s="81" t="s">
        <v>126</v>
      </c>
      <c r="E413" s="380" t="s">
        <v>338</v>
      </c>
      <c r="F413" s="102" t="s">
        <v>309</v>
      </c>
      <c r="G413" s="388">
        <v>3.2013888888888888</v>
      </c>
      <c r="H413" s="463"/>
    </row>
    <row r="414" spans="1:8" ht="16.5">
      <c r="A414" s="485"/>
      <c r="B414" s="200">
        <v>354</v>
      </c>
      <c r="C414" s="390" t="s">
        <v>336</v>
      </c>
      <c r="D414" s="81" t="s">
        <v>126</v>
      </c>
      <c r="E414" s="380" t="s">
        <v>339</v>
      </c>
      <c r="F414" s="102" t="s">
        <v>309</v>
      </c>
      <c r="G414" s="388">
        <v>3.8697222222222223</v>
      </c>
      <c r="H414" s="463"/>
    </row>
    <row r="415" spans="1:8" ht="16.5">
      <c r="A415" s="485"/>
      <c r="B415" s="200">
        <v>355</v>
      </c>
      <c r="C415" s="390" t="s">
        <v>336</v>
      </c>
      <c r="D415" s="81" t="s">
        <v>126</v>
      </c>
      <c r="E415" s="380" t="s">
        <v>340</v>
      </c>
      <c r="F415" s="102" t="s">
        <v>309</v>
      </c>
      <c r="G415" s="388">
        <v>4.8047222222222228</v>
      </c>
      <c r="H415" s="463"/>
    </row>
    <row r="416" spans="1:8" ht="16.5">
      <c r="A416" s="485"/>
      <c r="B416" s="200">
        <v>356</v>
      </c>
      <c r="C416" s="390" t="s">
        <v>336</v>
      </c>
      <c r="D416" s="81" t="s">
        <v>126</v>
      </c>
      <c r="E416" s="380" t="s">
        <v>2035</v>
      </c>
      <c r="F416" s="102" t="s">
        <v>309</v>
      </c>
      <c r="G416" s="388">
        <v>6.11</v>
      </c>
      <c r="H416" s="463"/>
    </row>
    <row r="417" spans="1:8" ht="16.5">
      <c r="A417" s="485"/>
      <c r="B417" s="200">
        <v>357</v>
      </c>
      <c r="C417" s="390" t="s">
        <v>336</v>
      </c>
      <c r="D417" s="81" t="s">
        <v>126</v>
      </c>
      <c r="E417" s="380" t="s">
        <v>341</v>
      </c>
      <c r="F417" s="102" t="s">
        <v>309</v>
      </c>
      <c r="G417" s="388">
        <v>7.5569444444444445</v>
      </c>
      <c r="H417" s="463"/>
    </row>
    <row r="418" spans="1:8" ht="16.5">
      <c r="A418" s="485"/>
      <c r="B418" s="200">
        <v>358</v>
      </c>
      <c r="C418" s="390" t="s">
        <v>336</v>
      </c>
      <c r="D418" s="81" t="s">
        <v>126</v>
      </c>
      <c r="E418" s="380" t="s">
        <v>342</v>
      </c>
      <c r="F418" s="102" t="s">
        <v>309</v>
      </c>
      <c r="G418" s="388">
        <v>9.1180555555555571</v>
      </c>
      <c r="H418" s="463"/>
    </row>
    <row r="419" spans="1:8" ht="16.5">
      <c r="A419" s="485"/>
      <c r="B419" s="200">
        <v>359</v>
      </c>
      <c r="C419" s="390" t="s">
        <v>336</v>
      </c>
      <c r="D419" s="81" t="s">
        <v>126</v>
      </c>
      <c r="E419" s="380" t="s">
        <v>343</v>
      </c>
      <c r="F419" s="102" t="s">
        <v>309</v>
      </c>
      <c r="G419" s="388">
        <v>12.226388888888886</v>
      </c>
      <c r="H419" s="463"/>
    </row>
    <row r="420" spans="1:8" ht="16.5">
      <c r="A420" s="485"/>
      <c r="B420" s="200">
        <v>360</v>
      </c>
      <c r="C420" s="390" t="s">
        <v>336</v>
      </c>
      <c r="D420" s="81" t="s">
        <v>126</v>
      </c>
      <c r="E420" s="380" t="s">
        <v>344</v>
      </c>
      <c r="F420" s="102" t="s">
        <v>309</v>
      </c>
      <c r="G420" s="388">
        <v>15.101666666666668</v>
      </c>
      <c r="H420" s="463"/>
    </row>
    <row r="421" spans="1:8" ht="16.5">
      <c r="A421" s="485"/>
      <c r="B421" s="200">
        <v>361</v>
      </c>
      <c r="C421" s="390" t="s">
        <v>336</v>
      </c>
      <c r="D421" s="81" t="s">
        <v>126</v>
      </c>
      <c r="E421" s="380" t="s">
        <v>345</v>
      </c>
      <c r="F421" s="102" t="s">
        <v>309</v>
      </c>
      <c r="G421" s="388">
        <v>18.229166666666668</v>
      </c>
      <c r="H421" s="463"/>
    </row>
    <row r="422" spans="1:8" ht="16.5">
      <c r="A422" s="485"/>
      <c r="B422" s="200">
        <v>362</v>
      </c>
      <c r="C422" s="390" t="s">
        <v>336</v>
      </c>
      <c r="D422" s="81" t="s">
        <v>126</v>
      </c>
      <c r="E422" s="380" t="s">
        <v>346</v>
      </c>
      <c r="F422" s="102" t="s">
        <v>309</v>
      </c>
      <c r="G422" s="388">
        <v>23.893750000000001</v>
      </c>
      <c r="H422" s="463"/>
    </row>
    <row r="423" spans="1:8" ht="16.5">
      <c r="A423" s="485"/>
      <c r="B423" s="200">
        <v>363</v>
      </c>
      <c r="C423" s="390" t="s">
        <v>336</v>
      </c>
      <c r="D423" s="81" t="s">
        <v>126</v>
      </c>
      <c r="E423" s="380" t="s">
        <v>347</v>
      </c>
      <c r="F423" s="102" t="s">
        <v>309</v>
      </c>
      <c r="G423" s="388">
        <v>30.266249999999996</v>
      </c>
      <c r="H423" s="463"/>
    </row>
    <row r="424" spans="1:8" ht="16.5">
      <c r="A424" s="485"/>
      <c r="B424" s="200">
        <v>364</v>
      </c>
      <c r="C424" s="390" t="s">
        <v>336</v>
      </c>
      <c r="D424" s="81" t="s">
        <v>126</v>
      </c>
      <c r="E424" s="380" t="s">
        <v>348</v>
      </c>
      <c r="F424" s="102" t="s">
        <v>309</v>
      </c>
      <c r="G424" s="388">
        <v>36.174583333333331</v>
      </c>
      <c r="H424" s="463"/>
    </row>
    <row r="425" spans="1:8" ht="16.5">
      <c r="A425" s="485"/>
      <c r="B425" s="200">
        <v>365</v>
      </c>
      <c r="C425" s="390" t="s">
        <v>336</v>
      </c>
      <c r="D425" s="81" t="s">
        <v>126</v>
      </c>
      <c r="E425" s="380" t="s">
        <v>349</v>
      </c>
      <c r="F425" s="102" t="s">
        <v>309</v>
      </c>
      <c r="G425" s="388">
        <v>42.401666666666671</v>
      </c>
      <c r="H425" s="463"/>
    </row>
    <row r="426" spans="1:8" ht="16.5">
      <c r="A426" s="485"/>
      <c r="B426" s="200">
        <v>366</v>
      </c>
      <c r="C426" s="390" t="s">
        <v>336</v>
      </c>
      <c r="D426" s="81" t="s">
        <v>126</v>
      </c>
      <c r="E426" s="380" t="s">
        <v>350</v>
      </c>
      <c r="F426" s="102" t="s">
        <v>309</v>
      </c>
      <c r="G426" s="388">
        <v>48.597083333333337</v>
      </c>
      <c r="H426" s="463"/>
    </row>
    <row r="427" spans="1:8" ht="16.5">
      <c r="A427" s="485"/>
      <c r="B427" s="200">
        <v>367</v>
      </c>
      <c r="C427" s="390" t="s">
        <v>336</v>
      </c>
      <c r="D427" s="81" t="s">
        <v>126</v>
      </c>
      <c r="E427" s="380" t="s">
        <v>351</v>
      </c>
      <c r="F427" s="102" t="s">
        <v>309</v>
      </c>
      <c r="G427" s="388">
        <v>62.461666666666673</v>
      </c>
      <c r="H427" s="463"/>
    </row>
    <row r="428" spans="1:8" ht="16.5">
      <c r="A428" s="121" t="s">
        <v>2292</v>
      </c>
      <c r="B428" s="210"/>
      <c r="C428" s="341" t="s">
        <v>353</v>
      </c>
      <c r="D428" s="341"/>
      <c r="E428" s="341"/>
      <c r="F428" s="103"/>
      <c r="G428" s="486"/>
      <c r="H428" s="463"/>
    </row>
    <row r="429" spans="1:8" ht="40.5">
      <c r="A429" s="485"/>
      <c r="B429" s="200">
        <v>368</v>
      </c>
      <c r="C429" s="391" t="s">
        <v>354</v>
      </c>
      <c r="D429" s="81" t="s">
        <v>73</v>
      </c>
      <c r="E429" s="380" t="s">
        <v>355</v>
      </c>
      <c r="F429" s="102" t="s">
        <v>309</v>
      </c>
      <c r="G429" s="388">
        <v>459.99999999999994</v>
      </c>
      <c r="H429" s="463"/>
    </row>
    <row r="430" spans="1:8" ht="40.5">
      <c r="A430" s="485"/>
      <c r="B430" s="200">
        <v>369</v>
      </c>
      <c r="C430" s="391" t="s">
        <v>354</v>
      </c>
      <c r="D430" s="81" t="s">
        <v>73</v>
      </c>
      <c r="E430" s="380" t="s">
        <v>356</v>
      </c>
      <c r="F430" s="102" t="s">
        <v>309</v>
      </c>
      <c r="G430" s="388">
        <v>436.1111111111112</v>
      </c>
      <c r="H430" s="463"/>
    </row>
    <row r="431" spans="1:8" ht="40.5">
      <c r="A431" s="485"/>
      <c r="B431" s="200">
        <v>370</v>
      </c>
      <c r="C431" s="391" t="s">
        <v>354</v>
      </c>
      <c r="D431" s="81" t="s">
        <v>73</v>
      </c>
      <c r="E431" s="380" t="s">
        <v>357</v>
      </c>
      <c r="F431" s="102" t="s">
        <v>309</v>
      </c>
      <c r="G431" s="388">
        <v>436.1111111111112</v>
      </c>
      <c r="H431" s="463"/>
    </row>
    <row r="432" spans="1:8" ht="40.5">
      <c r="A432" s="485"/>
      <c r="B432" s="200">
        <v>371</v>
      </c>
      <c r="C432" s="391" t="s">
        <v>354</v>
      </c>
      <c r="D432" s="81" t="s">
        <v>73</v>
      </c>
      <c r="E432" s="380" t="s">
        <v>2165</v>
      </c>
      <c r="F432" s="102" t="s">
        <v>309</v>
      </c>
      <c r="G432" s="388">
        <v>462.77777777777771</v>
      </c>
      <c r="H432" s="463"/>
    </row>
    <row r="433" spans="1:8" ht="40.5">
      <c r="A433" s="485"/>
      <c r="B433" s="200">
        <v>372</v>
      </c>
      <c r="C433" s="391" t="s">
        <v>354</v>
      </c>
      <c r="D433" s="81" t="s">
        <v>73</v>
      </c>
      <c r="E433" s="380" t="s">
        <v>1987</v>
      </c>
      <c r="F433" s="102" t="s">
        <v>309</v>
      </c>
      <c r="G433" s="388">
        <v>425</v>
      </c>
      <c r="H433" s="463"/>
    </row>
    <row r="434" spans="1:8" ht="40.5">
      <c r="A434" s="485"/>
      <c r="B434" s="200">
        <v>373</v>
      </c>
      <c r="C434" s="391" t="s">
        <v>354</v>
      </c>
      <c r="D434" s="81" t="s">
        <v>73</v>
      </c>
      <c r="E434" s="380" t="s">
        <v>1531</v>
      </c>
      <c r="F434" s="102" t="s">
        <v>309</v>
      </c>
      <c r="G434" s="388">
        <v>387.50000000000006</v>
      </c>
      <c r="H434" s="463"/>
    </row>
    <row r="435" spans="1:8" ht="40.5">
      <c r="A435" s="485"/>
      <c r="B435" s="200">
        <v>374</v>
      </c>
      <c r="C435" s="391" t="s">
        <v>354</v>
      </c>
      <c r="D435" s="81" t="s">
        <v>73</v>
      </c>
      <c r="E435" s="380" t="s">
        <v>1532</v>
      </c>
      <c r="F435" s="102" t="s">
        <v>309</v>
      </c>
      <c r="G435" s="388">
        <v>387.50000000000006</v>
      </c>
      <c r="H435" s="463"/>
    </row>
    <row r="436" spans="1:8" ht="40.5">
      <c r="A436" s="485"/>
      <c r="B436" s="200">
        <v>375</v>
      </c>
      <c r="C436" s="391" t="s">
        <v>354</v>
      </c>
      <c r="D436" s="81" t="s">
        <v>73</v>
      </c>
      <c r="E436" s="380" t="s">
        <v>1533</v>
      </c>
      <c r="F436" s="102" t="s">
        <v>309</v>
      </c>
      <c r="G436" s="388">
        <v>387.50000000000006</v>
      </c>
      <c r="H436" s="463"/>
    </row>
    <row r="437" spans="1:8" ht="16.5">
      <c r="A437" s="121" t="s">
        <v>2293</v>
      </c>
      <c r="B437" s="212"/>
      <c r="C437" s="341" t="s">
        <v>358</v>
      </c>
      <c r="D437" s="341"/>
      <c r="E437" s="341"/>
      <c r="F437" s="103"/>
      <c r="G437" s="486"/>
      <c r="H437" s="463"/>
    </row>
    <row r="438" spans="1:8" ht="16.5">
      <c r="A438" s="485"/>
      <c r="B438" s="200">
        <v>376</v>
      </c>
      <c r="C438" s="391" t="s">
        <v>359</v>
      </c>
      <c r="D438" s="81" t="s">
        <v>129</v>
      </c>
      <c r="E438" s="380" t="s">
        <v>360</v>
      </c>
      <c r="F438" s="102" t="s">
        <v>50</v>
      </c>
      <c r="G438" s="388">
        <v>0.70833333333333337</v>
      </c>
      <c r="H438" s="463"/>
    </row>
    <row r="439" spans="1:8" ht="16.5">
      <c r="A439" s="121" t="s">
        <v>2294</v>
      </c>
      <c r="B439" s="202"/>
      <c r="C439" s="341" t="s">
        <v>362</v>
      </c>
      <c r="D439" s="341"/>
      <c r="E439" s="341"/>
      <c r="F439" s="103"/>
      <c r="G439" s="486"/>
      <c r="H439" s="463"/>
    </row>
    <row r="440" spans="1:8" ht="42">
      <c r="A440" s="485"/>
      <c r="B440" s="200">
        <v>377</v>
      </c>
      <c r="C440" s="349" t="s">
        <v>363</v>
      </c>
      <c r="D440" s="81" t="s">
        <v>126</v>
      </c>
      <c r="E440" s="380" t="s">
        <v>1537</v>
      </c>
      <c r="F440" s="102" t="s">
        <v>50</v>
      </c>
      <c r="G440" s="388">
        <v>0.50624999999999998</v>
      </c>
      <c r="H440" s="463"/>
    </row>
    <row r="441" spans="1:8" ht="42">
      <c r="A441" s="485"/>
      <c r="B441" s="200">
        <v>378</v>
      </c>
      <c r="C441" s="349" t="s">
        <v>363</v>
      </c>
      <c r="D441" s="81" t="s">
        <v>126</v>
      </c>
      <c r="E441" s="380" t="s">
        <v>364</v>
      </c>
      <c r="F441" s="102" t="s">
        <v>50</v>
      </c>
      <c r="G441" s="388">
        <v>0.32500000000000001</v>
      </c>
      <c r="H441" s="463"/>
    </row>
    <row r="442" spans="1:8" ht="42">
      <c r="A442" s="485"/>
      <c r="B442" s="200">
        <v>379</v>
      </c>
      <c r="C442" s="349" t="s">
        <v>363</v>
      </c>
      <c r="D442" s="81" t="s">
        <v>126</v>
      </c>
      <c r="E442" s="380" t="s">
        <v>365</v>
      </c>
      <c r="F442" s="102" t="s">
        <v>50</v>
      </c>
      <c r="G442" s="388">
        <v>0.24583333333333332</v>
      </c>
      <c r="H442" s="463"/>
    </row>
    <row r="443" spans="1:8" ht="42">
      <c r="A443" s="485"/>
      <c r="B443" s="200">
        <v>380</v>
      </c>
      <c r="C443" s="349" t="s">
        <v>363</v>
      </c>
      <c r="D443" s="81" t="s">
        <v>126</v>
      </c>
      <c r="E443" s="380" t="s">
        <v>366</v>
      </c>
      <c r="F443" s="102" t="s">
        <v>50</v>
      </c>
      <c r="G443" s="388">
        <v>0.62083333333333335</v>
      </c>
      <c r="H443" s="463"/>
    </row>
    <row r="444" spans="1:8" ht="42">
      <c r="A444" s="485"/>
      <c r="B444" s="200">
        <v>381</v>
      </c>
      <c r="C444" s="349" t="s">
        <v>363</v>
      </c>
      <c r="D444" s="81" t="s">
        <v>126</v>
      </c>
      <c r="E444" s="392" t="s">
        <v>367</v>
      </c>
      <c r="F444" s="102" t="s">
        <v>50</v>
      </c>
      <c r="G444" s="388">
        <v>0.45416666666666672</v>
      </c>
      <c r="H444" s="463"/>
    </row>
    <row r="445" spans="1:8" ht="42">
      <c r="A445" s="485"/>
      <c r="B445" s="200">
        <v>382</v>
      </c>
      <c r="C445" s="349" t="s">
        <v>363</v>
      </c>
      <c r="D445" s="81" t="s">
        <v>126</v>
      </c>
      <c r="E445" s="380" t="s">
        <v>368</v>
      </c>
      <c r="F445" s="102" t="s">
        <v>50</v>
      </c>
      <c r="G445" s="388">
        <v>1.3000000000000003</v>
      </c>
      <c r="H445" s="463"/>
    </row>
    <row r="446" spans="1:8" ht="42">
      <c r="A446" s="485"/>
      <c r="B446" s="200">
        <v>383</v>
      </c>
      <c r="C446" s="349" t="s">
        <v>363</v>
      </c>
      <c r="D446" s="81" t="s">
        <v>126</v>
      </c>
      <c r="E446" s="380" t="s">
        <v>369</v>
      </c>
      <c r="F446" s="102" t="s">
        <v>50</v>
      </c>
      <c r="G446" s="388">
        <v>0.90833333333333333</v>
      </c>
      <c r="H446" s="463"/>
    </row>
    <row r="447" spans="1:8" ht="42">
      <c r="A447" s="485"/>
      <c r="B447" s="200">
        <v>384</v>
      </c>
      <c r="C447" s="349" t="s">
        <v>363</v>
      </c>
      <c r="D447" s="81" t="s">
        <v>126</v>
      </c>
      <c r="E447" s="392" t="s">
        <v>370</v>
      </c>
      <c r="F447" s="102" t="s">
        <v>50</v>
      </c>
      <c r="G447" s="388">
        <v>0.69374999999999998</v>
      </c>
      <c r="H447" s="463"/>
    </row>
    <row r="448" spans="1:8" ht="42">
      <c r="A448" s="485"/>
      <c r="B448" s="200">
        <v>385</v>
      </c>
      <c r="C448" s="349" t="s">
        <v>363</v>
      </c>
      <c r="D448" s="81" t="s">
        <v>126</v>
      </c>
      <c r="E448" s="380" t="s">
        <v>371</v>
      </c>
      <c r="F448" s="102" t="s">
        <v>50</v>
      </c>
      <c r="G448" s="388">
        <v>0.8</v>
      </c>
      <c r="H448" s="463"/>
    </row>
    <row r="449" spans="1:8" ht="40.5">
      <c r="A449" s="485"/>
      <c r="B449" s="200">
        <v>386</v>
      </c>
      <c r="C449" s="391" t="s">
        <v>363</v>
      </c>
      <c r="D449" s="81" t="s">
        <v>126</v>
      </c>
      <c r="E449" s="380" t="s">
        <v>372</v>
      </c>
      <c r="F449" s="102" t="s">
        <v>50</v>
      </c>
      <c r="G449" s="388">
        <v>0.41666666666666669</v>
      </c>
      <c r="H449" s="463"/>
    </row>
    <row r="450" spans="1:8" ht="40.5">
      <c r="A450" s="485"/>
      <c r="B450" s="200">
        <v>387</v>
      </c>
      <c r="C450" s="391" t="s">
        <v>363</v>
      </c>
      <c r="D450" s="81" t="s">
        <v>126</v>
      </c>
      <c r="E450" s="380" t="s">
        <v>373</v>
      </c>
      <c r="F450" s="102" t="s">
        <v>50</v>
      </c>
      <c r="G450" s="388">
        <v>0.63883333333333336</v>
      </c>
      <c r="H450" s="463"/>
    </row>
    <row r="451" spans="1:8" ht="54">
      <c r="A451" s="485"/>
      <c r="B451" s="200">
        <v>388</v>
      </c>
      <c r="C451" s="349" t="s">
        <v>363</v>
      </c>
      <c r="D451" s="81" t="s">
        <v>126</v>
      </c>
      <c r="E451" s="380" t="s">
        <v>1538</v>
      </c>
      <c r="F451" s="102" t="s">
        <v>50</v>
      </c>
      <c r="G451" s="388">
        <v>0.42208333333333337</v>
      </c>
      <c r="H451" s="463"/>
    </row>
    <row r="452" spans="1:8" ht="40.5">
      <c r="A452" s="485"/>
      <c r="B452" s="200">
        <v>389</v>
      </c>
      <c r="C452" s="349" t="s">
        <v>363</v>
      </c>
      <c r="D452" s="81" t="s">
        <v>126</v>
      </c>
      <c r="E452" s="380" t="s">
        <v>1872</v>
      </c>
      <c r="F452" s="102" t="s">
        <v>50</v>
      </c>
      <c r="G452" s="388">
        <v>0.51666666666666661</v>
      </c>
      <c r="H452" s="463"/>
    </row>
    <row r="453" spans="1:8" ht="16.5">
      <c r="A453" s="121" t="s">
        <v>2295</v>
      </c>
      <c r="B453" s="210"/>
      <c r="C453" s="393" t="s">
        <v>377</v>
      </c>
      <c r="D453" s="341"/>
      <c r="E453" s="341"/>
      <c r="F453" s="102"/>
      <c r="G453" s="486"/>
      <c r="H453" s="463"/>
    </row>
    <row r="454" spans="1:8" ht="27">
      <c r="A454" s="485"/>
      <c r="B454" s="137">
        <v>390</v>
      </c>
      <c r="C454" s="344" t="s">
        <v>378</v>
      </c>
      <c r="D454" s="81" t="s">
        <v>107</v>
      </c>
      <c r="E454" s="359" t="s">
        <v>379</v>
      </c>
      <c r="F454" s="102" t="s">
        <v>50</v>
      </c>
      <c r="G454" s="388" t="s">
        <v>137</v>
      </c>
      <c r="H454" s="463"/>
    </row>
    <row r="455" spans="1:8" ht="16.5">
      <c r="A455" s="487"/>
      <c r="B455" s="394"/>
      <c r="C455" s="385" t="s">
        <v>380</v>
      </c>
      <c r="D455" s="395"/>
      <c r="E455" s="395"/>
      <c r="F455" s="396"/>
      <c r="G455" s="488"/>
      <c r="H455" s="463"/>
    </row>
    <row r="456" spans="1:8" ht="16.5">
      <c r="A456" s="489" t="s">
        <v>2296</v>
      </c>
      <c r="B456" s="398"/>
      <c r="C456" s="393" t="s">
        <v>381</v>
      </c>
      <c r="D456" s="393"/>
      <c r="E456" s="393"/>
      <c r="F456" s="399"/>
      <c r="G456" s="490"/>
      <c r="H456" s="463"/>
    </row>
    <row r="457" spans="1:8" ht="16.5">
      <c r="A457" s="491"/>
      <c r="B457" s="200">
        <v>391</v>
      </c>
      <c r="C457" s="401" t="s">
        <v>382</v>
      </c>
      <c r="D457" s="402" t="s">
        <v>80</v>
      </c>
      <c r="E457" s="403" t="s">
        <v>383</v>
      </c>
      <c r="F457" s="102" t="s">
        <v>309</v>
      </c>
      <c r="G457" s="404">
        <v>122.91666666666667</v>
      </c>
      <c r="H457" s="463"/>
    </row>
    <row r="458" spans="1:8" ht="16.5">
      <c r="A458" s="469"/>
      <c r="B458" s="230"/>
      <c r="C458" s="385" t="s">
        <v>2167</v>
      </c>
      <c r="D458" s="386"/>
      <c r="E458" s="175"/>
      <c r="F458" s="231"/>
      <c r="G458" s="492"/>
      <c r="H458" s="463"/>
    </row>
    <row r="459" spans="1:8" ht="16.5">
      <c r="A459" s="166" t="s">
        <v>2297</v>
      </c>
      <c r="B459" s="230"/>
      <c r="C459" s="341" t="s">
        <v>408</v>
      </c>
      <c r="D459" s="341"/>
      <c r="E459" s="341"/>
      <c r="F459" s="233"/>
      <c r="G459" s="492"/>
      <c r="H459" s="463"/>
    </row>
    <row r="460" spans="1:8" ht="16.5">
      <c r="A460" s="473"/>
      <c r="B460" s="200">
        <v>392</v>
      </c>
      <c r="C460" s="349" t="s">
        <v>409</v>
      </c>
      <c r="D460" s="81" t="s">
        <v>126</v>
      </c>
      <c r="E460" s="380" t="s">
        <v>1542</v>
      </c>
      <c r="F460" s="102" t="s">
        <v>460</v>
      </c>
      <c r="G460" s="407">
        <v>1.8999999999999997</v>
      </c>
      <c r="H460" s="463"/>
    </row>
    <row r="461" spans="1:8" ht="16.5">
      <c r="A461" s="473"/>
      <c r="B461" s="200">
        <v>393</v>
      </c>
      <c r="C461" s="349" t="s">
        <v>409</v>
      </c>
      <c r="D461" s="81" t="s">
        <v>126</v>
      </c>
      <c r="E461" s="380" t="s">
        <v>1543</v>
      </c>
      <c r="F461" s="102" t="s">
        <v>460</v>
      </c>
      <c r="G461" s="407">
        <v>2.1062500000000002</v>
      </c>
      <c r="H461" s="463"/>
    </row>
    <row r="462" spans="1:8" ht="16.5">
      <c r="A462" s="473"/>
      <c r="B462" s="200">
        <v>394</v>
      </c>
      <c r="C462" s="349" t="s">
        <v>409</v>
      </c>
      <c r="D462" s="81" t="s">
        <v>126</v>
      </c>
      <c r="E462" s="380" t="s">
        <v>1544</v>
      </c>
      <c r="F462" s="102" t="s">
        <v>460</v>
      </c>
      <c r="G462" s="407">
        <v>2.2812500000000004</v>
      </c>
      <c r="H462" s="463"/>
    </row>
    <row r="463" spans="1:8" ht="16.5">
      <c r="A463" s="473"/>
      <c r="B463" s="200">
        <v>395</v>
      </c>
      <c r="C463" s="349" t="s">
        <v>409</v>
      </c>
      <c r="D463" s="81" t="s">
        <v>126</v>
      </c>
      <c r="E463" s="380" t="s">
        <v>1545</v>
      </c>
      <c r="F463" s="102" t="s">
        <v>460</v>
      </c>
      <c r="G463" s="407">
        <v>2.5916666666666668</v>
      </c>
      <c r="H463" s="463"/>
    </row>
    <row r="464" spans="1:8" ht="27">
      <c r="A464" s="473"/>
      <c r="B464" s="200">
        <v>396</v>
      </c>
      <c r="C464" s="349" t="s">
        <v>409</v>
      </c>
      <c r="D464" s="81" t="s">
        <v>126</v>
      </c>
      <c r="E464" s="380" t="s">
        <v>1997</v>
      </c>
      <c r="F464" s="102" t="s">
        <v>50</v>
      </c>
      <c r="G464" s="407">
        <v>2.0777777777777779</v>
      </c>
      <c r="H464" s="463"/>
    </row>
    <row r="465" spans="1:8" ht="27">
      <c r="A465" s="473"/>
      <c r="B465" s="200">
        <v>397</v>
      </c>
      <c r="C465" s="349" t="s">
        <v>409</v>
      </c>
      <c r="D465" s="81" t="s">
        <v>126</v>
      </c>
      <c r="E465" s="380" t="s">
        <v>1998</v>
      </c>
      <c r="F465" s="102" t="s">
        <v>50</v>
      </c>
      <c r="G465" s="407">
        <v>2.3111111111111113</v>
      </c>
      <c r="H465" s="463"/>
    </row>
    <row r="466" spans="1:8" ht="27">
      <c r="A466" s="473"/>
      <c r="B466" s="200">
        <v>398</v>
      </c>
      <c r="C466" s="349" t="s">
        <v>409</v>
      </c>
      <c r="D466" s="81" t="s">
        <v>126</v>
      </c>
      <c r="E466" s="380" t="s">
        <v>1999</v>
      </c>
      <c r="F466" s="102" t="s">
        <v>50</v>
      </c>
      <c r="G466" s="407">
        <v>2.5694444444444442</v>
      </c>
      <c r="H466" s="463"/>
    </row>
    <row r="467" spans="1:8" ht="27">
      <c r="A467" s="473"/>
      <c r="B467" s="200">
        <v>399</v>
      </c>
      <c r="C467" s="349" t="s">
        <v>409</v>
      </c>
      <c r="D467" s="81" t="s">
        <v>126</v>
      </c>
      <c r="E467" s="380" t="s">
        <v>2000</v>
      </c>
      <c r="F467" s="102" t="s">
        <v>50</v>
      </c>
      <c r="G467" s="407">
        <v>3.0666666666666669</v>
      </c>
      <c r="H467" s="463"/>
    </row>
    <row r="468" spans="1:8" ht="27">
      <c r="A468" s="473"/>
      <c r="B468" s="200">
        <v>400</v>
      </c>
      <c r="C468" s="349" t="s">
        <v>409</v>
      </c>
      <c r="D468" s="81" t="s">
        <v>126</v>
      </c>
      <c r="E468" s="380" t="s">
        <v>2001</v>
      </c>
      <c r="F468" s="102" t="s">
        <v>50</v>
      </c>
      <c r="G468" s="407">
        <v>2.2194444444444446</v>
      </c>
      <c r="H468" s="463"/>
    </row>
    <row r="469" spans="1:8" ht="27">
      <c r="A469" s="473"/>
      <c r="B469" s="200">
        <v>401</v>
      </c>
      <c r="C469" s="349" t="s">
        <v>409</v>
      </c>
      <c r="D469" s="81" t="s">
        <v>126</v>
      </c>
      <c r="E469" s="380" t="s">
        <v>2002</v>
      </c>
      <c r="F469" s="102" t="s">
        <v>50</v>
      </c>
      <c r="G469" s="407">
        <v>2.4708333333333337</v>
      </c>
      <c r="H469" s="463"/>
    </row>
    <row r="470" spans="1:8" ht="27">
      <c r="A470" s="473"/>
      <c r="B470" s="200">
        <v>402</v>
      </c>
      <c r="C470" s="349" t="s">
        <v>409</v>
      </c>
      <c r="D470" s="81" t="s">
        <v>126</v>
      </c>
      <c r="E470" s="380" t="s">
        <v>2003</v>
      </c>
      <c r="F470" s="102" t="s">
        <v>50</v>
      </c>
      <c r="G470" s="407">
        <v>2.7333333333333334</v>
      </c>
      <c r="H470" s="463"/>
    </row>
    <row r="471" spans="1:8" ht="27">
      <c r="A471" s="473"/>
      <c r="B471" s="200">
        <v>403</v>
      </c>
      <c r="C471" s="349" t="s">
        <v>409</v>
      </c>
      <c r="D471" s="81" t="s">
        <v>126</v>
      </c>
      <c r="E471" s="380" t="s">
        <v>2004</v>
      </c>
      <c r="F471" s="102" t="s">
        <v>50</v>
      </c>
      <c r="G471" s="407">
        <v>3.2</v>
      </c>
      <c r="H471" s="463"/>
    </row>
    <row r="472" spans="1:8" ht="27">
      <c r="A472" s="473"/>
      <c r="B472" s="200">
        <v>404</v>
      </c>
      <c r="C472" s="349" t="s">
        <v>409</v>
      </c>
      <c r="D472" s="81" t="s">
        <v>126</v>
      </c>
      <c r="E472" s="380" t="s">
        <v>2005</v>
      </c>
      <c r="F472" s="102" t="s">
        <v>50</v>
      </c>
      <c r="G472" s="407">
        <v>2.0749999999999997</v>
      </c>
      <c r="H472" s="463"/>
    </row>
    <row r="473" spans="1:8" ht="27">
      <c r="A473" s="473"/>
      <c r="B473" s="200">
        <v>405</v>
      </c>
      <c r="C473" s="349" t="s">
        <v>409</v>
      </c>
      <c r="D473" s="81" t="s">
        <v>126</v>
      </c>
      <c r="E473" s="380" t="s">
        <v>2006</v>
      </c>
      <c r="F473" s="102" t="s">
        <v>50</v>
      </c>
      <c r="G473" s="407">
        <v>2.2666666666666671</v>
      </c>
      <c r="H473" s="463"/>
    </row>
    <row r="474" spans="1:8" ht="27">
      <c r="A474" s="473"/>
      <c r="B474" s="200">
        <v>406</v>
      </c>
      <c r="C474" s="349" t="s">
        <v>409</v>
      </c>
      <c r="D474" s="81" t="s">
        <v>126</v>
      </c>
      <c r="E474" s="380" t="s">
        <v>2007</v>
      </c>
      <c r="F474" s="102" t="s">
        <v>50</v>
      </c>
      <c r="G474" s="407">
        <v>2.479166666666667</v>
      </c>
      <c r="H474" s="463"/>
    </row>
    <row r="475" spans="1:8" ht="27">
      <c r="A475" s="485"/>
      <c r="B475" s="200">
        <v>407</v>
      </c>
      <c r="C475" s="349" t="s">
        <v>409</v>
      </c>
      <c r="D475" s="81" t="s">
        <v>126</v>
      </c>
      <c r="E475" s="380" t="s">
        <v>2008</v>
      </c>
      <c r="F475" s="102" t="s">
        <v>50</v>
      </c>
      <c r="G475" s="407">
        <v>3.0666666666666669</v>
      </c>
      <c r="H475" s="463"/>
    </row>
    <row r="476" spans="1:8" ht="27">
      <c r="A476" s="485"/>
      <c r="B476" s="200">
        <v>408</v>
      </c>
      <c r="C476" s="349" t="s">
        <v>409</v>
      </c>
      <c r="D476" s="81" t="s">
        <v>126</v>
      </c>
      <c r="E476" s="380" t="s">
        <v>2009</v>
      </c>
      <c r="F476" s="102" t="s">
        <v>50</v>
      </c>
      <c r="G476" s="407">
        <v>2.1833333333333331</v>
      </c>
      <c r="H476" s="463"/>
    </row>
    <row r="477" spans="1:8" ht="27">
      <c r="A477" s="485"/>
      <c r="B477" s="200">
        <v>409</v>
      </c>
      <c r="C477" s="349" t="s">
        <v>409</v>
      </c>
      <c r="D477" s="81" t="s">
        <v>126</v>
      </c>
      <c r="E477" s="380" t="s">
        <v>2010</v>
      </c>
      <c r="F477" s="102" t="s">
        <v>50</v>
      </c>
      <c r="G477" s="407">
        <v>2.3750000000000004</v>
      </c>
      <c r="H477" s="463"/>
    </row>
    <row r="478" spans="1:8" ht="27">
      <c r="A478" s="485"/>
      <c r="B478" s="200">
        <v>410</v>
      </c>
      <c r="C478" s="349" t="s">
        <v>409</v>
      </c>
      <c r="D478" s="81" t="s">
        <v>126</v>
      </c>
      <c r="E478" s="380" t="s">
        <v>2011</v>
      </c>
      <c r="F478" s="102" t="s">
        <v>50</v>
      </c>
      <c r="G478" s="407">
        <v>2.6333333333333337</v>
      </c>
      <c r="H478" s="463"/>
    </row>
    <row r="479" spans="1:8" ht="27">
      <c r="A479" s="485"/>
      <c r="B479" s="200">
        <v>411</v>
      </c>
      <c r="C479" s="349" t="s">
        <v>409</v>
      </c>
      <c r="D479" s="81" t="s">
        <v>126</v>
      </c>
      <c r="E479" s="380" t="s">
        <v>2012</v>
      </c>
      <c r="F479" s="102" t="s">
        <v>50</v>
      </c>
      <c r="G479" s="407">
        <v>3.0458333333333334</v>
      </c>
      <c r="H479" s="463"/>
    </row>
    <row r="480" spans="1:8" ht="27">
      <c r="A480" s="485"/>
      <c r="B480" s="200">
        <v>412</v>
      </c>
      <c r="C480" s="349" t="s">
        <v>409</v>
      </c>
      <c r="D480" s="81" t="s">
        <v>126</v>
      </c>
      <c r="E480" s="380" t="s">
        <v>2013</v>
      </c>
      <c r="F480" s="102" t="s">
        <v>50</v>
      </c>
      <c r="G480" s="407">
        <v>3.2208333333333337</v>
      </c>
      <c r="H480" s="463"/>
    </row>
    <row r="481" spans="1:8" ht="27">
      <c r="A481" s="485"/>
      <c r="B481" s="200">
        <v>413</v>
      </c>
      <c r="C481" s="349" t="s">
        <v>409</v>
      </c>
      <c r="D481" s="81" t="s">
        <v>126</v>
      </c>
      <c r="E481" s="380" t="s">
        <v>2014</v>
      </c>
      <c r="F481" s="102" t="s">
        <v>50</v>
      </c>
      <c r="G481" s="407">
        <v>3.7708333333333339</v>
      </c>
      <c r="H481" s="463"/>
    </row>
    <row r="482" spans="1:8" ht="27">
      <c r="A482" s="485"/>
      <c r="B482" s="200">
        <v>414</v>
      </c>
      <c r="C482" s="349" t="s">
        <v>409</v>
      </c>
      <c r="D482" s="81" t="s">
        <v>126</v>
      </c>
      <c r="E482" s="380" t="s">
        <v>1874</v>
      </c>
      <c r="F482" s="102" t="s">
        <v>50</v>
      </c>
      <c r="G482" s="407">
        <v>3.3583333333333329</v>
      </c>
      <c r="H482" s="463"/>
    </row>
    <row r="483" spans="1:8" ht="27">
      <c r="A483" s="485"/>
      <c r="B483" s="200">
        <v>415</v>
      </c>
      <c r="C483" s="349" t="s">
        <v>409</v>
      </c>
      <c r="D483" s="81" t="s">
        <v>126</v>
      </c>
      <c r="E483" s="380" t="s">
        <v>2037</v>
      </c>
      <c r="F483" s="102" t="s">
        <v>50</v>
      </c>
      <c r="G483" s="407">
        <v>3.6</v>
      </c>
      <c r="H483" s="463"/>
    </row>
    <row r="484" spans="1:8" ht="27">
      <c r="A484" s="473"/>
      <c r="B484" s="200">
        <v>416</v>
      </c>
      <c r="C484" s="349" t="s">
        <v>409</v>
      </c>
      <c r="D484" s="81" t="s">
        <v>126</v>
      </c>
      <c r="E484" s="380" t="s">
        <v>1875</v>
      </c>
      <c r="F484" s="102" t="s">
        <v>50</v>
      </c>
      <c r="G484" s="407">
        <v>3.2958333333333338</v>
      </c>
      <c r="H484" s="463"/>
    </row>
    <row r="485" spans="1:8" ht="27">
      <c r="A485" s="485"/>
      <c r="B485" s="200">
        <v>417</v>
      </c>
      <c r="C485" s="349" t="s">
        <v>409</v>
      </c>
      <c r="D485" s="81" t="s">
        <v>126</v>
      </c>
      <c r="E485" s="380" t="s">
        <v>1549</v>
      </c>
      <c r="F485" s="102" t="s">
        <v>50</v>
      </c>
      <c r="G485" s="407">
        <v>2.041666666666667</v>
      </c>
      <c r="H485" s="463"/>
    </row>
    <row r="486" spans="1:8" ht="16.5">
      <c r="A486" s="166" t="s">
        <v>2298</v>
      </c>
      <c r="B486" s="202"/>
      <c r="C486" s="341" t="s">
        <v>411</v>
      </c>
      <c r="D486" s="341"/>
      <c r="E486" s="341"/>
      <c r="F486" s="235"/>
      <c r="G486" s="493"/>
      <c r="H486" s="463"/>
    </row>
    <row r="487" spans="1:8" ht="27">
      <c r="A487" s="473"/>
      <c r="B487" s="200">
        <v>418</v>
      </c>
      <c r="C487" s="349" t="s">
        <v>412</v>
      </c>
      <c r="D487" s="81" t="s">
        <v>126</v>
      </c>
      <c r="E487" s="380" t="s">
        <v>1550</v>
      </c>
      <c r="F487" s="102" t="s">
        <v>50</v>
      </c>
      <c r="G487" s="407">
        <v>3.3333333333333335</v>
      </c>
      <c r="H487" s="463"/>
    </row>
    <row r="488" spans="1:8" ht="27">
      <c r="A488" s="473"/>
      <c r="B488" s="200">
        <v>419</v>
      </c>
      <c r="C488" s="349" t="s">
        <v>412</v>
      </c>
      <c r="D488" s="81" t="s">
        <v>126</v>
      </c>
      <c r="E488" s="380" t="s">
        <v>2038</v>
      </c>
      <c r="F488" s="102" t="s">
        <v>50</v>
      </c>
      <c r="G488" s="407">
        <v>3.4000000000000004</v>
      </c>
      <c r="H488" s="463"/>
    </row>
    <row r="489" spans="1:8" ht="16.5">
      <c r="A489" s="473"/>
      <c r="B489" s="200">
        <v>420</v>
      </c>
      <c r="C489" s="349" t="s">
        <v>413</v>
      </c>
      <c r="D489" s="81" t="s">
        <v>113</v>
      </c>
      <c r="E489" s="380" t="s">
        <v>414</v>
      </c>
      <c r="F489" s="102" t="s">
        <v>50</v>
      </c>
      <c r="G489" s="407">
        <v>1.0833333333333335</v>
      </c>
      <c r="H489" s="463"/>
    </row>
    <row r="490" spans="1:8" ht="16.5">
      <c r="A490" s="473"/>
      <c r="B490" s="200">
        <v>421</v>
      </c>
      <c r="C490" s="349" t="s">
        <v>413</v>
      </c>
      <c r="D490" s="83" t="s">
        <v>113</v>
      </c>
      <c r="E490" s="380" t="s">
        <v>415</v>
      </c>
      <c r="F490" s="102" t="s">
        <v>50</v>
      </c>
      <c r="G490" s="407">
        <v>1.4166666666666667</v>
      </c>
      <c r="H490" s="463"/>
    </row>
    <row r="491" spans="1:8" ht="16.5">
      <c r="A491" s="473"/>
      <c r="B491" s="200">
        <v>422</v>
      </c>
      <c r="C491" s="349" t="s">
        <v>413</v>
      </c>
      <c r="D491" s="83" t="s">
        <v>113</v>
      </c>
      <c r="E491" s="380" t="s">
        <v>416</v>
      </c>
      <c r="F491" s="102" t="s">
        <v>50</v>
      </c>
      <c r="G491" s="407">
        <v>1.3333333333333335</v>
      </c>
      <c r="H491" s="463"/>
    </row>
    <row r="492" spans="1:8" ht="16.5">
      <c r="A492" s="473"/>
      <c r="B492" s="200">
        <v>423</v>
      </c>
      <c r="C492" s="349" t="s">
        <v>413</v>
      </c>
      <c r="D492" s="83" t="s">
        <v>113</v>
      </c>
      <c r="E492" s="380" t="s">
        <v>417</v>
      </c>
      <c r="F492" s="102" t="s">
        <v>50</v>
      </c>
      <c r="G492" s="407">
        <v>1.6666666666666667</v>
      </c>
      <c r="H492" s="463"/>
    </row>
    <row r="493" spans="1:8" ht="27">
      <c r="A493" s="473"/>
      <c r="B493" s="200">
        <v>424</v>
      </c>
      <c r="C493" s="349" t="s">
        <v>418</v>
      </c>
      <c r="D493" s="83" t="s">
        <v>107</v>
      </c>
      <c r="E493" s="380" t="s">
        <v>419</v>
      </c>
      <c r="F493" s="102" t="s">
        <v>50</v>
      </c>
      <c r="G493" s="407">
        <v>4.166666666666667</v>
      </c>
      <c r="H493" s="463"/>
    </row>
    <row r="494" spans="1:8" ht="27">
      <c r="A494" s="473"/>
      <c r="B494" s="200">
        <v>425</v>
      </c>
      <c r="C494" s="349" t="s">
        <v>418</v>
      </c>
      <c r="D494" s="83" t="s">
        <v>107</v>
      </c>
      <c r="E494" s="380" t="s">
        <v>420</v>
      </c>
      <c r="F494" s="102" t="s">
        <v>50</v>
      </c>
      <c r="G494" s="407">
        <v>4.166666666666667</v>
      </c>
      <c r="H494" s="463"/>
    </row>
    <row r="495" spans="1:8" ht="27">
      <c r="A495" s="473"/>
      <c r="B495" s="200">
        <v>426</v>
      </c>
      <c r="C495" s="349" t="s">
        <v>418</v>
      </c>
      <c r="D495" s="83" t="s">
        <v>107</v>
      </c>
      <c r="E495" s="380" t="s">
        <v>421</v>
      </c>
      <c r="F495" s="102" t="s">
        <v>50</v>
      </c>
      <c r="G495" s="407">
        <v>5.083333333333333</v>
      </c>
      <c r="H495" s="463"/>
    </row>
    <row r="496" spans="1:8" ht="27">
      <c r="A496" s="473"/>
      <c r="B496" s="200">
        <v>427</v>
      </c>
      <c r="C496" s="349" t="s">
        <v>418</v>
      </c>
      <c r="D496" s="83" t="s">
        <v>107</v>
      </c>
      <c r="E496" s="380" t="s">
        <v>422</v>
      </c>
      <c r="F496" s="102" t="s">
        <v>50</v>
      </c>
      <c r="G496" s="407">
        <v>5.291666666666667</v>
      </c>
      <c r="H496" s="463"/>
    </row>
    <row r="497" spans="1:8" ht="27">
      <c r="A497" s="473"/>
      <c r="B497" s="200">
        <v>428</v>
      </c>
      <c r="C497" s="349" t="s">
        <v>423</v>
      </c>
      <c r="D497" s="83" t="s">
        <v>107</v>
      </c>
      <c r="E497" s="380" t="s">
        <v>424</v>
      </c>
      <c r="F497" s="102" t="s">
        <v>50</v>
      </c>
      <c r="G497" s="407">
        <v>0.43750000000000006</v>
      </c>
      <c r="H497" s="463"/>
    </row>
    <row r="498" spans="1:8" ht="27">
      <c r="A498" s="473"/>
      <c r="B498" s="200">
        <v>429</v>
      </c>
      <c r="C498" s="349" t="s">
        <v>423</v>
      </c>
      <c r="D498" s="81" t="s">
        <v>107</v>
      </c>
      <c r="E498" s="380" t="s">
        <v>425</v>
      </c>
      <c r="F498" s="102" t="s">
        <v>50</v>
      </c>
      <c r="G498" s="407">
        <v>0.4458333333333333</v>
      </c>
      <c r="H498" s="463"/>
    </row>
    <row r="499" spans="1:8" ht="27">
      <c r="A499" s="473"/>
      <c r="B499" s="200">
        <v>430</v>
      </c>
      <c r="C499" s="349" t="s">
        <v>423</v>
      </c>
      <c r="D499" s="83" t="s">
        <v>107</v>
      </c>
      <c r="E499" s="380" t="s">
        <v>426</v>
      </c>
      <c r="F499" s="102" t="s">
        <v>50</v>
      </c>
      <c r="G499" s="407">
        <v>0.47916666666666669</v>
      </c>
      <c r="H499" s="463"/>
    </row>
    <row r="500" spans="1:8" ht="27">
      <c r="A500" s="473"/>
      <c r="B500" s="200">
        <v>431</v>
      </c>
      <c r="C500" s="349" t="s">
        <v>423</v>
      </c>
      <c r="D500" s="83" t="s">
        <v>107</v>
      </c>
      <c r="E500" s="380" t="s">
        <v>427</v>
      </c>
      <c r="F500" s="102" t="s">
        <v>50</v>
      </c>
      <c r="G500" s="407">
        <v>0.48749999999999993</v>
      </c>
      <c r="H500" s="463"/>
    </row>
    <row r="501" spans="1:8" ht="27">
      <c r="A501" s="473"/>
      <c r="B501" s="200">
        <v>432</v>
      </c>
      <c r="C501" s="349" t="s">
        <v>428</v>
      </c>
      <c r="D501" s="83" t="s">
        <v>107</v>
      </c>
      <c r="E501" s="380" t="s">
        <v>424</v>
      </c>
      <c r="F501" s="102" t="s">
        <v>50</v>
      </c>
      <c r="G501" s="407">
        <v>0.29166666666666669</v>
      </c>
      <c r="H501" s="463"/>
    </row>
    <row r="502" spans="1:8" ht="27">
      <c r="A502" s="473"/>
      <c r="B502" s="200">
        <v>433</v>
      </c>
      <c r="C502" s="349" t="s">
        <v>428</v>
      </c>
      <c r="D502" s="83" t="s">
        <v>107</v>
      </c>
      <c r="E502" s="380" t="s">
        <v>425</v>
      </c>
      <c r="F502" s="102" t="s">
        <v>50</v>
      </c>
      <c r="G502" s="407">
        <v>0.29166666666666669</v>
      </c>
      <c r="H502" s="463"/>
    </row>
    <row r="503" spans="1:8" ht="27">
      <c r="A503" s="485"/>
      <c r="B503" s="200">
        <v>434</v>
      </c>
      <c r="C503" s="349" t="s">
        <v>429</v>
      </c>
      <c r="D503" s="83" t="s">
        <v>107</v>
      </c>
      <c r="E503" s="380" t="s">
        <v>424</v>
      </c>
      <c r="F503" s="102" t="s">
        <v>50</v>
      </c>
      <c r="G503" s="408">
        <v>1.3541666666666667</v>
      </c>
      <c r="H503" s="463"/>
    </row>
    <row r="504" spans="1:8" ht="27">
      <c r="A504" s="485"/>
      <c r="B504" s="200">
        <v>435</v>
      </c>
      <c r="C504" s="349" t="s">
        <v>429</v>
      </c>
      <c r="D504" s="83" t="s">
        <v>107</v>
      </c>
      <c r="E504" s="380" t="s">
        <v>425</v>
      </c>
      <c r="F504" s="102" t="s">
        <v>50</v>
      </c>
      <c r="G504" s="408">
        <v>1.3333333333333335</v>
      </c>
      <c r="H504" s="463"/>
    </row>
    <row r="505" spans="1:8" ht="27">
      <c r="A505" s="485"/>
      <c r="B505" s="200">
        <v>436</v>
      </c>
      <c r="C505" s="349" t="s">
        <v>430</v>
      </c>
      <c r="D505" s="83" t="s">
        <v>107</v>
      </c>
      <c r="E505" s="380" t="s">
        <v>431</v>
      </c>
      <c r="F505" s="102" t="s">
        <v>50</v>
      </c>
      <c r="G505" s="408">
        <v>1.4583333333333335</v>
      </c>
      <c r="H505" s="463"/>
    </row>
    <row r="506" spans="1:8" ht="27">
      <c r="A506" s="485"/>
      <c r="B506" s="200">
        <v>437</v>
      </c>
      <c r="C506" s="349" t="s">
        <v>430</v>
      </c>
      <c r="D506" s="83" t="s">
        <v>107</v>
      </c>
      <c r="E506" s="380" t="s">
        <v>432</v>
      </c>
      <c r="F506" s="102" t="s">
        <v>50</v>
      </c>
      <c r="G506" s="408">
        <v>2.2500000000000004</v>
      </c>
      <c r="H506" s="463"/>
    </row>
    <row r="507" spans="1:8" ht="27">
      <c r="A507" s="485"/>
      <c r="B507" s="200">
        <v>438</v>
      </c>
      <c r="C507" s="349" t="s">
        <v>430</v>
      </c>
      <c r="D507" s="83" t="s">
        <v>107</v>
      </c>
      <c r="E507" s="380" t="s">
        <v>433</v>
      </c>
      <c r="F507" s="102" t="s">
        <v>50</v>
      </c>
      <c r="G507" s="408">
        <v>1.6666666666666667</v>
      </c>
      <c r="H507" s="463"/>
    </row>
    <row r="508" spans="1:8" ht="27">
      <c r="A508" s="485"/>
      <c r="B508" s="200">
        <v>439</v>
      </c>
      <c r="C508" s="349" t="s">
        <v>430</v>
      </c>
      <c r="D508" s="83" t="s">
        <v>107</v>
      </c>
      <c r="E508" s="380" t="s">
        <v>434</v>
      </c>
      <c r="F508" s="102" t="s">
        <v>50</v>
      </c>
      <c r="G508" s="408">
        <v>2.4166666666666665</v>
      </c>
      <c r="H508" s="463"/>
    </row>
    <row r="509" spans="1:8" ht="27">
      <c r="A509" s="485"/>
      <c r="B509" s="200">
        <v>440</v>
      </c>
      <c r="C509" s="349" t="s">
        <v>435</v>
      </c>
      <c r="D509" s="83" t="s">
        <v>113</v>
      </c>
      <c r="E509" s="380" t="s">
        <v>436</v>
      </c>
      <c r="F509" s="102" t="s">
        <v>50</v>
      </c>
      <c r="G509" s="408">
        <v>1.3333333333333335</v>
      </c>
      <c r="H509" s="463"/>
    </row>
    <row r="510" spans="1:8" ht="27">
      <c r="A510" s="485"/>
      <c r="B510" s="200">
        <v>441</v>
      </c>
      <c r="C510" s="349" t="s">
        <v>435</v>
      </c>
      <c r="D510" s="83" t="s">
        <v>113</v>
      </c>
      <c r="E510" s="380" t="s">
        <v>437</v>
      </c>
      <c r="F510" s="102" t="s">
        <v>50</v>
      </c>
      <c r="G510" s="408">
        <v>1.5833333333333333</v>
      </c>
      <c r="H510" s="463"/>
    </row>
    <row r="511" spans="1:8" ht="27">
      <c r="A511" s="485"/>
      <c r="B511" s="200">
        <v>442</v>
      </c>
      <c r="C511" s="349" t="s">
        <v>435</v>
      </c>
      <c r="D511" s="83" t="s">
        <v>113</v>
      </c>
      <c r="E511" s="380" t="s">
        <v>438</v>
      </c>
      <c r="F511" s="102" t="s">
        <v>50</v>
      </c>
      <c r="G511" s="408">
        <v>1.2916666666666667</v>
      </c>
      <c r="H511" s="463"/>
    </row>
    <row r="512" spans="1:8" ht="27">
      <c r="A512" s="494"/>
      <c r="B512" s="200">
        <v>443</v>
      </c>
      <c r="C512" s="349" t="s">
        <v>435</v>
      </c>
      <c r="D512" s="83" t="s">
        <v>113</v>
      </c>
      <c r="E512" s="380" t="s">
        <v>439</v>
      </c>
      <c r="F512" s="102" t="s">
        <v>50</v>
      </c>
      <c r="G512" s="408">
        <v>1.8749999999999998</v>
      </c>
      <c r="H512" s="463"/>
    </row>
    <row r="513" spans="1:8" ht="27">
      <c r="A513" s="473"/>
      <c r="B513" s="200">
        <v>444</v>
      </c>
      <c r="C513" s="349" t="s">
        <v>440</v>
      </c>
      <c r="D513" s="81" t="s">
        <v>107</v>
      </c>
      <c r="E513" s="380" t="s">
        <v>441</v>
      </c>
      <c r="F513" s="102" t="s">
        <v>50</v>
      </c>
      <c r="G513" s="407">
        <v>0.79166666666666674</v>
      </c>
      <c r="H513" s="463"/>
    </row>
    <row r="514" spans="1:8" ht="27">
      <c r="A514" s="473"/>
      <c r="B514" s="200">
        <v>445</v>
      </c>
      <c r="C514" s="349" t="s">
        <v>440</v>
      </c>
      <c r="D514" s="83" t="s">
        <v>107</v>
      </c>
      <c r="E514" s="380" t="s">
        <v>442</v>
      </c>
      <c r="F514" s="102" t="s">
        <v>50</v>
      </c>
      <c r="G514" s="407">
        <v>1.0208333333333335</v>
      </c>
      <c r="H514" s="463"/>
    </row>
    <row r="515" spans="1:8" ht="27">
      <c r="A515" s="473"/>
      <c r="B515" s="200">
        <v>446</v>
      </c>
      <c r="C515" s="349" t="s">
        <v>440</v>
      </c>
      <c r="D515" s="83" t="s">
        <v>107</v>
      </c>
      <c r="E515" s="380" t="s">
        <v>443</v>
      </c>
      <c r="F515" s="102" t="s">
        <v>50</v>
      </c>
      <c r="G515" s="407">
        <v>0.79166666666666674</v>
      </c>
      <c r="H515" s="463"/>
    </row>
    <row r="516" spans="1:8" ht="27">
      <c r="A516" s="473"/>
      <c r="B516" s="200">
        <v>447</v>
      </c>
      <c r="C516" s="349" t="s">
        <v>440</v>
      </c>
      <c r="D516" s="83" t="s">
        <v>107</v>
      </c>
      <c r="E516" s="380" t="s">
        <v>444</v>
      </c>
      <c r="F516" s="102" t="s">
        <v>50</v>
      </c>
      <c r="G516" s="407">
        <v>1.0208333333333335</v>
      </c>
      <c r="H516" s="463"/>
    </row>
    <row r="517" spans="1:8" ht="27">
      <c r="A517" s="473"/>
      <c r="B517" s="200">
        <v>448</v>
      </c>
      <c r="C517" s="349" t="s">
        <v>445</v>
      </c>
      <c r="D517" s="83" t="s">
        <v>107</v>
      </c>
      <c r="E517" s="380" t="s">
        <v>446</v>
      </c>
      <c r="F517" s="102" t="s">
        <v>50</v>
      </c>
      <c r="G517" s="407">
        <v>2.3333333333333335</v>
      </c>
      <c r="H517" s="463"/>
    </row>
    <row r="518" spans="1:8" ht="16.5">
      <c r="A518" s="473"/>
      <c r="B518" s="200">
        <v>449</v>
      </c>
      <c r="C518" s="349" t="s">
        <v>445</v>
      </c>
      <c r="D518" s="83" t="s">
        <v>107</v>
      </c>
      <c r="E518" s="380" t="s">
        <v>447</v>
      </c>
      <c r="F518" s="102" t="s">
        <v>50</v>
      </c>
      <c r="G518" s="407">
        <v>2.75</v>
      </c>
      <c r="H518" s="463"/>
    </row>
    <row r="519" spans="1:8" ht="27">
      <c r="A519" s="473"/>
      <c r="B519" s="200">
        <v>450</v>
      </c>
      <c r="C519" s="349" t="s">
        <v>445</v>
      </c>
      <c r="D519" s="81" t="s">
        <v>107</v>
      </c>
      <c r="E519" s="380" t="s">
        <v>448</v>
      </c>
      <c r="F519" s="102" t="s">
        <v>50</v>
      </c>
      <c r="G519" s="407">
        <v>3.5000000000000004</v>
      </c>
      <c r="H519" s="463"/>
    </row>
    <row r="520" spans="1:8" ht="27">
      <c r="A520" s="473"/>
      <c r="B520" s="200">
        <v>451</v>
      </c>
      <c r="C520" s="349" t="s">
        <v>445</v>
      </c>
      <c r="D520" s="81" t="s">
        <v>107</v>
      </c>
      <c r="E520" s="380" t="s">
        <v>449</v>
      </c>
      <c r="F520" s="102" t="s">
        <v>50</v>
      </c>
      <c r="G520" s="407">
        <v>4</v>
      </c>
      <c r="H520" s="463"/>
    </row>
    <row r="521" spans="1:8" ht="27">
      <c r="A521" s="473"/>
      <c r="B521" s="200">
        <v>452</v>
      </c>
      <c r="C521" s="349" t="s">
        <v>445</v>
      </c>
      <c r="D521" s="81" t="s">
        <v>107</v>
      </c>
      <c r="E521" s="380" t="s">
        <v>450</v>
      </c>
      <c r="F521" s="102" t="s">
        <v>50</v>
      </c>
      <c r="G521" s="407">
        <v>4.3333333333333339</v>
      </c>
      <c r="H521" s="463"/>
    </row>
    <row r="522" spans="1:8" ht="27">
      <c r="A522" s="473"/>
      <c r="B522" s="200">
        <v>453</v>
      </c>
      <c r="C522" s="349" t="s">
        <v>445</v>
      </c>
      <c r="D522" s="81" t="s">
        <v>107</v>
      </c>
      <c r="E522" s="380" t="s">
        <v>451</v>
      </c>
      <c r="F522" s="102" t="s">
        <v>50</v>
      </c>
      <c r="G522" s="407">
        <v>5</v>
      </c>
      <c r="H522" s="463"/>
    </row>
    <row r="523" spans="1:8" ht="27">
      <c r="A523" s="473"/>
      <c r="B523" s="200">
        <v>454</v>
      </c>
      <c r="C523" s="349" t="s">
        <v>445</v>
      </c>
      <c r="D523" s="81" t="s">
        <v>107</v>
      </c>
      <c r="E523" s="380" t="s">
        <v>452</v>
      </c>
      <c r="F523" s="102" t="s">
        <v>50</v>
      </c>
      <c r="G523" s="407">
        <v>6.416666666666667</v>
      </c>
      <c r="H523" s="463"/>
    </row>
    <row r="524" spans="1:8" ht="27">
      <c r="A524" s="473"/>
      <c r="B524" s="200">
        <v>455</v>
      </c>
      <c r="C524" s="349" t="s">
        <v>445</v>
      </c>
      <c r="D524" s="81" t="s">
        <v>107</v>
      </c>
      <c r="E524" s="380" t="s">
        <v>453</v>
      </c>
      <c r="F524" s="102" t="s">
        <v>50</v>
      </c>
      <c r="G524" s="407">
        <v>7.416666666666667</v>
      </c>
      <c r="H524" s="463"/>
    </row>
    <row r="525" spans="1:8" ht="16.5">
      <c r="A525" s="473"/>
      <c r="B525" s="200">
        <v>456</v>
      </c>
      <c r="C525" s="349" t="s">
        <v>445</v>
      </c>
      <c r="D525" s="81" t="s">
        <v>113</v>
      </c>
      <c r="E525" s="380" t="s">
        <v>414</v>
      </c>
      <c r="F525" s="102" t="s">
        <v>50</v>
      </c>
      <c r="G525" s="407">
        <v>1.4166666666666667</v>
      </c>
      <c r="H525" s="463"/>
    </row>
    <row r="526" spans="1:8" ht="16.5">
      <c r="A526" s="485"/>
      <c r="B526" s="200">
        <v>457</v>
      </c>
      <c r="C526" s="349" t="s">
        <v>445</v>
      </c>
      <c r="D526" s="81" t="s">
        <v>113</v>
      </c>
      <c r="E526" s="380" t="s">
        <v>415</v>
      </c>
      <c r="F526" s="102" t="s">
        <v>50</v>
      </c>
      <c r="G526" s="407">
        <v>1.6666666666666667</v>
      </c>
      <c r="H526" s="463"/>
    </row>
    <row r="527" spans="1:8" ht="16.5">
      <c r="A527" s="121" t="s">
        <v>2299</v>
      </c>
      <c r="B527" s="126"/>
      <c r="C527" s="341" t="s">
        <v>454</v>
      </c>
      <c r="D527" s="341"/>
      <c r="E527" s="341"/>
      <c r="F527" s="103"/>
      <c r="G527" s="493"/>
      <c r="H527" s="463"/>
    </row>
    <row r="528" spans="1:8" ht="16.5">
      <c r="A528" s="485"/>
      <c r="B528" s="120">
        <v>458</v>
      </c>
      <c r="C528" s="349" t="s">
        <v>455</v>
      </c>
      <c r="D528" s="81" t="s">
        <v>129</v>
      </c>
      <c r="E528" s="380" t="s">
        <v>456</v>
      </c>
      <c r="F528" s="102" t="s">
        <v>50</v>
      </c>
      <c r="G528" s="407">
        <v>0.68333333333333335</v>
      </c>
      <c r="H528" s="463"/>
    </row>
    <row r="529" spans="1:8" ht="16.5">
      <c r="A529" s="485"/>
      <c r="B529" s="120">
        <v>459</v>
      </c>
      <c r="C529" s="349" t="s">
        <v>455</v>
      </c>
      <c r="D529" s="81" t="s">
        <v>129</v>
      </c>
      <c r="E529" s="380" t="s">
        <v>457</v>
      </c>
      <c r="F529" s="102" t="s">
        <v>50</v>
      </c>
      <c r="G529" s="407">
        <v>0.56666666666666676</v>
      </c>
      <c r="H529" s="463"/>
    </row>
    <row r="530" spans="1:8" ht="16.5">
      <c r="A530" s="485"/>
      <c r="B530" s="120">
        <v>460</v>
      </c>
      <c r="C530" s="349" t="s">
        <v>455</v>
      </c>
      <c r="D530" s="81" t="s">
        <v>129</v>
      </c>
      <c r="E530" s="380" t="s">
        <v>458</v>
      </c>
      <c r="F530" s="102" t="s">
        <v>50</v>
      </c>
      <c r="G530" s="407">
        <v>0.47499999999999992</v>
      </c>
      <c r="H530" s="463"/>
    </row>
    <row r="531" spans="1:8" ht="16.5">
      <c r="A531" s="166" t="s">
        <v>2300</v>
      </c>
      <c r="B531" s="202"/>
      <c r="C531" s="341" t="s">
        <v>464</v>
      </c>
      <c r="D531" s="341"/>
      <c r="E531" s="341"/>
      <c r="F531" s="103"/>
      <c r="G531" s="493"/>
      <c r="H531" s="463"/>
    </row>
    <row r="532" spans="1:8" ht="16.5">
      <c r="A532" s="473"/>
      <c r="B532" s="216">
        <v>461</v>
      </c>
      <c r="C532" s="409" t="s">
        <v>465</v>
      </c>
      <c r="D532" s="81" t="s">
        <v>126</v>
      </c>
      <c r="E532" s="351" t="s">
        <v>1876</v>
      </c>
      <c r="F532" s="102" t="s">
        <v>50</v>
      </c>
      <c r="G532" s="407">
        <v>1.0833333333333335</v>
      </c>
      <c r="H532" s="463"/>
    </row>
    <row r="533" spans="1:8" ht="16.5">
      <c r="A533" s="473"/>
      <c r="B533" s="216">
        <v>462</v>
      </c>
      <c r="C533" s="409" t="s">
        <v>465</v>
      </c>
      <c r="D533" s="81" t="s">
        <v>126</v>
      </c>
      <c r="E533" s="359" t="s">
        <v>1877</v>
      </c>
      <c r="F533" s="102" t="s">
        <v>50</v>
      </c>
      <c r="G533" s="407">
        <v>1.1666666666666667</v>
      </c>
      <c r="H533" s="463"/>
    </row>
    <row r="534" spans="1:8" ht="16.5">
      <c r="A534" s="473"/>
      <c r="B534" s="216">
        <v>463</v>
      </c>
      <c r="C534" s="409" t="s">
        <v>465</v>
      </c>
      <c r="D534" s="81" t="s">
        <v>126</v>
      </c>
      <c r="E534" s="359" t="s">
        <v>1878</v>
      </c>
      <c r="F534" s="102" t="s">
        <v>50</v>
      </c>
      <c r="G534" s="407">
        <v>1</v>
      </c>
      <c r="H534" s="463"/>
    </row>
    <row r="535" spans="1:8" ht="16.5">
      <c r="A535" s="473"/>
      <c r="B535" s="216">
        <v>464</v>
      </c>
      <c r="C535" s="409" t="s">
        <v>465</v>
      </c>
      <c r="D535" s="81" t="s">
        <v>126</v>
      </c>
      <c r="E535" s="359" t="s">
        <v>1879</v>
      </c>
      <c r="F535" s="102" t="s">
        <v>50</v>
      </c>
      <c r="G535" s="407">
        <v>0.87500000000000011</v>
      </c>
      <c r="H535" s="463"/>
    </row>
    <row r="536" spans="1:8" ht="16.5">
      <c r="A536" s="495"/>
      <c r="B536" s="127"/>
      <c r="C536" s="385" t="s">
        <v>473</v>
      </c>
      <c r="D536" s="378"/>
      <c r="E536" s="378"/>
      <c r="F536" s="410"/>
      <c r="G536" s="486"/>
      <c r="H536" s="463"/>
    </row>
    <row r="537" spans="1:8" ht="16.5">
      <c r="A537" s="121" t="s">
        <v>2301</v>
      </c>
      <c r="B537" s="202"/>
      <c r="C537" s="341" t="s">
        <v>477</v>
      </c>
      <c r="D537" s="341"/>
      <c r="E537" s="341"/>
      <c r="F537" s="103"/>
      <c r="G537" s="486"/>
      <c r="H537" s="463"/>
    </row>
    <row r="538" spans="1:8" ht="67.5">
      <c r="A538" s="485"/>
      <c r="B538" s="200">
        <v>465</v>
      </c>
      <c r="C538" s="381" t="s">
        <v>475</v>
      </c>
      <c r="D538" s="81" t="s">
        <v>126</v>
      </c>
      <c r="E538" s="349" t="s">
        <v>1554</v>
      </c>
      <c r="F538" s="102" t="s">
        <v>50</v>
      </c>
      <c r="G538" s="388">
        <v>42.5</v>
      </c>
      <c r="H538" s="463"/>
    </row>
    <row r="539" spans="1:8" ht="67.5">
      <c r="A539" s="485"/>
      <c r="B539" s="200">
        <v>466</v>
      </c>
      <c r="C539" s="381" t="s">
        <v>475</v>
      </c>
      <c r="D539" s="81" t="s">
        <v>126</v>
      </c>
      <c r="E539" s="349" t="s">
        <v>2015</v>
      </c>
      <c r="F539" s="102" t="s">
        <v>50</v>
      </c>
      <c r="G539" s="388">
        <v>72.916666666666671</v>
      </c>
      <c r="H539" s="463"/>
    </row>
    <row r="540" spans="1:8" ht="67.5">
      <c r="A540" s="485"/>
      <c r="B540" s="200">
        <v>467</v>
      </c>
      <c r="C540" s="381" t="s">
        <v>475</v>
      </c>
      <c r="D540" s="81" t="s">
        <v>126</v>
      </c>
      <c r="E540" s="349" t="s">
        <v>1555</v>
      </c>
      <c r="F540" s="102" t="s">
        <v>50</v>
      </c>
      <c r="G540" s="388">
        <v>39.75</v>
      </c>
      <c r="H540" s="463"/>
    </row>
    <row r="541" spans="1:8" ht="16.5">
      <c r="A541" s="121" t="s">
        <v>2302</v>
      </c>
      <c r="B541" s="202"/>
      <c r="C541" s="341" t="s">
        <v>478</v>
      </c>
      <c r="D541" s="341"/>
      <c r="E541" s="341"/>
      <c r="F541" s="103"/>
      <c r="G541" s="486"/>
      <c r="H541" s="463"/>
    </row>
    <row r="542" spans="1:8" ht="81">
      <c r="A542" s="485"/>
      <c r="B542" s="200">
        <v>468</v>
      </c>
      <c r="C542" s="381" t="s">
        <v>479</v>
      </c>
      <c r="D542" s="81" t="s">
        <v>126</v>
      </c>
      <c r="E542" s="349" t="s">
        <v>480</v>
      </c>
      <c r="F542" s="102" t="s">
        <v>50</v>
      </c>
      <c r="G542" s="388">
        <v>25</v>
      </c>
      <c r="H542" s="463"/>
    </row>
    <row r="543" spans="1:8" ht="81">
      <c r="A543" s="485"/>
      <c r="B543" s="200">
        <v>469</v>
      </c>
      <c r="C543" s="381" t="s">
        <v>479</v>
      </c>
      <c r="D543" s="81" t="s">
        <v>126</v>
      </c>
      <c r="E543" s="349" t="s">
        <v>481</v>
      </c>
      <c r="F543" s="102" t="s">
        <v>50</v>
      </c>
      <c r="G543" s="388">
        <v>35</v>
      </c>
      <c r="H543" s="463"/>
    </row>
    <row r="544" spans="1:8" ht="67.5">
      <c r="A544" s="485"/>
      <c r="B544" s="200">
        <v>470</v>
      </c>
      <c r="C544" s="381" t="s">
        <v>479</v>
      </c>
      <c r="D544" s="81" t="s">
        <v>126</v>
      </c>
      <c r="E544" s="349" t="s">
        <v>1556</v>
      </c>
      <c r="F544" s="102" t="s">
        <v>50</v>
      </c>
      <c r="G544" s="388">
        <v>21.833333333333336</v>
      </c>
      <c r="H544" s="463"/>
    </row>
    <row r="545" spans="1:8" ht="67.5">
      <c r="A545" s="485"/>
      <c r="B545" s="200">
        <v>471</v>
      </c>
      <c r="C545" s="381" t="s">
        <v>479</v>
      </c>
      <c r="D545" s="81" t="s">
        <v>126</v>
      </c>
      <c r="E545" s="349" t="s">
        <v>482</v>
      </c>
      <c r="F545" s="102" t="s">
        <v>50</v>
      </c>
      <c r="G545" s="388">
        <v>31.833333333333336</v>
      </c>
      <c r="H545" s="463"/>
    </row>
    <row r="546" spans="1:8" ht="81">
      <c r="A546" s="485"/>
      <c r="B546" s="200">
        <v>472</v>
      </c>
      <c r="C546" s="381" t="s">
        <v>479</v>
      </c>
      <c r="D546" s="81" t="s">
        <v>126</v>
      </c>
      <c r="E546" s="349" t="s">
        <v>483</v>
      </c>
      <c r="F546" s="102" t="s">
        <v>50</v>
      </c>
      <c r="G546" s="388">
        <v>35.833333333333329</v>
      </c>
      <c r="H546" s="463"/>
    </row>
    <row r="547" spans="1:8" ht="81">
      <c r="A547" s="485"/>
      <c r="B547" s="200">
        <v>473</v>
      </c>
      <c r="C547" s="381" t="s">
        <v>479</v>
      </c>
      <c r="D547" s="81" t="s">
        <v>126</v>
      </c>
      <c r="E547" s="349" t="s">
        <v>484</v>
      </c>
      <c r="F547" s="102" t="s">
        <v>50</v>
      </c>
      <c r="G547" s="388">
        <v>45</v>
      </c>
      <c r="H547" s="463"/>
    </row>
    <row r="548" spans="1:8" ht="94.5">
      <c r="A548" s="485"/>
      <c r="B548" s="200">
        <v>474</v>
      </c>
      <c r="C548" s="381" t="s">
        <v>479</v>
      </c>
      <c r="D548" s="81" t="s">
        <v>126</v>
      </c>
      <c r="E548" s="349" t="s">
        <v>485</v>
      </c>
      <c r="F548" s="102" t="s">
        <v>50</v>
      </c>
      <c r="G548" s="388">
        <v>40</v>
      </c>
      <c r="H548" s="463"/>
    </row>
    <row r="549" spans="1:8" ht="16.5">
      <c r="A549" s="121" t="s">
        <v>2303</v>
      </c>
      <c r="B549" s="126"/>
      <c r="C549" s="341" t="s">
        <v>486</v>
      </c>
      <c r="D549" s="341"/>
      <c r="E549" s="341"/>
      <c r="F549" s="103"/>
      <c r="G549" s="486"/>
      <c r="H549" s="463"/>
    </row>
    <row r="550" spans="1:8" ht="54">
      <c r="A550" s="485"/>
      <c r="B550" s="120">
        <v>475</v>
      </c>
      <c r="C550" s="381" t="s">
        <v>475</v>
      </c>
      <c r="D550" s="81" t="s">
        <v>126</v>
      </c>
      <c r="E550" s="349" t="s">
        <v>487</v>
      </c>
      <c r="F550" s="102" t="s">
        <v>50</v>
      </c>
      <c r="G550" s="388">
        <v>41.25</v>
      </c>
      <c r="H550" s="463"/>
    </row>
    <row r="551" spans="1:8" ht="54">
      <c r="A551" s="485"/>
      <c r="B551" s="120">
        <v>476</v>
      </c>
      <c r="C551" s="381" t="s">
        <v>475</v>
      </c>
      <c r="D551" s="81" t="s">
        <v>126</v>
      </c>
      <c r="E551" s="349" t="s">
        <v>488</v>
      </c>
      <c r="F551" s="102" t="s">
        <v>50</v>
      </c>
      <c r="G551" s="388">
        <v>31.666666666666671</v>
      </c>
      <c r="H551" s="463"/>
    </row>
    <row r="552" spans="1:8" ht="54">
      <c r="A552" s="485"/>
      <c r="B552" s="120">
        <v>477</v>
      </c>
      <c r="C552" s="381" t="s">
        <v>475</v>
      </c>
      <c r="D552" s="81" t="s">
        <v>126</v>
      </c>
      <c r="E552" s="349" t="s">
        <v>2041</v>
      </c>
      <c r="F552" s="102" t="s">
        <v>50</v>
      </c>
      <c r="G552" s="388">
        <v>38.916666666666664</v>
      </c>
      <c r="H552" s="463"/>
    </row>
    <row r="553" spans="1:8" ht="54">
      <c r="A553" s="485"/>
      <c r="B553" s="120">
        <v>478</v>
      </c>
      <c r="C553" s="381" t="s">
        <v>475</v>
      </c>
      <c r="D553" s="81" t="s">
        <v>126</v>
      </c>
      <c r="E553" s="349" t="s">
        <v>489</v>
      </c>
      <c r="F553" s="102" t="s">
        <v>50</v>
      </c>
      <c r="G553" s="388">
        <v>39.375</v>
      </c>
      <c r="H553" s="463"/>
    </row>
    <row r="554" spans="1:8" ht="16.5">
      <c r="A554" s="121" t="s">
        <v>2304</v>
      </c>
      <c r="B554" s="126"/>
      <c r="C554" s="341" t="s">
        <v>490</v>
      </c>
      <c r="D554" s="341"/>
      <c r="E554" s="341"/>
      <c r="F554" s="103"/>
      <c r="G554" s="486"/>
      <c r="H554" s="463"/>
    </row>
    <row r="555" spans="1:8" ht="67.5">
      <c r="A555" s="485"/>
      <c r="B555" s="120">
        <v>479</v>
      </c>
      <c r="C555" s="381" t="s">
        <v>479</v>
      </c>
      <c r="D555" s="81" t="s">
        <v>126</v>
      </c>
      <c r="E555" s="349" t="s">
        <v>1557</v>
      </c>
      <c r="F555" s="102" t="s">
        <v>50</v>
      </c>
      <c r="G555" s="388">
        <v>16.25</v>
      </c>
      <c r="H555" s="463"/>
    </row>
    <row r="556" spans="1:8" ht="67.5">
      <c r="A556" s="485"/>
      <c r="B556" s="120">
        <v>480</v>
      </c>
      <c r="C556" s="381" t="s">
        <v>479</v>
      </c>
      <c r="D556" s="81" t="s">
        <v>126</v>
      </c>
      <c r="E556" s="349" t="s">
        <v>1558</v>
      </c>
      <c r="F556" s="102" t="s">
        <v>50</v>
      </c>
      <c r="G556" s="388">
        <v>20</v>
      </c>
      <c r="H556" s="463"/>
    </row>
    <row r="557" spans="1:8" ht="67.5">
      <c r="A557" s="485"/>
      <c r="B557" s="120">
        <v>481</v>
      </c>
      <c r="C557" s="381" t="s">
        <v>479</v>
      </c>
      <c r="D557" s="81" t="s">
        <v>126</v>
      </c>
      <c r="E557" s="380" t="s">
        <v>1559</v>
      </c>
      <c r="F557" s="102" t="s">
        <v>50</v>
      </c>
      <c r="G557" s="388">
        <v>30</v>
      </c>
      <c r="H557" s="463"/>
    </row>
    <row r="558" spans="1:8" ht="54">
      <c r="A558" s="485"/>
      <c r="B558" s="120">
        <v>482</v>
      </c>
      <c r="C558" s="381" t="s">
        <v>479</v>
      </c>
      <c r="D558" s="81" t="s">
        <v>126</v>
      </c>
      <c r="E558" s="380" t="s">
        <v>1560</v>
      </c>
      <c r="F558" s="102" t="s">
        <v>50</v>
      </c>
      <c r="G558" s="388">
        <v>24.722222222222221</v>
      </c>
      <c r="H558" s="463"/>
    </row>
    <row r="559" spans="1:8" ht="54">
      <c r="A559" s="485"/>
      <c r="B559" s="120">
        <v>483</v>
      </c>
      <c r="C559" s="381" t="s">
        <v>479</v>
      </c>
      <c r="D559" s="81" t="s">
        <v>126</v>
      </c>
      <c r="E559" s="380" t="s">
        <v>491</v>
      </c>
      <c r="F559" s="102" t="s">
        <v>50</v>
      </c>
      <c r="G559" s="388">
        <v>27</v>
      </c>
      <c r="H559" s="463"/>
    </row>
    <row r="560" spans="1:8" ht="54">
      <c r="A560" s="485"/>
      <c r="B560" s="120">
        <v>484</v>
      </c>
      <c r="C560" s="381" t="s">
        <v>479</v>
      </c>
      <c r="D560" s="81" t="s">
        <v>126</v>
      </c>
      <c r="E560" s="380" t="s">
        <v>492</v>
      </c>
      <c r="F560" s="102" t="s">
        <v>50</v>
      </c>
      <c r="G560" s="388">
        <v>17</v>
      </c>
      <c r="H560" s="463"/>
    </row>
    <row r="561" spans="1:8" ht="81">
      <c r="A561" s="485"/>
      <c r="B561" s="120">
        <v>485</v>
      </c>
      <c r="C561" s="381" t="s">
        <v>479</v>
      </c>
      <c r="D561" s="81" t="s">
        <v>126</v>
      </c>
      <c r="E561" s="380" t="s">
        <v>493</v>
      </c>
      <c r="F561" s="102" t="s">
        <v>50</v>
      </c>
      <c r="G561" s="388">
        <v>35</v>
      </c>
      <c r="H561" s="463"/>
    </row>
    <row r="562" spans="1:8" ht="81">
      <c r="A562" s="485"/>
      <c r="B562" s="120">
        <v>486</v>
      </c>
      <c r="C562" s="381" t="s">
        <v>479</v>
      </c>
      <c r="D562" s="81" t="s">
        <v>126</v>
      </c>
      <c r="E562" s="380" t="s">
        <v>494</v>
      </c>
      <c r="F562" s="102" t="s">
        <v>50</v>
      </c>
      <c r="G562" s="388">
        <v>25</v>
      </c>
      <c r="H562" s="463"/>
    </row>
    <row r="563" spans="1:8" ht="67.5">
      <c r="A563" s="485"/>
      <c r="B563" s="120">
        <v>487</v>
      </c>
      <c r="C563" s="381" t="s">
        <v>479</v>
      </c>
      <c r="D563" s="81" t="s">
        <v>126</v>
      </c>
      <c r="E563" s="349" t="s">
        <v>1561</v>
      </c>
      <c r="F563" s="102" t="s">
        <v>50</v>
      </c>
      <c r="G563" s="388">
        <v>24.5</v>
      </c>
      <c r="H563" s="463"/>
    </row>
    <row r="564" spans="1:8" ht="67.5">
      <c r="A564" s="485"/>
      <c r="B564" s="120">
        <v>488</v>
      </c>
      <c r="C564" s="381" t="s">
        <v>479</v>
      </c>
      <c r="D564" s="81" t="s">
        <v>126</v>
      </c>
      <c r="E564" s="380" t="s">
        <v>1562</v>
      </c>
      <c r="F564" s="102" t="s">
        <v>50</v>
      </c>
      <c r="G564" s="388">
        <v>30</v>
      </c>
      <c r="H564" s="463"/>
    </row>
    <row r="565" spans="1:8" ht="67.5">
      <c r="A565" s="485"/>
      <c r="B565" s="120">
        <v>489</v>
      </c>
      <c r="C565" s="381" t="s">
        <v>479</v>
      </c>
      <c r="D565" s="81" t="s">
        <v>126</v>
      </c>
      <c r="E565" s="380" t="s">
        <v>1563</v>
      </c>
      <c r="F565" s="102" t="s">
        <v>50</v>
      </c>
      <c r="G565" s="388">
        <v>42.5</v>
      </c>
      <c r="H565" s="463"/>
    </row>
    <row r="566" spans="1:8" ht="54">
      <c r="A566" s="485"/>
      <c r="B566" s="120">
        <v>490</v>
      </c>
      <c r="C566" s="381" t="s">
        <v>479</v>
      </c>
      <c r="D566" s="81" t="s">
        <v>126</v>
      </c>
      <c r="E566" s="380" t="s">
        <v>495</v>
      </c>
      <c r="F566" s="102" t="s">
        <v>50</v>
      </c>
      <c r="G566" s="388">
        <v>31.666666666666671</v>
      </c>
      <c r="H566" s="463"/>
    </row>
    <row r="567" spans="1:8" ht="16.5">
      <c r="A567" s="121" t="s">
        <v>2305</v>
      </c>
      <c r="B567" s="202"/>
      <c r="C567" s="341" t="s">
        <v>496</v>
      </c>
      <c r="D567" s="341"/>
      <c r="E567" s="341"/>
      <c r="F567" s="103"/>
      <c r="G567" s="486"/>
      <c r="H567" s="463"/>
    </row>
    <row r="568" spans="1:8" ht="27">
      <c r="A568" s="485"/>
      <c r="B568" s="216">
        <v>491</v>
      </c>
      <c r="C568" s="381" t="s">
        <v>254</v>
      </c>
      <c r="D568" s="411" t="s">
        <v>113</v>
      </c>
      <c r="E568" s="380" t="s">
        <v>1990</v>
      </c>
      <c r="F568" s="354" t="s">
        <v>50</v>
      </c>
      <c r="G568" s="388">
        <v>3.5833333333333335</v>
      </c>
      <c r="H568" s="463"/>
    </row>
    <row r="569" spans="1:8" ht="27">
      <c r="A569" s="485"/>
      <c r="B569" s="216">
        <v>492</v>
      </c>
      <c r="C569" s="381" t="s">
        <v>254</v>
      </c>
      <c r="D569" s="411" t="s">
        <v>113</v>
      </c>
      <c r="E569" s="380" t="s">
        <v>497</v>
      </c>
      <c r="F569" s="354" t="s">
        <v>50</v>
      </c>
      <c r="G569" s="388">
        <v>3.5833333333333335</v>
      </c>
      <c r="H569" s="463"/>
    </row>
    <row r="570" spans="1:8" ht="27">
      <c r="A570" s="485"/>
      <c r="B570" s="216">
        <v>493</v>
      </c>
      <c r="C570" s="381" t="s">
        <v>254</v>
      </c>
      <c r="D570" s="411" t="s">
        <v>113</v>
      </c>
      <c r="E570" s="380" t="s">
        <v>498</v>
      </c>
      <c r="F570" s="354" t="s">
        <v>50</v>
      </c>
      <c r="G570" s="388">
        <v>4.166666666666667</v>
      </c>
      <c r="H570" s="463"/>
    </row>
    <row r="571" spans="1:8" ht="27">
      <c r="A571" s="485"/>
      <c r="B571" s="216">
        <v>494</v>
      </c>
      <c r="C571" s="381" t="s">
        <v>254</v>
      </c>
      <c r="D571" s="411" t="s">
        <v>113</v>
      </c>
      <c r="E571" s="380" t="s">
        <v>499</v>
      </c>
      <c r="F571" s="354" t="s">
        <v>50</v>
      </c>
      <c r="G571" s="388">
        <v>4.166666666666667</v>
      </c>
      <c r="H571" s="463"/>
    </row>
    <row r="572" spans="1:8" ht="27">
      <c r="A572" s="485"/>
      <c r="B572" s="216">
        <v>495</v>
      </c>
      <c r="C572" s="381" t="s">
        <v>254</v>
      </c>
      <c r="D572" s="411" t="s">
        <v>113</v>
      </c>
      <c r="E572" s="380" t="s">
        <v>500</v>
      </c>
      <c r="F572" s="354" t="s">
        <v>50</v>
      </c>
      <c r="G572" s="388">
        <v>4.75</v>
      </c>
      <c r="H572" s="463"/>
    </row>
    <row r="573" spans="1:8" ht="27">
      <c r="A573" s="485"/>
      <c r="B573" s="216">
        <v>496</v>
      </c>
      <c r="C573" s="381" t="s">
        <v>254</v>
      </c>
      <c r="D573" s="411" t="s">
        <v>113</v>
      </c>
      <c r="E573" s="380" t="s">
        <v>501</v>
      </c>
      <c r="F573" s="354" t="s">
        <v>50</v>
      </c>
      <c r="G573" s="388">
        <v>4.75</v>
      </c>
      <c r="H573" s="463"/>
    </row>
    <row r="574" spans="1:8" ht="27">
      <c r="A574" s="485"/>
      <c r="B574" s="216">
        <v>497</v>
      </c>
      <c r="C574" s="381" t="s">
        <v>254</v>
      </c>
      <c r="D574" s="411" t="s">
        <v>113</v>
      </c>
      <c r="E574" s="380" t="s">
        <v>502</v>
      </c>
      <c r="F574" s="354" t="s">
        <v>50</v>
      </c>
      <c r="G574" s="388">
        <v>5.3333333333333339</v>
      </c>
      <c r="H574" s="463"/>
    </row>
    <row r="575" spans="1:8" ht="27">
      <c r="A575" s="485"/>
      <c r="B575" s="216">
        <v>498</v>
      </c>
      <c r="C575" s="381" t="s">
        <v>254</v>
      </c>
      <c r="D575" s="411" t="s">
        <v>113</v>
      </c>
      <c r="E575" s="380" t="s">
        <v>503</v>
      </c>
      <c r="F575" s="354" t="s">
        <v>50</v>
      </c>
      <c r="G575" s="388">
        <v>5.3333333333333339</v>
      </c>
      <c r="H575" s="463"/>
    </row>
    <row r="576" spans="1:8" ht="16.5">
      <c r="A576" s="469"/>
      <c r="B576" s="133"/>
      <c r="C576" s="385" t="s">
        <v>504</v>
      </c>
      <c r="D576" s="386"/>
      <c r="E576" s="386"/>
      <c r="F576" s="105"/>
      <c r="G576" s="413"/>
      <c r="H576" s="463"/>
    </row>
    <row r="577" spans="1:8" ht="16.5">
      <c r="A577" s="166" t="s">
        <v>2306</v>
      </c>
      <c r="B577" s="118"/>
      <c r="C577" s="341" t="s">
        <v>505</v>
      </c>
      <c r="D577" s="341"/>
      <c r="E577" s="338"/>
      <c r="F577" s="105"/>
      <c r="G577" s="413"/>
      <c r="H577" s="463"/>
    </row>
    <row r="578" spans="1:8" ht="16.5">
      <c r="A578" s="473"/>
      <c r="B578" s="120">
        <v>499</v>
      </c>
      <c r="C578" s="349" t="s">
        <v>506</v>
      </c>
      <c r="D578" s="81" t="s">
        <v>113</v>
      </c>
      <c r="E578" s="359" t="s">
        <v>508</v>
      </c>
      <c r="F578" s="91" t="s">
        <v>50</v>
      </c>
      <c r="G578" s="413">
        <v>0.45200000000000001</v>
      </c>
      <c r="H578" s="463"/>
    </row>
    <row r="579" spans="1:8" ht="16.5">
      <c r="A579" s="473"/>
      <c r="B579" s="120">
        <v>500</v>
      </c>
      <c r="C579" s="349" t="s">
        <v>506</v>
      </c>
      <c r="D579" s="81" t="s">
        <v>113</v>
      </c>
      <c r="E579" s="359" t="s">
        <v>2042</v>
      </c>
      <c r="F579" s="91" t="s">
        <v>309</v>
      </c>
      <c r="G579" s="413">
        <v>0.54166666666666663</v>
      </c>
      <c r="H579" s="463"/>
    </row>
    <row r="580" spans="1:8" ht="16.5">
      <c r="A580" s="473"/>
      <c r="B580" s="120">
        <v>501</v>
      </c>
      <c r="C580" s="349" t="s">
        <v>506</v>
      </c>
      <c r="D580" s="81" t="s">
        <v>113</v>
      </c>
      <c r="E580" s="359" t="s">
        <v>509</v>
      </c>
      <c r="F580" s="91" t="s">
        <v>50</v>
      </c>
      <c r="G580" s="413">
        <v>0.54</v>
      </c>
      <c r="H580" s="463"/>
    </row>
    <row r="581" spans="1:8" ht="16.5">
      <c r="A581" s="166"/>
      <c r="B581" s="120">
        <v>502</v>
      </c>
      <c r="C581" s="409" t="s">
        <v>506</v>
      </c>
      <c r="D581" s="365" t="s">
        <v>113</v>
      </c>
      <c r="E581" s="359" t="s">
        <v>510</v>
      </c>
      <c r="F581" s="91" t="s">
        <v>50</v>
      </c>
      <c r="G581" s="413">
        <v>0.64800000000000002</v>
      </c>
      <c r="H581" s="463"/>
    </row>
    <row r="582" spans="1:8" ht="16.5">
      <c r="A582" s="473"/>
      <c r="B582" s="120">
        <v>503</v>
      </c>
      <c r="C582" s="349" t="s">
        <v>506</v>
      </c>
      <c r="D582" s="81" t="s">
        <v>113</v>
      </c>
      <c r="E582" s="380" t="s">
        <v>511</v>
      </c>
      <c r="F582" s="91" t="s">
        <v>50</v>
      </c>
      <c r="G582" s="413">
        <v>0.51666666666666661</v>
      </c>
      <c r="H582" s="463"/>
    </row>
    <row r="583" spans="1:8" ht="16.5">
      <c r="A583" s="473"/>
      <c r="B583" s="120">
        <v>504</v>
      </c>
      <c r="C583" s="349" t="s">
        <v>506</v>
      </c>
      <c r="D583" s="81" t="s">
        <v>113</v>
      </c>
      <c r="E583" s="380" t="s">
        <v>512</v>
      </c>
      <c r="F583" s="91" t="s">
        <v>309</v>
      </c>
      <c r="G583" s="413">
        <v>0.67500000000000004</v>
      </c>
      <c r="H583" s="463"/>
    </row>
    <row r="584" spans="1:8" ht="16.5">
      <c r="A584" s="473"/>
      <c r="B584" s="120">
        <v>505</v>
      </c>
      <c r="C584" s="349" t="s">
        <v>506</v>
      </c>
      <c r="D584" s="81" t="s">
        <v>113</v>
      </c>
      <c r="E584" s="380" t="s">
        <v>512</v>
      </c>
      <c r="F584" s="91" t="s">
        <v>50</v>
      </c>
      <c r="G584" s="413">
        <v>0.52500000000000002</v>
      </c>
      <c r="H584" s="463"/>
    </row>
    <row r="585" spans="1:8" ht="16.5">
      <c r="A585" s="473"/>
      <c r="B585" s="120">
        <v>506</v>
      </c>
      <c r="C585" s="349" t="s">
        <v>506</v>
      </c>
      <c r="D585" s="81" t="s">
        <v>113</v>
      </c>
      <c r="E585" s="380" t="s">
        <v>513</v>
      </c>
      <c r="F585" s="91" t="s">
        <v>50</v>
      </c>
      <c r="G585" s="413">
        <v>0.66288888888888897</v>
      </c>
      <c r="H585" s="463"/>
    </row>
    <row r="586" spans="1:8" ht="16.5">
      <c r="A586" s="166"/>
      <c r="B586" s="120">
        <v>507</v>
      </c>
      <c r="C586" s="409" t="s">
        <v>506</v>
      </c>
      <c r="D586" s="365" t="s">
        <v>113</v>
      </c>
      <c r="E586" s="359" t="s">
        <v>514</v>
      </c>
      <c r="F586" s="91" t="s">
        <v>50</v>
      </c>
      <c r="G586" s="413">
        <v>0.82499999999999996</v>
      </c>
      <c r="H586" s="463"/>
    </row>
    <row r="587" spans="1:8" ht="16.5">
      <c r="A587" s="473"/>
      <c r="B587" s="120">
        <v>508</v>
      </c>
      <c r="C587" s="409" t="s">
        <v>506</v>
      </c>
      <c r="D587" s="365" t="s">
        <v>113</v>
      </c>
      <c r="E587" s="359" t="s">
        <v>515</v>
      </c>
      <c r="F587" s="91" t="s">
        <v>309</v>
      </c>
      <c r="G587" s="413">
        <v>0.8666666666666667</v>
      </c>
      <c r="H587" s="463"/>
    </row>
    <row r="588" spans="1:8" ht="16.5">
      <c r="A588" s="473"/>
      <c r="B588" s="120">
        <v>509</v>
      </c>
      <c r="C588" s="349" t="s">
        <v>506</v>
      </c>
      <c r="D588" s="81" t="s">
        <v>113</v>
      </c>
      <c r="E588" s="380" t="s">
        <v>516</v>
      </c>
      <c r="F588" s="91" t="s">
        <v>309</v>
      </c>
      <c r="G588" s="413">
        <v>1.0275000000000001</v>
      </c>
      <c r="H588" s="463"/>
    </row>
    <row r="589" spans="1:8" ht="16.5">
      <c r="A589" s="473"/>
      <c r="B589" s="120">
        <v>510</v>
      </c>
      <c r="C589" s="409" t="s">
        <v>506</v>
      </c>
      <c r="D589" s="365" t="s">
        <v>113</v>
      </c>
      <c r="E589" s="359" t="s">
        <v>1880</v>
      </c>
      <c r="F589" s="91" t="s">
        <v>50</v>
      </c>
      <c r="G589" s="413">
        <v>0.92300000000000004</v>
      </c>
      <c r="H589" s="463"/>
    </row>
    <row r="590" spans="1:8" ht="16.5">
      <c r="A590" s="473"/>
      <c r="B590" s="120">
        <v>511</v>
      </c>
      <c r="C590" s="349" t="s">
        <v>506</v>
      </c>
      <c r="D590" s="81" t="s">
        <v>113</v>
      </c>
      <c r="E590" s="380" t="s">
        <v>1881</v>
      </c>
      <c r="F590" s="91" t="s">
        <v>50</v>
      </c>
      <c r="G590" s="413">
        <v>1.1000000000000001</v>
      </c>
      <c r="H590" s="463"/>
    </row>
    <row r="591" spans="1:8" ht="16.5">
      <c r="A591" s="166"/>
      <c r="B591" s="120">
        <v>512</v>
      </c>
      <c r="C591" s="409" t="s">
        <v>506</v>
      </c>
      <c r="D591" s="365" t="s">
        <v>113</v>
      </c>
      <c r="E591" s="359" t="s">
        <v>517</v>
      </c>
      <c r="F591" s="91" t="s">
        <v>50</v>
      </c>
      <c r="G591" s="413">
        <v>0.71666666666666667</v>
      </c>
      <c r="H591" s="463"/>
    </row>
    <row r="592" spans="1:8" ht="16.5">
      <c r="A592" s="166"/>
      <c r="B592" s="120">
        <v>513</v>
      </c>
      <c r="C592" s="409" t="s">
        <v>506</v>
      </c>
      <c r="D592" s="365" t="s">
        <v>113</v>
      </c>
      <c r="E592" s="359" t="s">
        <v>518</v>
      </c>
      <c r="F592" s="91" t="s">
        <v>50</v>
      </c>
      <c r="G592" s="413">
        <v>0.79166666666666663</v>
      </c>
      <c r="H592" s="463"/>
    </row>
    <row r="593" spans="1:8" ht="16.5">
      <c r="A593" s="166"/>
      <c r="B593" s="120">
        <v>514</v>
      </c>
      <c r="C593" s="409" t="s">
        <v>506</v>
      </c>
      <c r="D593" s="365" t="s">
        <v>113</v>
      </c>
      <c r="E593" s="359" t="s">
        <v>519</v>
      </c>
      <c r="F593" s="91" t="s">
        <v>50</v>
      </c>
      <c r="G593" s="413">
        <v>0.99166666666666681</v>
      </c>
      <c r="H593" s="463"/>
    </row>
    <row r="594" spans="1:8" ht="16.5">
      <c r="A594" s="166"/>
      <c r="B594" s="120">
        <v>515</v>
      </c>
      <c r="C594" s="409" t="s">
        <v>506</v>
      </c>
      <c r="D594" s="365" t="s">
        <v>113</v>
      </c>
      <c r="E594" s="359" t="s">
        <v>520</v>
      </c>
      <c r="F594" s="91" t="s">
        <v>50</v>
      </c>
      <c r="G594" s="413">
        <v>1.2333333333333334</v>
      </c>
      <c r="H594" s="463"/>
    </row>
    <row r="595" spans="1:8" ht="16.5">
      <c r="A595" s="166"/>
      <c r="B595" s="120">
        <v>516</v>
      </c>
      <c r="C595" s="409" t="s">
        <v>506</v>
      </c>
      <c r="D595" s="365" t="s">
        <v>113</v>
      </c>
      <c r="E595" s="359" t="s">
        <v>521</v>
      </c>
      <c r="F595" s="91" t="s">
        <v>50</v>
      </c>
      <c r="G595" s="413">
        <v>1.4375</v>
      </c>
      <c r="H595" s="463"/>
    </row>
    <row r="596" spans="1:8" ht="16.5">
      <c r="A596" s="473"/>
      <c r="B596" s="120">
        <v>517</v>
      </c>
      <c r="C596" s="349" t="s">
        <v>506</v>
      </c>
      <c r="D596" s="81" t="s">
        <v>113</v>
      </c>
      <c r="E596" s="359" t="s">
        <v>522</v>
      </c>
      <c r="F596" s="91" t="s">
        <v>50</v>
      </c>
      <c r="G596" s="413">
        <v>0.82083333333333341</v>
      </c>
      <c r="H596" s="463"/>
    </row>
    <row r="597" spans="1:8" ht="16.5">
      <c r="A597" s="473"/>
      <c r="B597" s="120">
        <v>518</v>
      </c>
      <c r="C597" s="349" t="s">
        <v>506</v>
      </c>
      <c r="D597" s="81" t="s">
        <v>113</v>
      </c>
      <c r="E597" s="359" t="s">
        <v>2043</v>
      </c>
      <c r="F597" s="91" t="s">
        <v>50</v>
      </c>
      <c r="G597" s="413">
        <v>0.83749999999999991</v>
      </c>
      <c r="H597" s="463"/>
    </row>
    <row r="598" spans="1:8" ht="16.5">
      <c r="A598" s="473"/>
      <c r="B598" s="120">
        <v>519</v>
      </c>
      <c r="C598" s="349" t="s">
        <v>506</v>
      </c>
      <c r="D598" s="81" t="s">
        <v>113</v>
      </c>
      <c r="E598" s="359" t="s">
        <v>523</v>
      </c>
      <c r="F598" s="91" t="s">
        <v>50</v>
      </c>
      <c r="G598" s="413">
        <v>1.0625000000000002</v>
      </c>
      <c r="H598" s="463"/>
    </row>
    <row r="599" spans="1:8" ht="16.5">
      <c r="A599" s="473"/>
      <c r="B599" s="120">
        <v>520</v>
      </c>
      <c r="C599" s="349" t="s">
        <v>506</v>
      </c>
      <c r="D599" s="81" t="s">
        <v>113</v>
      </c>
      <c r="E599" s="359" t="s">
        <v>524</v>
      </c>
      <c r="F599" s="91" t="s">
        <v>50</v>
      </c>
      <c r="G599" s="413">
        <v>1.3416666666666666</v>
      </c>
      <c r="H599" s="463"/>
    </row>
    <row r="600" spans="1:8" ht="16.5">
      <c r="A600" s="473"/>
      <c r="B600" s="120">
        <v>521</v>
      </c>
      <c r="C600" s="349" t="s">
        <v>506</v>
      </c>
      <c r="D600" s="81" t="s">
        <v>113</v>
      </c>
      <c r="E600" s="359" t="s">
        <v>525</v>
      </c>
      <c r="F600" s="91" t="s">
        <v>50</v>
      </c>
      <c r="G600" s="413">
        <v>1.591666666666667</v>
      </c>
      <c r="H600" s="463"/>
    </row>
    <row r="601" spans="1:8" ht="16.5">
      <c r="A601" s="473"/>
      <c r="B601" s="120">
        <v>522</v>
      </c>
      <c r="C601" s="349" t="s">
        <v>506</v>
      </c>
      <c r="D601" s="81" t="s">
        <v>113</v>
      </c>
      <c r="E601" s="359" t="s">
        <v>526</v>
      </c>
      <c r="F601" s="91" t="s">
        <v>50</v>
      </c>
      <c r="G601" s="413">
        <v>0.86250000000000016</v>
      </c>
      <c r="H601" s="463"/>
    </row>
    <row r="602" spans="1:8" ht="16.5">
      <c r="A602" s="473"/>
      <c r="B602" s="120">
        <v>523</v>
      </c>
      <c r="C602" s="349" t="s">
        <v>506</v>
      </c>
      <c r="D602" s="81" t="s">
        <v>113</v>
      </c>
      <c r="E602" s="359" t="s">
        <v>2044</v>
      </c>
      <c r="F602" s="91" t="s">
        <v>309</v>
      </c>
      <c r="G602" s="413">
        <v>1.0416666666666667</v>
      </c>
      <c r="H602" s="463"/>
    </row>
    <row r="603" spans="1:8" ht="16.5">
      <c r="A603" s="473"/>
      <c r="B603" s="120">
        <v>524</v>
      </c>
      <c r="C603" s="349" t="s">
        <v>506</v>
      </c>
      <c r="D603" s="81" t="s">
        <v>113</v>
      </c>
      <c r="E603" s="359" t="s">
        <v>2044</v>
      </c>
      <c r="F603" s="91" t="s">
        <v>50</v>
      </c>
      <c r="G603" s="413">
        <v>0.95416666666666672</v>
      </c>
      <c r="H603" s="463"/>
    </row>
    <row r="604" spans="1:8" ht="16.5">
      <c r="A604" s="473"/>
      <c r="B604" s="120">
        <v>525</v>
      </c>
      <c r="C604" s="349" t="s">
        <v>506</v>
      </c>
      <c r="D604" s="81" t="s">
        <v>113</v>
      </c>
      <c r="E604" s="359" t="s">
        <v>527</v>
      </c>
      <c r="F604" s="91" t="s">
        <v>309</v>
      </c>
      <c r="G604" s="413">
        <v>1.4861111111111109</v>
      </c>
      <c r="H604" s="463"/>
    </row>
    <row r="605" spans="1:8" ht="16.5">
      <c r="A605" s="473"/>
      <c r="B605" s="120">
        <v>526</v>
      </c>
      <c r="C605" s="349" t="s">
        <v>506</v>
      </c>
      <c r="D605" s="81" t="s">
        <v>113</v>
      </c>
      <c r="E605" s="359" t="s">
        <v>527</v>
      </c>
      <c r="F605" s="91" t="s">
        <v>50</v>
      </c>
      <c r="G605" s="413">
        <v>1.2136666666666664</v>
      </c>
      <c r="H605" s="463"/>
    </row>
    <row r="606" spans="1:8" ht="16.5">
      <c r="A606" s="166"/>
      <c r="B606" s="120">
        <v>527</v>
      </c>
      <c r="C606" s="409" t="s">
        <v>506</v>
      </c>
      <c r="D606" s="365" t="s">
        <v>113</v>
      </c>
      <c r="E606" s="359" t="s">
        <v>528</v>
      </c>
      <c r="F606" s="91" t="s">
        <v>50</v>
      </c>
      <c r="G606" s="413">
        <v>1.4817777777777776</v>
      </c>
      <c r="H606" s="463"/>
    </row>
    <row r="607" spans="1:8" ht="16.5">
      <c r="A607" s="473"/>
      <c r="B607" s="120">
        <v>528</v>
      </c>
      <c r="C607" s="349" t="s">
        <v>506</v>
      </c>
      <c r="D607" s="81" t="s">
        <v>113</v>
      </c>
      <c r="E607" s="380" t="s">
        <v>529</v>
      </c>
      <c r="F607" s="91" t="s">
        <v>50</v>
      </c>
      <c r="G607" s="413">
        <v>1.7250000000000003</v>
      </c>
      <c r="H607" s="463"/>
    </row>
    <row r="608" spans="1:8" ht="16.5">
      <c r="A608" s="166"/>
      <c r="B608" s="120">
        <v>529</v>
      </c>
      <c r="C608" s="409" t="s">
        <v>506</v>
      </c>
      <c r="D608" s="365" t="s">
        <v>113</v>
      </c>
      <c r="E608" s="359" t="s">
        <v>530</v>
      </c>
      <c r="F608" s="91" t="s">
        <v>50</v>
      </c>
      <c r="G608" s="413">
        <v>1.9791666666666667</v>
      </c>
      <c r="H608" s="463"/>
    </row>
    <row r="609" spans="1:8" ht="16.5">
      <c r="A609" s="166"/>
      <c r="B609" s="120">
        <v>530</v>
      </c>
      <c r="C609" s="409" t="s">
        <v>506</v>
      </c>
      <c r="D609" s="365" t="s">
        <v>113</v>
      </c>
      <c r="E609" s="359" t="s">
        <v>2045</v>
      </c>
      <c r="F609" s="91" t="s">
        <v>309</v>
      </c>
      <c r="G609" s="413">
        <v>1.5999999999999999</v>
      </c>
      <c r="H609" s="463"/>
    </row>
    <row r="610" spans="1:8" ht="16.5">
      <c r="A610" s="473"/>
      <c r="B610" s="120">
        <v>531</v>
      </c>
      <c r="C610" s="349" t="s">
        <v>506</v>
      </c>
      <c r="D610" s="81" t="s">
        <v>113</v>
      </c>
      <c r="E610" s="359" t="s">
        <v>2045</v>
      </c>
      <c r="F610" s="91" t="s">
        <v>50</v>
      </c>
      <c r="G610" s="413">
        <v>1.3083333333333336</v>
      </c>
      <c r="H610" s="463"/>
    </row>
    <row r="611" spans="1:8" ht="16.5">
      <c r="A611" s="166"/>
      <c r="B611" s="120">
        <v>532</v>
      </c>
      <c r="C611" s="409" t="s">
        <v>506</v>
      </c>
      <c r="D611" s="365" t="s">
        <v>113</v>
      </c>
      <c r="E611" s="359" t="s">
        <v>531</v>
      </c>
      <c r="F611" s="91" t="s">
        <v>50</v>
      </c>
      <c r="G611" s="413">
        <v>1.6324444444444444</v>
      </c>
      <c r="H611" s="463"/>
    </row>
    <row r="612" spans="1:8" ht="16.5">
      <c r="A612" s="473"/>
      <c r="B612" s="120">
        <v>533</v>
      </c>
      <c r="C612" s="349" t="s">
        <v>506</v>
      </c>
      <c r="D612" s="81" t="s">
        <v>113</v>
      </c>
      <c r="E612" s="380" t="s">
        <v>532</v>
      </c>
      <c r="F612" s="91" t="s">
        <v>50</v>
      </c>
      <c r="G612" s="413">
        <v>1.9995555555555555</v>
      </c>
      <c r="H612" s="463"/>
    </row>
    <row r="613" spans="1:8" ht="16.5">
      <c r="A613" s="473"/>
      <c r="B613" s="120">
        <v>534</v>
      </c>
      <c r="C613" s="349" t="s">
        <v>506</v>
      </c>
      <c r="D613" s="81" t="s">
        <v>113</v>
      </c>
      <c r="E613" s="359" t="s">
        <v>533</v>
      </c>
      <c r="F613" s="91" t="s">
        <v>50</v>
      </c>
      <c r="G613" s="413">
        <v>2.3353333333333333</v>
      </c>
      <c r="H613" s="463"/>
    </row>
    <row r="614" spans="1:8" ht="16.5">
      <c r="A614" s="473"/>
      <c r="B614" s="120">
        <v>535</v>
      </c>
      <c r="C614" s="349" t="s">
        <v>506</v>
      </c>
      <c r="D614" s="81" t="s">
        <v>113</v>
      </c>
      <c r="E614" s="359" t="s">
        <v>2046</v>
      </c>
      <c r="F614" s="91" t="s">
        <v>50</v>
      </c>
      <c r="G614" s="413">
        <v>2.7041666666666666</v>
      </c>
      <c r="H614" s="463"/>
    </row>
    <row r="615" spans="1:8" ht="16.5">
      <c r="A615" s="166"/>
      <c r="B615" s="120">
        <v>536</v>
      </c>
      <c r="C615" s="409" t="s">
        <v>506</v>
      </c>
      <c r="D615" s="365" t="s">
        <v>113</v>
      </c>
      <c r="E615" s="359" t="s">
        <v>534</v>
      </c>
      <c r="F615" s="91" t="s">
        <v>50</v>
      </c>
      <c r="G615" s="413">
        <v>1.5444444444444445</v>
      </c>
      <c r="H615" s="463"/>
    </row>
    <row r="616" spans="1:8" ht="16.5">
      <c r="A616" s="473"/>
      <c r="B616" s="120">
        <v>537</v>
      </c>
      <c r="C616" s="349" t="s">
        <v>506</v>
      </c>
      <c r="D616" s="81" t="s">
        <v>113</v>
      </c>
      <c r="E616" s="359" t="s">
        <v>535</v>
      </c>
      <c r="F616" s="91" t="s">
        <v>50</v>
      </c>
      <c r="G616" s="413">
        <v>1.8958333333333337</v>
      </c>
      <c r="H616" s="463"/>
    </row>
    <row r="617" spans="1:8" ht="16.5">
      <c r="A617" s="473"/>
      <c r="B617" s="120">
        <v>538</v>
      </c>
      <c r="C617" s="349" t="s">
        <v>506</v>
      </c>
      <c r="D617" s="81" t="s">
        <v>113</v>
      </c>
      <c r="E617" s="359" t="s">
        <v>536</v>
      </c>
      <c r="F617" s="91" t="s">
        <v>50</v>
      </c>
      <c r="G617" s="413">
        <v>2.3420000000000001</v>
      </c>
      <c r="H617" s="463"/>
    </row>
    <row r="618" spans="1:8" ht="16.5">
      <c r="A618" s="166"/>
      <c r="B618" s="120">
        <v>539</v>
      </c>
      <c r="C618" s="409" t="s">
        <v>506</v>
      </c>
      <c r="D618" s="365" t="s">
        <v>113</v>
      </c>
      <c r="E618" s="359" t="s">
        <v>537</v>
      </c>
      <c r="F618" s="91" t="s">
        <v>50</v>
      </c>
      <c r="G618" s="413">
        <v>2.7002222222222221</v>
      </c>
      <c r="H618" s="463"/>
    </row>
    <row r="619" spans="1:8" ht="16.5">
      <c r="A619" s="166"/>
      <c r="B619" s="120">
        <v>540</v>
      </c>
      <c r="C619" s="409" t="s">
        <v>506</v>
      </c>
      <c r="D619" s="365" t="s">
        <v>113</v>
      </c>
      <c r="E619" s="359" t="s">
        <v>538</v>
      </c>
      <c r="F619" s="91" t="s">
        <v>50</v>
      </c>
      <c r="G619" s="413">
        <v>3.144222222222222</v>
      </c>
      <c r="H619" s="463"/>
    </row>
    <row r="620" spans="1:8" ht="16.5">
      <c r="A620" s="473"/>
      <c r="B620" s="120">
        <v>541</v>
      </c>
      <c r="C620" s="349" t="s">
        <v>506</v>
      </c>
      <c r="D620" s="81" t="s">
        <v>113</v>
      </c>
      <c r="E620" s="380" t="s">
        <v>539</v>
      </c>
      <c r="F620" s="91" t="s">
        <v>50</v>
      </c>
      <c r="G620" s="413">
        <v>2.7189999999999999</v>
      </c>
      <c r="H620" s="463"/>
    </row>
    <row r="621" spans="1:8" ht="16.5">
      <c r="A621" s="473"/>
      <c r="B621" s="120">
        <v>542</v>
      </c>
      <c r="C621" s="349" t="s">
        <v>506</v>
      </c>
      <c r="D621" s="81" t="s">
        <v>113</v>
      </c>
      <c r="E621" s="359" t="s">
        <v>540</v>
      </c>
      <c r="F621" s="91" t="s">
        <v>50</v>
      </c>
      <c r="G621" s="413">
        <v>3.6030000000000002</v>
      </c>
      <c r="H621" s="463"/>
    </row>
    <row r="622" spans="1:8" ht="16.5">
      <c r="A622" s="473"/>
      <c r="B622" s="120">
        <v>543</v>
      </c>
      <c r="C622" s="349" t="s">
        <v>506</v>
      </c>
      <c r="D622" s="81" t="s">
        <v>113</v>
      </c>
      <c r="E622" s="359" t="s">
        <v>2047</v>
      </c>
      <c r="F622" s="91" t="s">
        <v>50</v>
      </c>
      <c r="G622" s="413">
        <v>1.9374999999999998</v>
      </c>
      <c r="H622" s="463"/>
    </row>
    <row r="623" spans="1:8" ht="16.5">
      <c r="A623" s="473"/>
      <c r="B623" s="120">
        <v>544</v>
      </c>
      <c r="C623" s="349" t="s">
        <v>506</v>
      </c>
      <c r="D623" s="81" t="s">
        <v>113</v>
      </c>
      <c r="E623" s="359" t="s">
        <v>541</v>
      </c>
      <c r="F623" s="91" t="s">
        <v>50</v>
      </c>
      <c r="G623" s="413">
        <v>2.3625000000000003</v>
      </c>
      <c r="H623" s="463"/>
    </row>
    <row r="624" spans="1:8" ht="16.5">
      <c r="A624" s="473"/>
      <c r="B624" s="120">
        <v>545</v>
      </c>
      <c r="C624" s="349" t="s">
        <v>506</v>
      </c>
      <c r="D624" s="81" t="s">
        <v>113</v>
      </c>
      <c r="E624" s="359" t="s">
        <v>542</v>
      </c>
      <c r="F624" s="91" t="s">
        <v>50</v>
      </c>
      <c r="G624" s="413">
        <v>3.339</v>
      </c>
      <c r="H624" s="463"/>
    </row>
    <row r="625" spans="1:8" ht="16.5">
      <c r="A625" s="166"/>
      <c r="B625" s="120">
        <v>546</v>
      </c>
      <c r="C625" s="409" t="s">
        <v>506</v>
      </c>
      <c r="D625" s="365" t="s">
        <v>113</v>
      </c>
      <c r="E625" s="359" t="s">
        <v>543</v>
      </c>
      <c r="F625" s="91" t="s">
        <v>50</v>
      </c>
      <c r="G625" s="413">
        <v>3.7904444444444447</v>
      </c>
      <c r="H625" s="463"/>
    </row>
    <row r="626" spans="1:8" ht="16.5">
      <c r="A626" s="473"/>
      <c r="B626" s="120">
        <v>547</v>
      </c>
      <c r="C626" s="349" t="s">
        <v>506</v>
      </c>
      <c r="D626" s="81" t="s">
        <v>113</v>
      </c>
      <c r="E626" s="380" t="s">
        <v>2048</v>
      </c>
      <c r="F626" s="91" t="s">
        <v>50</v>
      </c>
      <c r="G626" s="413">
        <v>2.0708333333333333</v>
      </c>
      <c r="H626" s="463"/>
    </row>
    <row r="627" spans="1:8" ht="16.5">
      <c r="A627" s="473"/>
      <c r="B627" s="120">
        <v>548</v>
      </c>
      <c r="C627" s="349" t="s">
        <v>506</v>
      </c>
      <c r="D627" s="81" t="s">
        <v>113</v>
      </c>
      <c r="E627" s="380" t="s">
        <v>544</v>
      </c>
      <c r="F627" s="91" t="s">
        <v>50</v>
      </c>
      <c r="G627" s="413">
        <v>2.5250000000000004</v>
      </c>
      <c r="H627" s="463"/>
    </row>
    <row r="628" spans="1:8" ht="16.5">
      <c r="A628" s="473"/>
      <c r="B628" s="120">
        <v>549</v>
      </c>
      <c r="C628" s="349" t="s">
        <v>506</v>
      </c>
      <c r="D628" s="81" t="s">
        <v>113</v>
      </c>
      <c r="E628" s="380" t="s">
        <v>545</v>
      </c>
      <c r="F628" s="91" t="s">
        <v>50</v>
      </c>
      <c r="G628" s="413">
        <v>3.0723888888888888</v>
      </c>
      <c r="H628" s="463"/>
    </row>
    <row r="629" spans="1:8" ht="16.5">
      <c r="A629" s="473"/>
      <c r="B629" s="120">
        <v>550</v>
      </c>
      <c r="C629" s="349" t="s">
        <v>506</v>
      </c>
      <c r="D629" s="81" t="s">
        <v>113</v>
      </c>
      <c r="E629" s="380" t="s">
        <v>2049</v>
      </c>
      <c r="F629" s="91" t="s">
        <v>50</v>
      </c>
      <c r="G629" s="413">
        <v>3.3791666666666673</v>
      </c>
      <c r="H629" s="463"/>
    </row>
    <row r="630" spans="1:8" ht="16.5">
      <c r="A630" s="473"/>
      <c r="B630" s="120">
        <v>551</v>
      </c>
      <c r="C630" s="349" t="s">
        <v>506</v>
      </c>
      <c r="D630" s="81" t="s">
        <v>113</v>
      </c>
      <c r="E630" s="380" t="s">
        <v>546</v>
      </c>
      <c r="F630" s="91" t="s">
        <v>50</v>
      </c>
      <c r="G630" s="413">
        <v>3.9375</v>
      </c>
      <c r="H630" s="463"/>
    </row>
    <row r="631" spans="1:8" ht="16.5">
      <c r="A631" s="473"/>
      <c r="B631" s="120">
        <v>552</v>
      </c>
      <c r="C631" s="349" t="s">
        <v>506</v>
      </c>
      <c r="D631" s="81" t="s">
        <v>113</v>
      </c>
      <c r="E631" s="380" t="s">
        <v>2050</v>
      </c>
      <c r="F631" s="91" t="s">
        <v>50</v>
      </c>
      <c r="G631" s="413">
        <v>4.4041666666666668</v>
      </c>
      <c r="H631" s="463"/>
    </row>
    <row r="632" spans="1:8" ht="16.5">
      <c r="A632" s="473"/>
      <c r="B632" s="120">
        <v>553</v>
      </c>
      <c r="C632" s="409" t="s">
        <v>506</v>
      </c>
      <c r="D632" s="365" t="s">
        <v>113</v>
      </c>
      <c r="E632" s="359" t="s">
        <v>547</v>
      </c>
      <c r="F632" s="91" t="s">
        <v>50</v>
      </c>
      <c r="G632" s="413">
        <v>4.8179999999999996</v>
      </c>
      <c r="H632" s="463"/>
    </row>
    <row r="633" spans="1:8" ht="16.5">
      <c r="A633" s="473"/>
      <c r="B633" s="120">
        <v>554</v>
      </c>
      <c r="C633" s="409" t="s">
        <v>506</v>
      </c>
      <c r="D633" s="365" t="s">
        <v>113</v>
      </c>
      <c r="E633" s="359" t="s">
        <v>548</v>
      </c>
      <c r="F633" s="91" t="s">
        <v>50</v>
      </c>
      <c r="G633" s="413">
        <v>5.7586666666666666</v>
      </c>
      <c r="H633" s="463"/>
    </row>
    <row r="634" spans="1:8" ht="16.5">
      <c r="A634" s="473"/>
      <c r="B634" s="120">
        <v>555</v>
      </c>
      <c r="C634" s="349" t="s">
        <v>506</v>
      </c>
      <c r="D634" s="81" t="s">
        <v>113</v>
      </c>
      <c r="E634" s="380" t="s">
        <v>549</v>
      </c>
      <c r="F634" s="91" t="s">
        <v>50</v>
      </c>
      <c r="G634" s="413">
        <v>6.487166666666667</v>
      </c>
      <c r="H634" s="463"/>
    </row>
    <row r="635" spans="1:8" ht="16.5">
      <c r="A635" s="473"/>
      <c r="B635" s="120">
        <v>556</v>
      </c>
      <c r="C635" s="349" t="s">
        <v>506</v>
      </c>
      <c r="D635" s="81" t="s">
        <v>113</v>
      </c>
      <c r="E635" s="359" t="s">
        <v>550</v>
      </c>
      <c r="F635" s="91" t="s">
        <v>50</v>
      </c>
      <c r="G635" s="413">
        <v>9.8559999999999999</v>
      </c>
      <c r="H635" s="463"/>
    </row>
    <row r="636" spans="1:8" ht="16.5">
      <c r="A636" s="473"/>
      <c r="B636" s="120">
        <v>557</v>
      </c>
      <c r="C636" s="349" t="s">
        <v>506</v>
      </c>
      <c r="D636" s="81" t="s">
        <v>113</v>
      </c>
      <c r="E636" s="359" t="s">
        <v>551</v>
      </c>
      <c r="F636" s="91" t="s">
        <v>50</v>
      </c>
      <c r="G636" s="413">
        <v>11.79</v>
      </c>
      <c r="H636" s="463"/>
    </row>
    <row r="637" spans="1:8" ht="16.5">
      <c r="A637" s="473"/>
      <c r="B637" s="120">
        <v>558</v>
      </c>
      <c r="C637" s="349" t="s">
        <v>506</v>
      </c>
      <c r="D637" s="81" t="s">
        <v>113</v>
      </c>
      <c r="E637" s="359" t="s">
        <v>552</v>
      </c>
      <c r="F637" s="91" t="s">
        <v>309</v>
      </c>
      <c r="G637" s="413">
        <v>0.15833333333333335</v>
      </c>
      <c r="H637" s="463"/>
    </row>
    <row r="638" spans="1:8" ht="16.5">
      <c r="A638" s="473"/>
      <c r="B638" s="120">
        <v>559</v>
      </c>
      <c r="C638" s="349" t="s">
        <v>506</v>
      </c>
      <c r="D638" s="81" t="s">
        <v>113</v>
      </c>
      <c r="E638" s="359" t="s">
        <v>553</v>
      </c>
      <c r="F638" s="91" t="s">
        <v>50</v>
      </c>
      <c r="G638" s="413">
        <v>0.22755555555555551</v>
      </c>
      <c r="H638" s="463"/>
    </row>
    <row r="639" spans="1:8" ht="16.5">
      <c r="A639" s="473"/>
      <c r="B639" s="120">
        <v>560</v>
      </c>
      <c r="C639" s="349" t="s">
        <v>506</v>
      </c>
      <c r="D639" s="81" t="s">
        <v>113</v>
      </c>
      <c r="E639" s="359" t="s">
        <v>554</v>
      </c>
      <c r="F639" s="91" t="s">
        <v>50</v>
      </c>
      <c r="G639" s="413">
        <v>0.26666666666666666</v>
      </c>
      <c r="H639" s="463"/>
    </row>
    <row r="640" spans="1:8" ht="16.5">
      <c r="A640" s="473"/>
      <c r="B640" s="120">
        <v>561</v>
      </c>
      <c r="C640" s="349" t="s">
        <v>506</v>
      </c>
      <c r="D640" s="81" t="s">
        <v>113</v>
      </c>
      <c r="E640" s="359" t="s">
        <v>555</v>
      </c>
      <c r="F640" s="91" t="s">
        <v>50</v>
      </c>
      <c r="G640" s="413">
        <v>0.31458333333333333</v>
      </c>
      <c r="H640" s="463"/>
    </row>
    <row r="641" spans="1:8" ht="16.5">
      <c r="A641" s="473"/>
      <c r="B641" s="120">
        <v>562</v>
      </c>
      <c r="C641" s="349" t="s">
        <v>506</v>
      </c>
      <c r="D641" s="81" t="s">
        <v>113</v>
      </c>
      <c r="E641" s="359" t="s">
        <v>556</v>
      </c>
      <c r="F641" s="91" t="s">
        <v>50</v>
      </c>
      <c r="G641" s="413">
        <v>0.37083333333333335</v>
      </c>
      <c r="H641" s="463"/>
    </row>
    <row r="642" spans="1:8" ht="16.5">
      <c r="A642" s="473"/>
      <c r="B642" s="120">
        <v>563</v>
      </c>
      <c r="C642" s="409" t="s">
        <v>506</v>
      </c>
      <c r="D642" s="365" t="s">
        <v>113</v>
      </c>
      <c r="E642" s="359" t="s">
        <v>2168</v>
      </c>
      <c r="F642" s="91" t="s">
        <v>50</v>
      </c>
      <c r="G642" s="413">
        <v>0.40844444444444444</v>
      </c>
      <c r="H642" s="463"/>
    </row>
    <row r="643" spans="1:8" ht="16.5">
      <c r="A643" s="473"/>
      <c r="B643" s="120">
        <v>564</v>
      </c>
      <c r="C643" s="349" t="s">
        <v>506</v>
      </c>
      <c r="D643" s="81" t="s">
        <v>113</v>
      </c>
      <c r="E643" s="359" t="s">
        <v>558</v>
      </c>
      <c r="F643" s="91" t="s">
        <v>50</v>
      </c>
      <c r="G643" s="413">
        <v>0.41250000000000003</v>
      </c>
      <c r="H643" s="463"/>
    </row>
    <row r="644" spans="1:8" ht="16.5">
      <c r="A644" s="473"/>
      <c r="B644" s="120">
        <v>565</v>
      </c>
      <c r="C644" s="349" t="s">
        <v>506</v>
      </c>
      <c r="D644" s="81" t="s">
        <v>113</v>
      </c>
      <c r="E644" s="359" t="s">
        <v>559</v>
      </c>
      <c r="F644" s="91" t="s">
        <v>50</v>
      </c>
      <c r="G644" s="413">
        <v>0.45833333333333337</v>
      </c>
      <c r="H644" s="463"/>
    </row>
    <row r="645" spans="1:8" ht="16.5">
      <c r="A645" s="473"/>
      <c r="B645" s="120">
        <v>566</v>
      </c>
      <c r="C645" s="349" t="s">
        <v>506</v>
      </c>
      <c r="D645" s="81" t="s">
        <v>113</v>
      </c>
      <c r="E645" s="380" t="s">
        <v>2169</v>
      </c>
      <c r="F645" s="91" t="s">
        <v>50</v>
      </c>
      <c r="G645" s="413">
        <v>0.52555555555555555</v>
      </c>
      <c r="H645" s="463"/>
    </row>
    <row r="646" spans="1:8" ht="16.5">
      <c r="A646" s="473"/>
      <c r="B646" s="120">
        <v>567</v>
      </c>
      <c r="C646" s="349" t="s">
        <v>506</v>
      </c>
      <c r="D646" s="81" t="s">
        <v>113</v>
      </c>
      <c r="E646" s="359" t="s">
        <v>561</v>
      </c>
      <c r="F646" s="91" t="s">
        <v>50</v>
      </c>
      <c r="G646" s="413">
        <v>0.47916666666666669</v>
      </c>
      <c r="H646" s="463"/>
    </row>
    <row r="647" spans="1:8" ht="16.5">
      <c r="A647" s="473"/>
      <c r="B647" s="120">
        <v>568</v>
      </c>
      <c r="C647" s="409" t="s">
        <v>506</v>
      </c>
      <c r="D647" s="365" t="s">
        <v>113</v>
      </c>
      <c r="E647" s="359" t="s">
        <v>562</v>
      </c>
      <c r="F647" s="91" t="s">
        <v>50</v>
      </c>
      <c r="G647" s="413">
        <v>0.55555555555555558</v>
      </c>
      <c r="H647" s="463"/>
    </row>
    <row r="648" spans="1:8" ht="16.5">
      <c r="A648" s="473"/>
      <c r="B648" s="120">
        <v>569</v>
      </c>
      <c r="C648" s="409" t="s">
        <v>506</v>
      </c>
      <c r="D648" s="365" t="s">
        <v>113</v>
      </c>
      <c r="E648" s="359" t="s">
        <v>2170</v>
      </c>
      <c r="F648" s="91" t="s">
        <v>50</v>
      </c>
      <c r="G648" s="413">
        <v>0.63600000000000012</v>
      </c>
      <c r="H648" s="463"/>
    </row>
    <row r="649" spans="1:8" ht="16.5">
      <c r="A649" s="473"/>
      <c r="B649" s="120">
        <v>570</v>
      </c>
      <c r="C649" s="349" t="s">
        <v>506</v>
      </c>
      <c r="D649" s="81" t="s">
        <v>113</v>
      </c>
      <c r="E649" s="380" t="s">
        <v>564</v>
      </c>
      <c r="F649" s="91" t="s">
        <v>50</v>
      </c>
      <c r="G649" s="413">
        <v>0.71666666666666667</v>
      </c>
      <c r="H649" s="463"/>
    </row>
    <row r="650" spans="1:8" ht="16.5">
      <c r="A650" s="473"/>
      <c r="B650" s="120">
        <v>571</v>
      </c>
      <c r="C650" s="349" t="s">
        <v>506</v>
      </c>
      <c r="D650" s="81" t="s">
        <v>113</v>
      </c>
      <c r="E650" s="380" t="s">
        <v>2171</v>
      </c>
      <c r="F650" s="91" t="s">
        <v>50</v>
      </c>
      <c r="G650" s="413">
        <v>0.82777777777777772</v>
      </c>
      <c r="H650" s="463"/>
    </row>
    <row r="651" spans="1:8" ht="16.5">
      <c r="A651" s="473"/>
      <c r="B651" s="120">
        <v>572</v>
      </c>
      <c r="C651" s="349" t="s">
        <v>506</v>
      </c>
      <c r="D651" s="81" t="s">
        <v>113</v>
      </c>
      <c r="E651" s="359" t="s">
        <v>565</v>
      </c>
      <c r="F651" s="91" t="s">
        <v>50</v>
      </c>
      <c r="G651" s="413">
        <v>0.92083333333333339</v>
      </c>
      <c r="H651" s="463"/>
    </row>
    <row r="652" spans="1:8" ht="16.5">
      <c r="A652" s="473"/>
      <c r="B652" s="120">
        <v>573</v>
      </c>
      <c r="C652" s="349" t="s">
        <v>506</v>
      </c>
      <c r="D652" s="81" t="s">
        <v>113</v>
      </c>
      <c r="E652" s="359" t="s">
        <v>2172</v>
      </c>
      <c r="F652" s="91" t="s">
        <v>50</v>
      </c>
      <c r="G652" s="413">
        <v>1.052777777777778</v>
      </c>
      <c r="H652" s="463"/>
    </row>
    <row r="653" spans="1:8" ht="16.5">
      <c r="A653" s="473"/>
      <c r="B653" s="120">
        <v>574</v>
      </c>
      <c r="C653" s="349" t="s">
        <v>506</v>
      </c>
      <c r="D653" s="81" t="s">
        <v>113</v>
      </c>
      <c r="E653" s="359" t="s">
        <v>566</v>
      </c>
      <c r="F653" s="91" t="s">
        <v>50</v>
      </c>
      <c r="G653" s="413">
        <v>1.3166666666666667</v>
      </c>
      <c r="H653" s="463"/>
    </row>
    <row r="654" spans="1:8" ht="16.5">
      <c r="A654" s="473"/>
      <c r="B654" s="120">
        <v>575</v>
      </c>
      <c r="C654" s="349" t="s">
        <v>506</v>
      </c>
      <c r="D654" s="81" t="s">
        <v>113</v>
      </c>
      <c r="E654" s="359" t="s">
        <v>567</v>
      </c>
      <c r="F654" s="91" t="s">
        <v>50</v>
      </c>
      <c r="G654" s="413">
        <v>1.5583333333333333</v>
      </c>
      <c r="H654" s="463"/>
    </row>
    <row r="655" spans="1:8" ht="16.5">
      <c r="A655" s="473"/>
      <c r="B655" s="120">
        <v>576</v>
      </c>
      <c r="C655" s="349" t="s">
        <v>506</v>
      </c>
      <c r="D655" s="81" t="s">
        <v>113</v>
      </c>
      <c r="E655" s="359" t="s">
        <v>568</v>
      </c>
      <c r="F655" s="91" t="s">
        <v>50</v>
      </c>
      <c r="G655" s="413">
        <v>1.8708333333333331</v>
      </c>
      <c r="H655" s="463"/>
    </row>
    <row r="656" spans="1:8" ht="16.5">
      <c r="A656" s="473"/>
      <c r="B656" s="120">
        <v>577</v>
      </c>
      <c r="C656" s="349" t="s">
        <v>506</v>
      </c>
      <c r="D656" s="81" t="s">
        <v>113</v>
      </c>
      <c r="E656" s="359" t="s">
        <v>569</v>
      </c>
      <c r="F656" s="91" t="s">
        <v>50</v>
      </c>
      <c r="G656" s="413">
        <v>2.0916666666666668</v>
      </c>
      <c r="H656" s="463"/>
    </row>
    <row r="657" spans="1:8" ht="16.5">
      <c r="A657" s="473"/>
      <c r="B657" s="120">
        <v>578</v>
      </c>
      <c r="C657" s="349" t="s">
        <v>506</v>
      </c>
      <c r="D657" s="81" t="s">
        <v>113</v>
      </c>
      <c r="E657" s="359" t="s">
        <v>570</v>
      </c>
      <c r="F657" s="91" t="s">
        <v>50</v>
      </c>
      <c r="G657" s="413">
        <v>1.1541666666666666</v>
      </c>
      <c r="H657" s="463"/>
    </row>
    <row r="658" spans="1:8" ht="16.5">
      <c r="A658" s="473"/>
      <c r="B658" s="120">
        <v>579</v>
      </c>
      <c r="C658" s="349" t="s">
        <v>506</v>
      </c>
      <c r="D658" s="81" t="s">
        <v>113</v>
      </c>
      <c r="E658" s="359" t="s">
        <v>2173</v>
      </c>
      <c r="F658" s="91" t="s">
        <v>50</v>
      </c>
      <c r="G658" s="413">
        <v>1.2804444444444447</v>
      </c>
      <c r="H658" s="463"/>
    </row>
    <row r="659" spans="1:8" ht="16.5">
      <c r="A659" s="473"/>
      <c r="B659" s="120">
        <v>580</v>
      </c>
      <c r="C659" s="349" t="s">
        <v>506</v>
      </c>
      <c r="D659" s="81" t="s">
        <v>113</v>
      </c>
      <c r="E659" s="359" t="s">
        <v>571</v>
      </c>
      <c r="F659" s="91" t="s">
        <v>50</v>
      </c>
      <c r="G659" s="413">
        <v>1.6208333333333333</v>
      </c>
      <c r="H659" s="463"/>
    </row>
    <row r="660" spans="1:8" ht="16.5">
      <c r="A660" s="473"/>
      <c r="B660" s="120">
        <v>581</v>
      </c>
      <c r="C660" s="349" t="s">
        <v>506</v>
      </c>
      <c r="D660" s="81" t="s">
        <v>113</v>
      </c>
      <c r="E660" s="359" t="s">
        <v>572</v>
      </c>
      <c r="F660" s="91" t="s">
        <v>50</v>
      </c>
      <c r="G660" s="413">
        <v>1.9374999999999998</v>
      </c>
      <c r="H660" s="463"/>
    </row>
    <row r="661" spans="1:8" ht="16.5">
      <c r="A661" s="473"/>
      <c r="B661" s="120">
        <v>582</v>
      </c>
      <c r="C661" s="349" t="s">
        <v>506</v>
      </c>
      <c r="D661" s="81" t="s">
        <v>113</v>
      </c>
      <c r="E661" s="359" t="s">
        <v>573</v>
      </c>
      <c r="F661" s="91" t="s">
        <v>50</v>
      </c>
      <c r="G661" s="413">
        <v>2.2833333333333337</v>
      </c>
      <c r="H661" s="463"/>
    </row>
    <row r="662" spans="1:8" ht="16.5">
      <c r="A662" s="473"/>
      <c r="B662" s="120">
        <v>583</v>
      </c>
      <c r="C662" s="349" t="s">
        <v>506</v>
      </c>
      <c r="D662" s="81" t="s">
        <v>113</v>
      </c>
      <c r="E662" s="359" t="s">
        <v>574</v>
      </c>
      <c r="F662" s="91" t="s">
        <v>50</v>
      </c>
      <c r="G662" s="413">
        <v>2.5916666666666668</v>
      </c>
      <c r="H662" s="463"/>
    </row>
    <row r="663" spans="1:8" ht="16.5">
      <c r="A663" s="121"/>
      <c r="B663" s="120">
        <v>584</v>
      </c>
      <c r="C663" s="409" t="s">
        <v>506</v>
      </c>
      <c r="D663" s="365" t="s">
        <v>113</v>
      </c>
      <c r="E663" s="359" t="s">
        <v>2174</v>
      </c>
      <c r="F663" s="91" t="s">
        <v>50</v>
      </c>
      <c r="G663" s="413">
        <v>1.780888888888889</v>
      </c>
      <c r="H663" s="463"/>
    </row>
    <row r="664" spans="1:8" ht="16.5">
      <c r="A664" s="473"/>
      <c r="B664" s="120">
        <v>585</v>
      </c>
      <c r="C664" s="349" t="s">
        <v>506</v>
      </c>
      <c r="D664" s="81" t="s">
        <v>113</v>
      </c>
      <c r="E664" s="359" t="s">
        <v>575</v>
      </c>
      <c r="F664" s="91" t="s">
        <v>50</v>
      </c>
      <c r="G664" s="413">
        <v>2.2083333333333335</v>
      </c>
      <c r="H664" s="463"/>
    </row>
    <row r="665" spans="1:8" ht="16.5">
      <c r="A665" s="473"/>
      <c r="B665" s="120">
        <v>586</v>
      </c>
      <c r="C665" s="349" t="s">
        <v>506</v>
      </c>
      <c r="D665" s="81" t="s">
        <v>113</v>
      </c>
      <c r="E665" s="359" t="s">
        <v>576</v>
      </c>
      <c r="F665" s="91" t="s">
        <v>50</v>
      </c>
      <c r="G665" s="413">
        <v>2.6375000000000002</v>
      </c>
      <c r="H665" s="463"/>
    </row>
    <row r="666" spans="1:8" ht="16.5">
      <c r="A666" s="473"/>
      <c r="B666" s="120">
        <v>587</v>
      </c>
      <c r="C666" s="349" t="s">
        <v>506</v>
      </c>
      <c r="D666" s="81" t="s">
        <v>113</v>
      </c>
      <c r="E666" s="359" t="s">
        <v>577</v>
      </c>
      <c r="F666" s="91" t="s">
        <v>50</v>
      </c>
      <c r="G666" s="413">
        <v>3.083333333333333</v>
      </c>
      <c r="H666" s="463"/>
    </row>
    <row r="667" spans="1:8" ht="16.5">
      <c r="A667" s="473"/>
      <c r="B667" s="120">
        <v>588</v>
      </c>
      <c r="C667" s="349" t="s">
        <v>506</v>
      </c>
      <c r="D667" s="81" t="s">
        <v>113</v>
      </c>
      <c r="E667" s="359" t="s">
        <v>578</v>
      </c>
      <c r="F667" s="91" t="s">
        <v>50</v>
      </c>
      <c r="G667" s="413">
        <v>3.4625000000000004</v>
      </c>
      <c r="H667" s="463"/>
    </row>
    <row r="668" spans="1:8" ht="16.5">
      <c r="A668" s="473"/>
      <c r="B668" s="120">
        <v>589</v>
      </c>
      <c r="C668" s="349" t="s">
        <v>506</v>
      </c>
      <c r="D668" s="81" t="s">
        <v>113</v>
      </c>
      <c r="E668" s="380" t="s">
        <v>579</v>
      </c>
      <c r="F668" s="91" t="s">
        <v>50</v>
      </c>
      <c r="G668" s="413">
        <v>2.0583333333333336</v>
      </c>
      <c r="H668" s="463"/>
    </row>
    <row r="669" spans="1:8" ht="16.5">
      <c r="A669" s="485"/>
      <c r="B669" s="120">
        <v>590</v>
      </c>
      <c r="C669" s="349" t="s">
        <v>506</v>
      </c>
      <c r="D669" s="81" t="s">
        <v>113</v>
      </c>
      <c r="E669" s="380" t="s">
        <v>580</v>
      </c>
      <c r="F669" s="91" t="s">
        <v>50</v>
      </c>
      <c r="G669" s="413">
        <v>2.4862222222222221</v>
      </c>
      <c r="H669" s="463"/>
    </row>
    <row r="670" spans="1:8" ht="16.5">
      <c r="A670" s="473"/>
      <c r="B670" s="120">
        <v>591</v>
      </c>
      <c r="C670" s="349" t="s">
        <v>506</v>
      </c>
      <c r="D670" s="81" t="s">
        <v>113</v>
      </c>
      <c r="E670" s="380" t="s">
        <v>581</v>
      </c>
      <c r="F670" s="91" t="s">
        <v>50</v>
      </c>
      <c r="G670" s="413">
        <v>3.0249999999999995</v>
      </c>
      <c r="H670" s="463"/>
    </row>
    <row r="671" spans="1:8" ht="16.5">
      <c r="A671" s="473"/>
      <c r="B671" s="120">
        <v>592</v>
      </c>
      <c r="C671" s="349" t="s">
        <v>506</v>
      </c>
      <c r="D671" s="81" t="s">
        <v>113</v>
      </c>
      <c r="E671" s="380" t="s">
        <v>582</v>
      </c>
      <c r="F671" s="91" t="s">
        <v>50</v>
      </c>
      <c r="G671" s="413">
        <v>3.4958333333333336</v>
      </c>
      <c r="H671" s="463"/>
    </row>
    <row r="672" spans="1:8" ht="16.5">
      <c r="A672" s="473"/>
      <c r="B672" s="120">
        <v>593</v>
      </c>
      <c r="C672" s="349" t="s">
        <v>506</v>
      </c>
      <c r="D672" s="81" t="s">
        <v>113</v>
      </c>
      <c r="E672" s="380" t="s">
        <v>583</v>
      </c>
      <c r="F672" s="91" t="s">
        <v>50</v>
      </c>
      <c r="G672" s="413">
        <v>3.9541666666666675</v>
      </c>
      <c r="H672" s="463"/>
    </row>
    <row r="673" spans="1:8" ht="16.5">
      <c r="A673" s="473"/>
      <c r="B673" s="120">
        <v>594</v>
      </c>
      <c r="C673" s="349" t="s">
        <v>506</v>
      </c>
      <c r="D673" s="81" t="s">
        <v>113</v>
      </c>
      <c r="E673" s="359" t="s">
        <v>584</v>
      </c>
      <c r="F673" s="91" t="s">
        <v>50</v>
      </c>
      <c r="G673" s="413">
        <v>2.1333333333333333</v>
      </c>
      <c r="H673" s="463"/>
    </row>
    <row r="674" spans="1:8" ht="16.5">
      <c r="A674" s="473"/>
      <c r="B674" s="120">
        <v>595</v>
      </c>
      <c r="C674" s="349" t="s">
        <v>506</v>
      </c>
      <c r="D674" s="81" t="s">
        <v>113</v>
      </c>
      <c r="E674" s="359" t="s">
        <v>585</v>
      </c>
      <c r="F674" s="91" t="s">
        <v>50</v>
      </c>
      <c r="G674" s="413">
        <v>2.7666666666666671</v>
      </c>
      <c r="H674" s="463"/>
    </row>
    <row r="675" spans="1:8" ht="16.5">
      <c r="A675" s="121"/>
      <c r="B675" s="120">
        <v>596</v>
      </c>
      <c r="C675" s="409" t="s">
        <v>506</v>
      </c>
      <c r="D675" s="365" t="s">
        <v>113</v>
      </c>
      <c r="E675" s="359" t="s">
        <v>2175</v>
      </c>
      <c r="F675" s="91" t="s">
        <v>50</v>
      </c>
      <c r="G675" s="413">
        <v>3.3219999999999996</v>
      </c>
      <c r="H675" s="463"/>
    </row>
    <row r="676" spans="1:8" ht="16.5">
      <c r="A676" s="473"/>
      <c r="B676" s="120">
        <v>597</v>
      </c>
      <c r="C676" s="349" t="s">
        <v>506</v>
      </c>
      <c r="D676" s="81" t="s">
        <v>113</v>
      </c>
      <c r="E676" s="359" t="s">
        <v>586</v>
      </c>
      <c r="F676" s="91" t="s">
        <v>50</v>
      </c>
      <c r="G676" s="413">
        <v>3.9375</v>
      </c>
      <c r="H676" s="463"/>
    </row>
    <row r="677" spans="1:8" ht="16.5">
      <c r="A677" s="473"/>
      <c r="B677" s="120">
        <v>598</v>
      </c>
      <c r="C677" s="349" t="s">
        <v>506</v>
      </c>
      <c r="D677" s="81" t="s">
        <v>113</v>
      </c>
      <c r="E677" s="359" t="s">
        <v>587</v>
      </c>
      <c r="F677" s="91" t="s">
        <v>50</v>
      </c>
      <c r="G677" s="413">
        <v>4.3541666666666661</v>
      </c>
      <c r="H677" s="463"/>
    </row>
    <row r="678" spans="1:8" ht="16.5">
      <c r="A678" s="166"/>
      <c r="B678" s="120">
        <v>599</v>
      </c>
      <c r="C678" s="409" t="s">
        <v>506</v>
      </c>
      <c r="D678" s="365" t="s">
        <v>113</v>
      </c>
      <c r="E678" s="359" t="s">
        <v>2176</v>
      </c>
      <c r="F678" s="91" t="s">
        <v>50</v>
      </c>
      <c r="G678" s="413">
        <v>3.76</v>
      </c>
      <c r="H678" s="463"/>
    </row>
    <row r="679" spans="1:8" ht="16.5">
      <c r="A679" s="473"/>
      <c r="B679" s="120">
        <v>600</v>
      </c>
      <c r="C679" s="349" t="s">
        <v>506</v>
      </c>
      <c r="D679" s="81" t="s">
        <v>113</v>
      </c>
      <c r="E679" s="380" t="s">
        <v>588</v>
      </c>
      <c r="F679" s="91" t="s">
        <v>309</v>
      </c>
      <c r="G679" s="414">
        <v>5.5187499999999998</v>
      </c>
      <c r="H679" s="463"/>
    </row>
    <row r="680" spans="1:8" ht="16.5">
      <c r="A680" s="473"/>
      <c r="B680" s="120">
        <v>601</v>
      </c>
      <c r="C680" s="349" t="s">
        <v>506</v>
      </c>
      <c r="D680" s="81" t="s">
        <v>113</v>
      </c>
      <c r="E680" s="380" t="s">
        <v>1882</v>
      </c>
      <c r="F680" s="91" t="s">
        <v>50</v>
      </c>
      <c r="G680" s="414">
        <v>4.9870000000000001</v>
      </c>
      <c r="H680" s="463"/>
    </row>
    <row r="681" spans="1:8" ht="16.5">
      <c r="A681" s="166"/>
      <c r="B681" s="120">
        <v>602</v>
      </c>
      <c r="C681" s="349" t="s">
        <v>506</v>
      </c>
      <c r="D681" s="81" t="s">
        <v>113</v>
      </c>
      <c r="E681" s="359" t="s">
        <v>589</v>
      </c>
      <c r="F681" s="91" t="s">
        <v>309</v>
      </c>
      <c r="G681" s="414">
        <v>14.120833333333334</v>
      </c>
      <c r="H681" s="463"/>
    </row>
    <row r="682" spans="1:8" ht="16.5">
      <c r="A682" s="473"/>
      <c r="B682" s="120">
        <v>603</v>
      </c>
      <c r="C682" s="349" t="s">
        <v>506</v>
      </c>
      <c r="D682" s="81" t="s">
        <v>113</v>
      </c>
      <c r="E682" s="359" t="s">
        <v>590</v>
      </c>
      <c r="F682" s="91" t="s">
        <v>50</v>
      </c>
      <c r="G682" s="413">
        <v>0.37083333333333335</v>
      </c>
      <c r="H682" s="463"/>
    </row>
    <row r="683" spans="1:8" ht="16.5">
      <c r="A683" s="166"/>
      <c r="B683" s="120">
        <v>604</v>
      </c>
      <c r="C683" s="349" t="s">
        <v>506</v>
      </c>
      <c r="D683" s="81" t="s">
        <v>113</v>
      </c>
      <c r="E683" s="359" t="s">
        <v>2177</v>
      </c>
      <c r="F683" s="91" t="s">
        <v>50</v>
      </c>
      <c r="G683" s="413">
        <v>0.51388888888888884</v>
      </c>
      <c r="H683" s="463"/>
    </row>
    <row r="684" spans="1:8" ht="16.5">
      <c r="A684" s="166"/>
      <c r="B684" s="120">
        <v>605</v>
      </c>
      <c r="C684" s="409" t="s">
        <v>506</v>
      </c>
      <c r="D684" s="365" t="s">
        <v>113</v>
      </c>
      <c r="E684" s="359" t="s">
        <v>2178</v>
      </c>
      <c r="F684" s="91" t="s">
        <v>50</v>
      </c>
      <c r="G684" s="413">
        <v>0.64155555555555566</v>
      </c>
      <c r="H684" s="463"/>
    </row>
    <row r="685" spans="1:8" ht="16.5">
      <c r="A685" s="473"/>
      <c r="B685" s="120">
        <v>606</v>
      </c>
      <c r="C685" s="349" t="s">
        <v>506</v>
      </c>
      <c r="D685" s="81" t="s">
        <v>113</v>
      </c>
      <c r="E685" s="359" t="s">
        <v>591</v>
      </c>
      <c r="F685" s="91" t="s">
        <v>50</v>
      </c>
      <c r="G685" s="413">
        <v>0.66666666666666663</v>
      </c>
      <c r="H685" s="463"/>
    </row>
    <row r="686" spans="1:8" ht="16.5">
      <c r="A686" s="473"/>
      <c r="B686" s="120">
        <v>607</v>
      </c>
      <c r="C686" s="349" t="s">
        <v>506</v>
      </c>
      <c r="D686" s="81" t="s">
        <v>113</v>
      </c>
      <c r="E686" s="359" t="s">
        <v>592</v>
      </c>
      <c r="F686" s="91" t="s">
        <v>50</v>
      </c>
      <c r="G686" s="413">
        <v>0.69166666666666665</v>
      </c>
      <c r="H686" s="463"/>
    </row>
    <row r="687" spans="1:8" ht="16.5">
      <c r="A687" s="473"/>
      <c r="B687" s="120">
        <v>608</v>
      </c>
      <c r="C687" s="349" t="s">
        <v>506</v>
      </c>
      <c r="D687" s="81" t="s">
        <v>113</v>
      </c>
      <c r="E687" s="359" t="s">
        <v>592</v>
      </c>
      <c r="F687" s="91" t="s">
        <v>309</v>
      </c>
      <c r="G687" s="413">
        <v>0.77916666666666667</v>
      </c>
      <c r="H687" s="463"/>
    </row>
    <row r="688" spans="1:8" ht="16.5">
      <c r="A688" s="473"/>
      <c r="B688" s="120">
        <v>609</v>
      </c>
      <c r="C688" s="349" t="s">
        <v>506</v>
      </c>
      <c r="D688" s="81" t="s">
        <v>113</v>
      </c>
      <c r="E688" s="380" t="s">
        <v>2179</v>
      </c>
      <c r="F688" s="91" t="s">
        <v>50</v>
      </c>
      <c r="G688" s="413">
        <v>0.74277777777777776</v>
      </c>
      <c r="H688" s="463"/>
    </row>
    <row r="689" spans="1:8" ht="16.5">
      <c r="A689" s="473"/>
      <c r="B689" s="120">
        <v>610</v>
      </c>
      <c r="C689" s="349" t="s">
        <v>506</v>
      </c>
      <c r="D689" s="81" t="s">
        <v>113</v>
      </c>
      <c r="E689" s="380" t="s">
        <v>593</v>
      </c>
      <c r="F689" s="91" t="s">
        <v>50</v>
      </c>
      <c r="G689" s="413">
        <v>0.78333333333333333</v>
      </c>
      <c r="H689" s="463"/>
    </row>
    <row r="690" spans="1:8" ht="16.5">
      <c r="A690" s="166"/>
      <c r="B690" s="120">
        <v>611</v>
      </c>
      <c r="C690" s="409" t="s">
        <v>506</v>
      </c>
      <c r="D690" s="365" t="s">
        <v>113</v>
      </c>
      <c r="E690" s="359" t="s">
        <v>2180</v>
      </c>
      <c r="F690" s="91" t="s">
        <v>50</v>
      </c>
      <c r="G690" s="413">
        <v>0.80833333333333335</v>
      </c>
      <c r="H690" s="463"/>
    </row>
    <row r="691" spans="1:8" ht="16.5">
      <c r="A691" s="473"/>
      <c r="B691" s="120">
        <v>612</v>
      </c>
      <c r="C691" s="349" t="s">
        <v>506</v>
      </c>
      <c r="D691" s="81" t="s">
        <v>113</v>
      </c>
      <c r="E691" s="380" t="s">
        <v>594</v>
      </c>
      <c r="F691" s="91" t="s">
        <v>50</v>
      </c>
      <c r="G691" s="413">
        <v>1.1874999999999998</v>
      </c>
      <c r="H691" s="463"/>
    </row>
    <row r="692" spans="1:8" ht="16.5">
      <c r="A692" s="473"/>
      <c r="B692" s="120">
        <v>613</v>
      </c>
      <c r="C692" s="349" t="s">
        <v>506</v>
      </c>
      <c r="D692" s="81" t="s">
        <v>113</v>
      </c>
      <c r="E692" s="359" t="s">
        <v>595</v>
      </c>
      <c r="F692" s="91" t="s">
        <v>50</v>
      </c>
      <c r="G692" s="413">
        <v>0.81666666666666665</v>
      </c>
      <c r="H692" s="463"/>
    </row>
    <row r="693" spans="1:8" ht="16.5">
      <c r="A693" s="166"/>
      <c r="B693" s="120">
        <v>614</v>
      </c>
      <c r="C693" s="409" t="s">
        <v>506</v>
      </c>
      <c r="D693" s="365" t="s">
        <v>113</v>
      </c>
      <c r="E693" s="359" t="s">
        <v>2181</v>
      </c>
      <c r="F693" s="91" t="s">
        <v>50</v>
      </c>
      <c r="G693" s="413">
        <v>0.95566666666666666</v>
      </c>
      <c r="H693" s="463"/>
    </row>
    <row r="694" spans="1:8" ht="16.5">
      <c r="A694" s="473"/>
      <c r="B694" s="120">
        <v>615</v>
      </c>
      <c r="C694" s="349" t="s">
        <v>506</v>
      </c>
      <c r="D694" s="81" t="s">
        <v>113</v>
      </c>
      <c r="E694" s="380" t="s">
        <v>2182</v>
      </c>
      <c r="F694" s="91" t="s">
        <v>50</v>
      </c>
      <c r="G694" s="413">
        <v>1.052777777777778</v>
      </c>
      <c r="H694" s="463"/>
    </row>
    <row r="695" spans="1:8" ht="16.5">
      <c r="A695" s="473"/>
      <c r="B695" s="120">
        <v>616</v>
      </c>
      <c r="C695" s="349" t="s">
        <v>506</v>
      </c>
      <c r="D695" s="81" t="s">
        <v>113</v>
      </c>
      <c r="E695" s="359" t="s">
        <v>2183</v>
      </c>
      <c r="F695" s="91" t="s">
        <v>50</v>
      </c>
      <c r="G695" s="413">
        <v>1.5806666666666667</v>
      </c>
      <c r="H695" s="463"/>
    </row>
    <row r="696" spans="1:8" ht="16.5">
      <c r="A696" s="473"/>
      <c r="B696" s="120">
        <v>617</v>
      </c>
      <c r="C696" s="349" t="s">
        <v>506</v>
      </c>
      <c r="D696" s="81" t="s">
        <v>113</v>
      </c>
      <c r="E696" s="359" t="s">
        <v>596</v>
      </c>
      <c r="F696" s="91" t="s">
        <v>50</v>
      </c>
      <c r="G696" s="413">
        <v>2.0916666666666668</v>
      </c>
      <c r="H696" s="463"/>
    </row>
    <row r="697" spans="1:8" ht="16.5">
      <c r="A697" s="473"/>
      <c r="B697" s="120">
        <v>618</v>
      </c>
      <c r="C697" s="349" t="s">
        <v>506</v>
      </c>
      <c r="D697" s="81" t="s">
        <v>113</v>
      </c>
      <c r="E697" s="359" t="s">
        <v>597</v>
      </c>
      <c r="F697" s="91" t="s">
        <v>50</v>
      </c>
      <c r="G697" s="413">
        <v>1.0416666666666667</v>
      </c>
      <c r="H697" s="463"/>
    </row>
    <row r="698" spans="1:8" ht="16.5">
      <c r="A698" s="473"/>
      <c r="B698" s="120">
        <v>619</v>
      </c>
      <c r="C698" s="349" t="s">
        <v>506</v>
      </c>
      <c r="D698" s="81" t="s">
        <v>113</v>
      </c>
      <c r="E698" s="359" t="s">
        <v>598</v>
      </c>
      <c r="F698" s="91" t="s">
        <v>50</v>
      </c>
      <c r="G698" s="413">
        <v>1.2833333333333334</v>
      </c>
      <c r="H698" s="463"/>
    </row>
    <row r="699" spans="1:8" ht="16.5">
      <c r="A699" s="473"/>
      <c r="B699" s="120">
        <v>620</v>
      </c>
      <c r="C699" s="349" t="s">
        <v>506</v>
      </c>
      <c r="D699" s="81" t="s">
        <v>113</v>
      </c>
      <c r="E699" s="359" t="s">
        <v>599</v>
      </c>
      <c r="F699" s="91" t="s">
        <v>50</v>
      </c>
      <c r="G699" s="413">
        <v>1.9374999999999998</v>
      </c>
      <c r="H699" s="463"/>
    </row>
    <row r="700" spans="1:8" ht="16.5">
      <c r="A700" s="473"/>
      <c r="B700" s="120">
        <v>621</v>
      </c>
      <c r="C700" s="349" t="s">
        <v>506</v>
      </c>
      <c r="D700" s="81" t="s">
        <v>113</v>
      </c>
      <c r="E700" s="359" t="s">
        <v>2184</v>
      </c>
      <c r="F700" s="91" t="s">
        <v>50</v>
      </c>
      <c r="G700" s="413">
        <v>1.286</v>
      </c>
      <c r="H700" s="463"/>
    </row>
    <row r="701" spans="1:8" ht="16.5">
      <c r="A701" s="121"/>
      <c r="B701" s="120">
        <v>622</v>
      </c>
      <c r="C701" s="409" t="s">
        <v>506</v>
      </c>
      <c r="D701" s="365" t="s">
        <v>113</v>
      </c>
      <c r="E701" s="359" t="s">
        <v>2185</v>
      </c>
      <c r="F701" s="91" t="s">
        <v>50</v>
      </c>
      <c r="G701" s="413">
        <v>1.9376666666666666</v>
      </c>
      <c r="H701" s="463"/>
    </row>
    <row r="702" spans="1:8" ht="16.5">
      <c r="A702" s="473"/>
      <c r="B702" s="120">
        <v>623</v>
      </c>
      <c r="C702" s="349" t="s">
        <v>506</v>
      </c>
      <c r="D702" s="81" t="s">
        <v>113</v>
      </c>
      <c r="E702" s="359" t="s">
        <v>600</v>
      </c>
      <c r="F702" s="91" t="s">
        <v>50</v>
      </c>
      <c r="G702" s="413">
        <v>2.5916666666666668</v>
      </c>
      <c r="H702" s="463"/>
    </row>
    <row r="703" spans="1:8" ht="16.5">
      <c r="A703" s="485"/>
      <c r="B703" s="120">
        <v>624</v>
      </c>
      <c r="C703" s="349" t="s">
        <v>506</v>
      </c>
      <c r="D703" s="81" t="s">
        <v>113</v>
      </c>
      <c r="E703" s="380" t="s">
        <v>2186</v>
      </c>
      <c r="F703" s="91" t="s">
        <v>50</v>
      </c>
      <c r="G703" s="413">
        <v>1.5444444444444445</v>
      </c>
      <c r="H703" s="463"/>
    </row>
    <row r="704" spans="1:8" ht="16.5">
      <c r="A704" s="473"/>
      <c r="B704" s="120">
        <v>625</v>
      </c>
      <c r="C704" s="349" t="s">
        <v>506</v>
      </c>
      <c r="D704" s="81" t="s">
        <v>113</v>
      </c>
      <c r="E704" s="359" t="s">
        <v>601</v>
      </c>
      <c r="F704" s="91" t="s">
        <v>50</v>
      </c>
      <c r="G704" s="413">
        <v>2.2583333333333337</v>
      </c>
      <c r="H704" s="463"/>
    </row>
    <row r="705" spans="1:8" ht="16.5">
      <c r="A705" s="473"/>
      <c r="B705" s="120">
        <v>626</v>
      </c>
      <c r="C705" s="349" t="s">
        <v>506</v>
      </c>
      <c r="D705" s="81" t="s">
        <v>113</v>
      </c>
      <c r="E705" s="359" t="s">
        <v>602</v>
      </c>
      <c r="F705" s="91" t="s">
        <v>50</v>
      </c>
      <c r="G705" s="413">
        <v>3.0083333333333333</v>
      </c>
      <c r="H705" s="463"/>
    </row>
    <row r="706" spans="1:8" ht="16.5">
      <c r="A706" s="473"/>
      <c r="B706" s="120">
        <v>627</v>
      </c>
      <c r="C706" s="349" t="s">
        <v>506</v>
      </c>
      <c r="D706" s="81" t="s">
        <v>113</v>
      </c>
      <c r="E706" s="359" t="s">
        <v>603</v>
      </c>
      <c r="F706" s="91" t="s">
        <v>50</v>
      </c>
      <c r="G706" s="413">
        <v>1.5166666666666668</v>
      </c>
      <c r="H706" s="463"/>
    </row>
    <row r="707" spans="1:8" ht="16.5">
      <c r="A707" s="473"/>
      <c r="B707" s="120">
        <v>628</v>
      </c>
      <c r="C707" s="349" t="s">
        <v>506</v>
      </c>
      <c r="D707" s="81" t="s">
        <v>113</v>
      </c>
      <c r="E707" s="359" t="s">
        <v>604</v>
      </c>
      <c r="F707" s="91" t="s">
        <v>50</v>
      </c>
      <c r="G707" s="413">
        <v>2.2666666666666666</v>
      </c>
      <c r="H707" s="463"/>
    </row>
    <row r="708" spans="1:8" ht="16.5">
      <c r="A708" s="473"/>
      <c r="B708" s="120">
        <v>629</v>
      </c>
      <c r="C708" s="349" t="s">
        <v>506</v>
      </c>
      <c r="D708" s="81" t="s">
        <v>113</v>
      </c>
      <c r="E708" s="359" t="s">
        <v>605</v>
      </c>
      <c r="F708" s="91" t="s">
        <v>50</v>
      </c>
      <c r="G708" s="413">
        <v>3.0083333333333333</v>
      </c>
      <c r="H708" s="463"/>
    </row>
    <row r="709" spans="1:8" ht="16.5">
      <c r="A709" s="473"/>
      <c r="B709" s="120">
        <v>630</v>
      </c>
      <c r="C709" s="349" t="s">
        <v>506</v>
      </c>
      <c r="D709" s="81" t="s">
        <v>113</v>
      </c>
      <c r="E709" s="359" t="s">
        <v>606</v>
      </c>
      <c r="F709" s="91" t="s">
        <v>50</v>
      </c>
      <c r="G709" s="413">
        <v>1.6041666666666667</v>
      </c>
      <c r="H709" s="463"/>
    </row>
    <row r="710" spans="1:8" ht="16.5">
      <c r="A710" s="473"/>
      <c r="B710" s="120">
        <v>631</v>
      </c>
      <c r="C710" s="349" t="s">
        <v>506</v>
      </c>
      <c r="D710" s="81" t="s">
        <v>113</v>
      </c>
      <c r="E710" s="359" t="s">
        <v>2187</v>
      </c>
      <c r="F710" s="91" t="s">
        <v>309</v>
      </c>
      <c r="G710" s="413">
        <v>2.1729166666666666</v>
      </c>
      <c r="H710" s="463"/>
    </row>
    <row r="711" spans="1:8" ht="16.5">
      <c r="A711" s="473"/>
      <c r="B711" s="120">
        <v>632</v>
      </c>
      <c r="C711" s="349" t="s">
        <v>506</v>
      </c>
      <c r="D711" s="81" t="s">
        <v>113</v>
      </c>
      <c r="E711" s="359" t="s">
        <v>607</v>
      </c>
      <c r="F711" s="91" t="s">
        <v>50</v>
      </c>
      <c r="G711" s="413">
        <v>2.4250000000000003</v>
      </c>
      <c r="H711" s="463"/>
    </row>
    <row r="712" spans="1:8" ht="16.5">
      <c r="A712" s="473"/>
      <c r="B712" s="120">
        <v>633</v>
      </c>
      <c r="C712" s="349" t="s">
        <v>506</v>
      </c>
      <c r="D712" s="81" t="s">
        <v>113</v>
      </c>
      <c r="E712" s="359" t="s">
        <v>608</v>
      </c>
      <c r="F712" s="91" t="s">
        <v>50</v>
      </c>
      <c r="G712" s="413">
        <v>3.2541666666666673</v>
      </c>
      <c r="H712" s="463"/>
    </row>
    <row r="713" spans="1:8" ht="16.5">
      <c r="A713" s="473"/>
      <c r="B713" s="120">
        <v>634</v>
      </c>
      <c r="C713" s="349" t="s">
        <v>506</v>
      </c>
      <c r="D713" s="81" t="s">
        <v>113</v>
      </c>
      <c r="E713" s="359" t="s">
        <v>609</v>
      </c>
      <c r="F713" s="91" t="s">
        <v>50</v>
      </c>
      <c r="G713" s="413">
        <v>1.7416666666666667</v>
      </c>
      <c r="H713" s="463"/>
    </row>
    <row r="714" spans="1:8" ht="16.5">
      <c r="A714" s="473"/>
      <c r="B714" s="120">
        <v>635</v>
      </c>
      <c r="C714" s="349" t="s">
        <v>506</v>
      </c>
      <c r="D714" s="81" t="s">
        <v>113</v>
      </c>
      <c r="E714" s="359" t="s">
        <v>610</v>
      </c>
      <c r="F714" s="91" t="s">
        <v>50</v>
      </c>
      <c r="G714" s="413">
        <v>2.6375000000000002</v>
      </c>
      <c r="H714" s="463"/>
    </row>
    <row r="715" spans="1:8" ht="16.5">
      <c r="A715" s="473"/>
      <c r="B715" s="120">
        <v>636</v>
      </c>
      <c r="C715" s="349" t="s">
        <v>506</v>
      </c>
      <c r="D715" s="81" t="s">
        <v>113</v>
      </c>
      <c r="E715" s="359" t="s">
        <v>611</v>
      </c>
      <c r="F715" s="91" t="s">
        <v>50</v>
      </c>
      <c r="G715" s="413">
        <v>3.4625000000000004</v>
      </c>
      <c r="H715" s="463"/>
    </row>
    <row r="716" spans="1:8" ht="16.5">
      <c r="A716" s="473"/>
      <c r="B716" s="120">
        <v>637</v>
      </c>
      <c r="C716" s="349" t="s">
        <v>506</v>
      </c>
      <c r="D716" s="81" t="s">
        <v>113</v>
      </c>
      <c r="E716" s="359" t="s">
        <v>612</v>
      </c>
      <c r="F716" s="91" t="s">
        <v>50</v>
      </c>
      <c r="G716" s="413">
        <v>2.1083333333333334</v>
      </c>
      <c r="H716" s="463"/>
    </row>
    <row r="717" spans="1:8" ht="16.5">
      <c r="A717" s="473"/>
      <c r="B717" s="120">
        <v>638</v>
      </c>
      <c r="C717" s="349" t="s">
        <v>506</v>
      </c>
      <c r="D717" s="81" t="s">
        <v>113</v>
      </c>
      <c r="E717" s="359" t="s">
        <v>613</v>
      </c>
      <c r="F717" s="91" t="s">
        <v>50</v>
      </c>
      <c r="G717" s="413">
        <v>2.8833333333333333</v>
      </c>
      <c r="H717" s="463"/>
    </row>
    <row r="718" spans="1:8" ht="16.5">
      <c r="A718" s="473"/>
      <c r="B718" s="120">
        <v>639</v>
      </c>
      <c r="C718" s="349" t="s">
        <v>506</v>
      </c>
      <c r="D718" s="81" t="s">
        <v>113</v>
      </c>
      <c r="E718" s="359" t="s">
        <v>614</v>
      </c>
      <c r="F718" s="91" t="s">
        <v>50</v>
      </c>
      <c r="G718" s="413">
        <v>3.7750000000000004</v>
      </c>
      <c r="H718" s="463"/>
    </row>
    <row r="719" spans="1:8" ht="16.5">
      <c r="A719" s="473"/>
      <c r="B719" s="120">
        <v>640</v>
      </c>
      <c r="C719" s="349" t="s">
        <v>506</v>
      </c>
      <c r="D719" s="81" t="s">
        <v>113</v>
      </c>
      <c r="E719" s="359" t="s">
        <v>615</v>
      </c>
      <c r="F719" s="91" t="s">
        <v>50</v>
      </c>
      <c r="G719" s="413">
        <v>1.7416666666666667</v>
      </c>
      <c r="H719" s="463"/>
    </row>
    <row r="720" spans="1:8" ht="16.5">
      <c r="A720" s="473"/>
      <c r="B720" s="120">
        <v>641</v>
      </c>
      <c r="C720" s="349" t="s">
        <v>506</v>
      </c>
      <c r="D720" s="81" t="s">
        <v>113</v>
      </c>
      <c r="E720" s="359" t="s">
        <v>616</v>
      </c>
      <c r="F720" s="91" t="s">
        <v>50</v>
      </c>
      <c r="G720" s="413">
        <v>2.6375000000000002</v>
      </c>
      <c r="H720" s="463"/>
    </row>
    <row r="721" spans="1:8" ht="16.5">
      <c r="A721" s="473"/>
      <c r="B721" s="120">
        <v>642</v>
      </c>
      <c r="C721" s="349" t="s">
        <v>506</v>
      </c>
      <c r="D721" s="81" t="s">
        <v>113</v>
      </c>
      <c r="E721" s="359" t="s">
        <v>617</v>
      </c>
      <c r="F721" s="91" t="s">
        <v>50</v>
      </c>
      <c r="G721" s="413">
        <v>3.5333333333333332</v>
      </c>
      <c r="H721" s="463"/>
    </row>
    <row r="722" spans="1:8" ht="16.5">
      <c r="A722" s="473"/>
      <c r="B722" s="120">
        <v>643</v>
      </c>
      <c r="C722" s="349" t="s">
        <v>506</v>
      </c>
      <c r="D722" s="81" t="s">
        <v>113</v>
      </c>
      <c r="E722" s="359" t="s">
        <v>618</v>
      </c>
      <c r="F722" s="91" t="s">
        <v>50</v>
      </c>
      <c r="G722" s="413">
        <v>1.9125000000000003</v>
      </c>
      <c r="H722" s="463"/>
    </row>
    <row r="723" spans="1:8" ht="16.5">
      <c r="A723" s="473"/>
      <c r="B723" s="120">
        <v>644</v>
      </c>
      <c r="C723" s="349" t="s">
        <v>506</v>
      </c>
      <c r="D723" s="81" t="s">
        <v>113</v>
      </c>
      <c r="E723" s="359" t="s">
        <v>619</v>
      </c>
      <c r="F723" s="91" t="s">
        <v>50</v>
      </c>
      <c r="G723" s="413">
        <v>2.8083333333333336</v>
      </c>
      <c r="H723" s="463"/>
    </row>
    <row r="724" spans="1:8" ht="16.5">
      <c r="A724" s="473"/>
      <c r="B724" s="120">
        <v>645</v>
      </c>
      <c r="C724" s="349" t="s">
        <v>506</v>
      </c>
      <c r="D724" s="81" t="s">
        <v>113</v>
      </c>
      <c r="E724" s="359" t="s">
        <v>620</v>
      </c>
      <c r="F724" s="91" t="s">
        <v>50</v>
      </c>
      <c r="G724" s="413">
        <v>3.7749999999999995</v>
      </c>
      <c r="H724" s="463"/>
    </row>
    <row r="725" spans="1:8" ht="16.5">
      <c r="A725" s="473"/>
      <c r="B725" s="120">
        <v>646</v>
      </c>
      <c r="C725" s="349" t="s">
        <v>506</v>
      </c>
      <c r="D725" s="81" t="s">
        <v>113</v>
      </c>
      <c r="E725" s="359" t="s">
        <v>621</v>
      </c>
      <c r="F725" s="91" t="s">
        <v>50</v>
      </c>
      <c r="G725" s="413">
        <v>2.0250000000000004</v>
      </c>
      <c r="H725" s="463"/>
    </row>
    <row r="726" spans="1:8" ht="16.5">
      <c r="A726" s="473"/>
      <c r="B726" s="120">
        <v>647</v>
      </c>
      <c r="C726" s="349" t="s">
        <v>506</v>
      </c>
      <c r="D726" s="81" t="s">
        <v>113</v>
      </c>
      <c r="E726" s="359" t="s">
        <v>622</v>
      </c>
      <c r="F726" s="91" t="s">
        <v>50</v>
      </c>
      <c r="G726" s="413">
        <v>2.9833333333333329</v>
      </c>
      <c r="H726" s="463"/>
    </row>
    <row r="727" spans="1:8" ht="16.5">
      <c r="A727" s="473"/>
      <c r="B727" s="120">
        <v>648</v>
      </c>
      <c r="C727" s="349" t="s">
        <v>506</v>
      </c>
      <c r="D727" s="81" t="s">
        <v>113</v>
      </c>
      <c r="E727" s="359" t="s">
        <v>623</v>
      </c>
      <c r="F727" s="91" t="s">
        <v>50</v>
      </c>
      <c r="G727" s="413">
        <v>3.9041666666666672</v>
      </c>
      <c r="H727" s="463"/>
    </row>
    <row r="728" spans="1:8" ht="16.5">
      <c r="A728" s="473"/>
      <c r="B728" s="120">
        <v>649</v>
      </c>
      <c r="C728" s="349" t="s">
        <v>506</v>
      </c>
      <c r="D728" s="81" t="s">
        <v>113</v>
      </c>
      <c r="E728" s="359" t="s">
        <v>624</v>
      </c>
      <c r="F728" s="91" t="s">
        <v>50</v>
      </c>
      <c r="G728" s="413">
        <v>2.4125000000000005</v>
      </c>
      <c r="H728" s="463"/>
    </row>
    <row r="729" spans="1:8" ht="16.5">
      <c r="A729" s="473"/>
      <c r="B729" s="120">
        <v>650</v>
      </c>
      <c r="C729" s="349" t="s">
        <v>506</v>
      </c>
      <c r="D729" s="81" t="s">
        <v>113</v>
      </c>
      <c r="E729" s="359" t="s">
        <v>625</v>
      </c>
      <c r="F729" s="91" t="s">
        <v>50</v>
      </c>
      <c r="G729" s="413">
        <v>3.2916666666666674</v>
      </c>
      <c r="H729" s="463"/>
    </row>
    <row r="730" spans="1:8" ht="16.5">
      <c r="A730" s="473"/>
      <c r="B730" s="120">
        <v>651</v>
      </c>
      <c r="C730" s="349" t="s">
        <v>506</v>
      </c>
      <c r="D730" s="81" t="s">
        <v>113</v>
      </c>
      <c r="E730" s="359" t="s">
        <v>626</v>
      </c>
      <c r="F730" s="91" t="s">
        <v>50</v>
      </c>
      <c r="G730" s="413">
        <v>4.3791666666666673</v>
      </c>
      <c r="H730" s="463"/>
    </row>
    <row r="731" spans="1:8" ht="16.5">
      <c r="A731" s="473"/>
      <c r="B731" s="120">
        <v>652</v>
      </c>
      <c r="C731" s="349" t="s">
        <v>506</v>
      </c>
      <c r="D731" s="81" t="s">
        <v>113</v>
      </c>
      <c r="E731" s="359" t="s">
        <v>627</v>
      </c>
      <c r="F731" s="91" t="s">
        <v>50</v>
      </c>
      <c r="G731" s="413">
        <v>2.3291666666666671</v>
      </c>
      <c r="H731" s="463"/>
    </row>
    <row r="732" spans="1:8" ht="16.5">
      <c r="A732" s="473"/>
      <c r="B732" s="120">
        <v>653</v>
      </c>
      <c r="C732" s="349" t="s">
        <v>506</v>
      </c>
      <c r="D732" s="81" t="s">
        <v>113</v>
      </c>
      <c r="E732" s="359" t="s">
        <v>628</v>
      </c>
      <c r="F732" s="91" t="s">
        <v>50</v>
      </c>
      <c r="G732" s="413">
        <v>3.3458333333333337</v>
      </c>
      <c r="H732" s="463"/>
    </row>
    <row r="733" spans="1:8" ht="16.5">
      <c r="A733" s="473"/>
      <c r="B733" s="120">
        <v>654</v>
      </c>
      <c r="C733" s="349" t="s">
        <v>506</v>
      </c>
      <c r="D733" s="81" t="s">
        <v>113</v>
      </c>
      <c r="E733" s="359" t="s">
        <v>629</v>
      </c>
      <c r="F733" s="91" t="s">
        <v>50</v>
      </c>
      <c r="G733" s="413">
        <v>4.4208333333333343</v>
      </c>
      <c r="H733" s="463"/>
    </row>
    <row r="734" spans="1:8" ht="16.5">
      <c r="A734" s="166" t="s">
        <v>2307</v>
      </c>
      <c r="B734" s="126"/>
      <c r="C734" s="341" t="s">
        <v>630</v>
      </c>
      <c r="D734" s="341"/>
      <c r="E734" s="338"/>
      <c r="F734" s="78"/>
      <c r="G734" s="413"/>
      <c r="H734" s="463"/>
    </row>
    <row r="735" spans="1:8" ht="16.5">
      <c r="A735" s="473"/>
      <c r="B735" s="120">
        <v>655</v>
      </c>
      <c r="C735" s="381" t="s">
        <v>631</v>
      </c>
      <c r="D735" s="81" t="s">
        <v>107</v>
      </c>
      <c r="E735" s="359" t="s">
        <v>1567</v>
      </c>
      <c r="F735" s="91" t="s">
        <v>309</v>
      </c>
      <c r="G735" s="413">
        <v>0.59166666666666667</v>
      </c>
      <c r="H735" s="463"/>
    </row>
    <row r="736" spans="1:8" ht="16.5">
      <c r="A736" s="473"/>
      <c r="B736" s="120">
        <v>656</v>
      </c>
      <c r="C736" s="341" t="s">
        <v>631</v>
      </c>
      <c r="D736" s="365" t="s">
        <v>107</v>
      </c>
      <c r="E736" s="359" t="s">
        <v>1568</v>
      </c>
      <c r="F736" s="91" t="s">
        <v>309</v>
      </c>
      <c r="G736" s="413">
        <v>0.91666666666666674</v>
      </c>
      <c r="H736" s="463"/>
    </row>
    <row r="737" spans="1:8" ht="16.5">
      <c r="A737" s="473"/>
      <c r="B737" s="120">
        <v>657</v>
      </c>
      <c r="C737" s="381" t="s">
        <v>631</v>
      </c>
      <c r="D737" s="81" t="s">
        <v>107</v>
      </c>
      <c r="E737" s="380" t="s">
        <v>1569</v>
      </c>
      <c r="F737" s="91" t="s">
        <v>309</v>
      </c>
      <c r="G737" s="413">
        <v>1.5833333333333333</v>
      </c>
      <c r="H737" s="463"/>
    </row>
    <row r="738" spans="1:8" ht="16.5">
      <c r="A738" s="473"/>
      <c r="B738" s="120">
        <v>658</v>
      </c>
      <c r="C738" s="341" t="s">
        <v>631</v>
      </c>
      <c r="D738" s="365" t="s">
        <v>107</v>
      </c>
      <c r="E738" s="359" t="s">
        <v>1571</v>
      </c>
      <c r="F738" s="91" t="s">
        <v>309</v>
      </c>
      <c r="G738" s="413">
        <v>2.7916666666666665</v>
      </c>
      <c r="H738" s="463"/>
    </row>
    <row r="739" spans="1:8" ht="16.5">
      <c r="A739" s="473"/>
      <c r="B739" s="120">
        <v>659</v>
      </c>
      <c r="C739" s="341" t="s">
        <v>631</v>
      </c>
      <c r="D739" s="365" t="s">
        <v>107</v>
      </c>
      <c r="E739" s="359" t="s">
        <v>1883</v>
      </c>
      <c r="F739" s="91" t="s">
        <v>309</v>
      </c>
      <c r="G739" s="413">
        <v>4.5833333333333348</v>
      </c>
      <c r="H739" s="463"/>
    </row>
    <row r="740" spans="1:8" ht="16.5">
      <c r="A740" s="473"/>
      <c r="B740" s="120">
        <v>660</v>
      </c>
      <c r="C740" s="381" t="s">
        <v>631</v>
      </c>
      <c r="D740" s="81" t="s">
        <v>107</v>
      </c>
      <c r="E740" s="380" t="s">
        <v>1572</v>
      </c>
      <c r="F740" s="91" t="s">
        <v>309</v>
      </c>
      <c r="G740" s="413">
        <v>6.3125</v>
      </c>
      <c r="H740" s="463"/>
    </row>
    <row r="741" spans="1:8" ht="16.5">
      <c r="A741" s="469"/>
      <c r="B741" s="118"/>
      <c r="C741" s="385" t="s">
        <v>661</v>
      </c>
      <c r="D741" s="386"/>
      <c r="E741" s="386"/>
      <c r="F741" s="105"/>
      <c r="G741" s="413"/>
      <c r="H741" s="463"/>
    </row>
    <row r="742" spans="1:8" ht="16.5">
      <c r="A742" s="166" t="s">
        <v>2308</v>
      </c>
      <c r="B742" s="118"/>
      <c r="C742" s="341" t="s">
        <v>662</v>
      </c>
      <c r="D742" s="341"/>
      <c r="E742" s="338"/>
      <c r="F742" s="106"/>
      <c r="G742" s="496"/>
      <c r="H742" s="463"/>
    </row>
    <row r="743" spans="1:8" ht="40.5">
      <c r="A743" s="473"/>
      <c r="B743" s="120">
        <v>661</v>
      </c>
      <c r="C743" s="349" t="s">
        <v>506</v>
      </c>
      <c r="D743" s="81" t="s">
        <v>113</v>
      </c>
      <c r="E743" s="380" t="s">
        <v>663</v>
      </c>
      <c r="F743" s="91" t="s">
        <v>50</v>
      </c>
      <c r="G743" s="413">
        <v>0.2</v>
      </c>
      <c r="H743" s="463"/>
    </row>
    <row r="744" spans="1:8" ht="40.5">
      <c r="A744" s="473"/>
      <c r="B744" s="120">
        <v>662</v>
      </c>
      <c r="C744" s="349" t="s">
        <v>506</v>
      </c>
      <c r="D744" s="81" t="s">
        <v>113</v>
      </c>
      <c r="E744" s="359" t="s">
        <v>664</v>
      </c>
      <c r="F744" s="91" t="s">
        <v>50</v>
      </c>
      <c r="G744" s="413">
        <v>0.24249999999999999</v>
      </c>
      <c r="H744" s="463"/>
    </row>
    <row r="745" spans="1:8" ht="40.5">
      <c r="A745" s="473"/>
      <c r="B745" s="120">
        <v>663</v>
      </c>
      <c r="C745" s="349" t="s">
        <v>506</v>
      </c>
      <c r="D745" s="81" t="s">
        <v>113</v>
      </c>
      <c r="E745" s="359" t="s">
        <v>665</v>
      </c>
      <c r="F745" s="91" t="s">
        <v>50</v>
      </c>
      <c r="G745" s="413">
        <v>0.22800000000000001</v>
      </c>
      <c r="H745" s="463"/>
    </row>
    <row r="746" spans="1:8" ht="40.5">
      <c r="A746" s="473"/>
      <c r="B746" s="120">
        <v>664</v>
      </c>
      <c r="C746" s="409" t="s">
        <v>506</v>
      </c>
      <c r="D746" s="365" t="s">
        <v>113</v>
      </c>
      <c r="E746" s="359" t="s">
        <v>666</v>
      </c>
      <c r="F746" s="91" t="s">
        <v>50</v>
      </c>
      <c r="G746" s="413">
        <v>0.32666666666666672</v>
      </c>
      <c r="H746" s="463"/>
    </row>
    <row r="747" spans="1:8" ht="40.5">
      <c r="A747" s="473"/>
      <c r="B747" s="120">
        <v>665</v>
      </c>
      <c r="C747" s="349" t="s">
        <v>506</v>
      </c>
      <c r="D747" s="81" t="s">
        <v>113</v>
      </c>
      <c r="E747" s="380" t="s">
        <v>667</v>
      </c>
      <c r="F747" s="91" t="s">
        <v>50</v>
      </c>
      <c r="G747" s="413">
        <v>0.36</v>
      </c>
      <c r="H747" s="463"/>
    </row>
    <row r="748" spans="1:8" ht="40.5">
      <c r="A748" s="473"/>
      <c r="B748" s="120">
        <v>666</v>
      </c>
      <c r="C748" s="409" t="s">
        <v>506</v>
      </c>
      <c r="D748" s="365" t="s">
        <v>113</v>
      </c>
      <c r="E748" s="359" t="s">
        <v>668</v>
      </c>
      <c r="F748" s="91" t="s">
        <v>50</v>
      </c>
      <c r="G748" s="413">
        <v>0.53166666666666673</v>
      </c>
      <c r="H748" s="463"/>
    </row>
    <row r="749" spans="1:8" ht="40.5">
      <c r="A749" s="473"/>
      <c r="B749" s="120">
        <v>667</v>
      </c>
      <c r="C749" s="381" t="s">
        <v>506</v>
      </c>
      <c r="D749" s="81" t="s">
        <v>113</v>
      </c>
      <c r="E749" s="349" t="s">
        <v>1584</v>
      </c>
      <c r="F749" s="91" t="s">
        <v>50</v>
      </c>
      <c r="G749" s="413">
        <v>0.52800000000000002</v>
      </c>
      <c r="H749" s="463"/>
    </row>
    <row r="750" spans="1:8" ht="40.5">
      <c r="A750" s="473"/>
      <c r="B750" s="120">
        <v>668</v>
      </c>
      <c r="C750" s="381" t="s">
        <v>506</v>
      </c>
      <c r="D750" s="81" t="s">
        <v>113</v>
      </c>
      <c r="E750" s="349" t="s">
        <v>1585</v>
      </c>
      <c r="F750" s="91" t="s">
        <v>50</v>
      </c>
      <c r="G750" s="413">
        <v>0.80166666666666664</v>
      </c>
      <c r="H750" s="463"/>
    </row>
    <row r="751" spans="1:8" ht="16.5">
      <c r="A751" s="473" t="s">
        <v>2309</v>
      </c>
      <c r="B751" s="126"/>
      <c r="C751" s="341" t="s">
        <v>669</v>
      </c>
      <c r="D751" s="341"/>
      <c r="E751" s="338"/>
      <c r="F751" s="78"/>
      <c r="G751" s="496"/>
      <c r="H751" s="463"/>
    </row>
    <row r="752" spans="1:8" ht="40.5">
      <c r="A752" s="473"/>
      <c r="B752" s="120">
        <v>669</v>
      </c>
      <c r="C752" s="409" t="s">
        <v>506</v>
      </c>
      <c r="D752" s="416" t="s">
        <v>113</v>
      </c>
      <c r="E752" s="359" t="s">
        <v>670</v>
      </c>
      <c r="F752" s="91" t="s">
        <v>50</v>
      </c>
      <c r="G752" s="413">
        <v>0.35416666666666669</v>
      </c>
      <c r="H752" s="463"/>
    </row>
    <row r="753" spans="1:8" ht="40.5">
      <c r="A753" s="473"/>
      <c r="B753" s="120">
        <v>670</v>
      </c>
      <c r="C753" s="381" t="s">
        <v>506</v>
      </c>
      <c r="D753" s="81" t="s">
        <v>113</v>
      </c>
      <c r="E753" s="349" t="s">
        <v>671</v>
      </c>
      <c r="F753" s="91" t="s">
        <v>50</v>
      </c>
      <c r="G753" s="413">
        <v>0.30166666666666669</v>
      </c>
      <c r="H753" s="463"/>
    </row>
    <row r="754" spans="1:8" ht="40.5">
      <c r="A754" s="473"/>
      <c r="B754" s="120">
        <v>671</v>
      </c>
      <c r="C754" s="381" t="s">
        <v>506</v>
      </c>
      <c r="D754" s="81" t="s">
        <v>113</v>
      </c>
      <c r="E754" s="349" t="s">
        <v>672</v>
      </c>
      <c r="F754" s="91" t="s">
        <v>50</v>
      </c>
      <c r="G754" s="413">
        <v>0.40333333333333332</v>
      </c>
      <c r="H754" s="463"/>
    </row>
    <row r="755" spans="1:8" ht="40.5">
      <c r="A755" s="473"/>
      <c r="B755" s="120">
        <v>672</v>
      </c>
      <c r="C755" s="381" t="s">
        <v>506</v>
      </c>
      <c r="D755" s="81" t="s">
        <v>113</v>
      </c>
      <c r="E755" s="349" t="s">
        <v>673</v>
      </c>
      <c r="F755" s="91" t="s">
        <v>50</v>
      </c>
      <c r="G755" s="413">
        <v>0.29166666666666669</v>
      </c>
      <c r="H755" s="463"/>
    </row>
    <row r="756" spans="1:8" ht="40.5">
      <c r="A756" s="473"/>
      <c r="B756" s="120">
        <v>673</v>
      </c>
      <c r="C756" s="381" t="s">
        <v>506</v>
      </c>
      <c r="D756" s="81" t="s">
        <v>113</v>
      </c>
      <c r="E756" s="349" t="s">
        <v>674</v>
      </c>
      <c r="F756" s="91" t="s">
        <v>50</v>
      </c>
      <c r="G756" s="413">
        <v>0.27500000000000002</v>
      </c>
      <c r="H756" s="463"/>
    </row>
    <row r="757" spans="1:8" ht="40.5">
      <c r="A757" s="473"/>
      <c r="B757" s="120">
        <v>674</v>
      </c>
      <c r="C757" s="381" t="s">
        <v>506</v>
      </c>
      <c r="D757" s="81" t="s">
        <v>113</v>
      </c>
      <c r="E757" s="349" t="s">
        <v>675</v>
      </c>
      <c r="F757" s="91" t="s">
        <v>50</v>
      </c>
      <c r="G757" s="413">
        <v>0.24166666666666667</v>
      </c>
      <c r="H757" s="463"/>
    </row>
    <row r="758" spans="1:8" ht="40.5">
      <c r="A758" s="473"/>
      <c r="B758" s="120">
        <v>675</v>
      </c>
      <c r="C758" s="381" t="s">
        <v>506</v>
      </c>
      <c r="D758" s="81" t="s">
        <v>113</v>
      </c>
      <c r="E758" s="349" t="s">
        <v>676</v>
      </c>
      <c r="F758" s="91" t="s">
        <v>50</v>
      </c>
      <c r="G758" s="413">
        <v>0.25</v>
      </c>
      <c r="H758" s="463"/>
    </row>
    <row r="759" spans="1:8" ht="40.5">
      <c r="A759" s="473"/>
      <c r="B759" s="120">
        <v>676</v>
      </c>
      <c r="C759" s="381" t="s">
        <v>506</v>
      </c>
      <c r="D759" s="81" t="s">
        <v>113</v>
      </c>
      <c r="E759" s="349" t="s">
        <v>677</v>
      </c>
      <c r="F759" s="91" t="s">
        <v>50</v>
      </c>
      <c r="G759" s="413">
        <v>0.25</v>
      </c>
      <c r="H759" s="463"/>
    </row>
    <row r="760" spans="1:8" ht="40.5">
      <c r="A760" s="473"/>
      <c r="B760" s="120">
        <v>677</v>
      </c>
      <c r="C760" s="381" t="s">
        <v>506</v>
      </c>
      <c r="D760" s="81" t="s">
        <v>113</v>
      </c>
      <c r="E760" s="349" t="s">
        <v>1334</v>
      </c>
      <c r="F760" s="91" t="s">
        <v>50</v>
      </c>
      <c r="G760" s="413">
        <v>0.5</v>
      </c>
      <c r="H760" s="463"/>
    </row>
    <row r="761" spans="1:8" ht="40.5">
      <c r="A761" s="473"/>
      <c r="B761" s="120">
        <v>678</v>
      </c>
      <c r="C761" s="381" t="s">
        <v>506</v>
      </c>
      <c r="D761" s="81" t="s">
        <v>113</v>
      </c>
      <c r="E761" s="359" t="s">
        <v>2054</v>
      </c>
      <c r="F761" s="91" t="s">
        <v>50</v>
      </c>
      <c r="G761" s="413">
        <v>0.4</v>
      </c>
      <c r="H761" s="463"/>
    </row>
    <row r="762" spans="1:8" ht="40.5">
      <c r="A762" s="473"/>
      <c r="B762" s="120">
        <v>679</v>
      </c>
      <c r="C762" s="381" t="s">
        <v>506</v>
      </c>
      <c r="D762" s="81" t="s">
        <v>113</v>
      </c>
      <c r="E762" s="349" t="s">
        <v>1335</v>
      </c>
      <c r="F762" s="91" t="s">
        <v>50</v>
      </c>
      <c r="G762" s="413">
        <v>0.30833333333333335</v>
      </c>
      <c r="H762" s="463"/>
    </row>
    <row r="763" spans="1:8" ht="40.5">
      <c r="A763" s="473"/>
      <c r="B763" s="120">
        <v>680</v>
      </c>
      <c r="C763" s="381" t="s">
        <v>506</v>
      </c>
      <c r="D763" s="81" t="s">
        <v>113</v>
      </c>
      <c r="E763" s="349" t="s">
        <v>1336</v>
      </c>
      <c r="F763" s="91" t="s">
        <v>50</v>
      </c>
      <c r="G763" s="413">
        <v>0.28749999999999998</v>
      </c>
      <c r="H763" s="463"/>
    </row>
    <row r="764" spans="1:8" ht="40.5">
      <c r="A764" s="473"/>
      <c r="B764" s="120">
        <v>681</v>
      </c>
      <c r="C764" s="381" t="s">
        <v>506</v>
      </c>
      <c r="D764" s="81" t="s">
        <v>113</v>
      </c>
      <c r="E764" s="349" t="s">
        <v>1337</v>
      </c>
      <c r="F764" s="91" t="s">
        <v>50</v>
      </c>
      <c r="G764" s="413">
        <v>0.27750000000000002</v>
      </c>
      <c r="H764" s="463"/>
    </row>
    <row r="765" spans="1:8" ht="40.5">
      <c r="A765" s="473"/>
      <c r="B765" s="120">
        <v>682</v>
      </c>
      <c r="C765" s="381" t="s">
        <v>506</v>
      </c>
      <c r="D765" s="81" t="s">
        <v>113</v>
      </c>
      <c r="E765" s="349" t="s">
        <v>1338</v>
      </c>
      <c r="F765" s="91" t="s">
        <v>50</v>
      </c>
      <c r="G765" s="413">
        <v>0.27750000000000002</v>
      </c>
      <c r="H765" s="463"/>
    </row>
    <row r="766" spans="1:8" ht="40.5">
      <c r="A766" s="473"/>
      <c r="B766" s="120">
        <v>683</v>
      </c>
      <c r="C766" s="381" t="s">
        <v>506</v>
      </c>
      <c r="D766" s="81" t="s">
        <v>113</v>
      </c>
      <c r="E766" s="349" t="s">
        <v>678</v>
      </c>
      <c r="F766" s="91" t="s">
        <v>50</v>
      </c>
      <c r="G766" s="413">
        <v>0.94499999999999995</v>
      </c>
      <c r="H766" s="463"/>
    </row>
    <row r="767" spans="1:8" ht="40.5">
      <c r="A767" s="473"/>
      <c r="B767" s="120">
        <v>684</v>
      </c>
      <c r="C767" s="381" t="s">
        <v>506</v>
      </c>
      <c r="D767" s="81" t="s">
        <v>113</v>
      </c>
      <c r="E767" s="349" t="s">
        <v>679</v>
      </c>
      <c r="F767" s="91" t="s">
        <v>50</v>
      </c>
      <c r="G767" s="413">
        <v>0.75833333333333341</v>
      </c>
      <c r="H767" s="463"/>
    </row>
    <row r="768" spans="1:8" ht="40.5">
      <c r="A768" s="473"/>
      <c r="B768" s="120">
        <v>685</v>
      </c>
      <c r="C768" s="381" t="s">
        <v>506</v>
      </c>
      <c r="D768" s="81" t="s">
        <v>113</v>
      </c>
      <c r="E768" s="349" t="s">
        <v>680</v>
      </c>
      <c r="F768" s="91" t="s">
        <v>50</v>
      </c>
      <c r="G768" s="413">
        <v>0.59166666666666667</v>
      </c>
      <c r="H768" s="463"/>
    </row>
    <row r="769" spans="1:8" ht="40.5">
      <c r="A769" s="473"/>
      <c r="B769" s="120">
        <v>686</v>
      </c>
      <c r="C769" s="381" t="s">
        <v>506</v>
      </c>
      <c r="D769" s="81" t="s">
        <v>113</v>
      </c>
      <c r="E769" s="349" t="s">
        <v>681</v>
      </c>
      <c r="F769" s="91" t="s">
        <v>50</v>
      </c>
      <c r="G769" s="413">
        <v>0.57083333333333341</v>
      </c>
      <c r="H769" s="463"/>
    </row>
    <row r="770" spans="1:8" ht="40.5">
      <c r="A770" s="473"/>
      <c r="B770" s="120">
        <v>687</v>
      </c>
      <c r="C770" s="381" t="s">
        <v>506</v>
      </c>
      <c r="D770" s="81" t="s">
        <v>113</v>
      </c>
      <c r="E770" s="349" t="s">
        <v>682</v>
      </c>
      <c r="F770" s="91" t="s">
        <v>50</v>
      </c>
      <c r="G770" s="413">
        <v>0.57000000000000006</v>
      </c>
      <c r="H770" s="463"/>
    </row>
    <row r="771" spans="1:8" ht="40.5">
      <c r="A771" s="473"/>
      <c r="B771" s="120">
        <v>688</v>
      </c>
      <c r="C771" s="381" t="s">
        <v>506</v>
      </c>
      <c r="D771" s="81" t="s">
        <v>113</v>
      </c>
      <c r="E771" s="349" t="s">
        <v>683</v>
      </c>
      <c r="F771" s="91" t="s">
        <v>50</v>
      </c>
      <c r="G771" s="413">
        <v>0.56250000000000011</v>
      </c>
      <c r="H771" s="463"/>
    </row>
    <row r="772" spans="1:8" ht="40.5">
      <c r="A772" s="473"/>
      <c r="B772" s="120">
        <v>689</v>
      </c>
      <c r="C772" s="381" t="s">
        <v>506</v>
      </c>
      <c r="D772" s="81" t="s">
        <v>113</v>
      </c>
      <c r="E772" s="349" t="s">
        <v>1339</v>
      </c>
      <c r="F772" s="91" t="s">
        <v>50</v>
      </c>
      <c r="G772" s="413">
        <v>0.93333333333333346</v>
      </c>
      <c r="H772" s="463"/>
    </row>
    <row r="773" spans="1:8" ht="40.5">
      <c r="A773" s="473"/>
      <c r="B773" s="120">
        <v>690</v>
      </c>
      <c r="C773" s="381" t="s">
        <v>506</v>
      </c>
      <c r="D773" s="81" t="s">
        <v>113</v>
      </c>
      <c r="E773" s="349" t="s">
        <v>1586</v>
      </c>
      <c r="F773" s="91" t="s">
        <v>50</v>
      </c>
      <c r="G773" s="413">
        <v>0.75833333333333341</v>
      </c>
      <c r="H773" s="463"/>
    </row>
    <row r="774" spans="1:8" ht="40.5">
      <c r="A774" s="473"/>
      <c r="B774" s="120">
        <v>691</v>
      </c>
      <c r="C774" s="381" t="s">
        <v>506</v>
      </c>
      <c r="D774" s="81" t="s">
        <v>113</v>
      </c>
      <c r="E774" s="349" t="s">
        <v>1587</v>
      </c>
      <c r="F774" s="91" t="s">
        <v>50</v>
      </c>
      <c r="G774" s="413">
        <v>0.73333333333333339</v>
      </c>
      <c r="H774" s="463"/>
    </row>
    <row r="775" spans="1:8" ht="40.5">
      <c r="A775" s="473"/>
      <c r="B775" s="120">
        <v>692</v>
      </c>
      <c r="C775" s="381" t="s">
        <v>506</v>
      </c>
      <c r="D775" s="81" t="s">
        <v>113</v>
      </c>
      <c r="E775" s="349" t="s">
        <v>1588</v>
      </c>
      <c r="F775" s="91" t="s">
        <v>50</v>
      </c>
      <c r="G775" s="413">
        <v>0.72250000000000003</v>
      </c>
      <c r="H775" s="463"/>
    </row>
    <row r="776" spans="1:8" ht="40.5">
      <c r="A776" s="473"/>
      <c r="B776" s="120">
        <v>693</v>
      </c>
      <c r="C776" s="381" t="s">
        <v>506</v>
      </c>
      <c r="D776" s="81" t="s">
        <v>113</v>
      </c>
      <c r="E776" s="349" t="s">
        <v>1589</v>
      </c>
      <c r="F776" s="91" t="s">
        <v>50</v>
      </c>
      <c r="G776" s="413">
        <v>1.25</v>
      </c>
      <c r="H776" s="463"/>
    </row>
    <row r="777" spans="1:8" ht="40.5">
      <c r="A777" s="473"/>
      <c r="B777" s="120">
        <v>694</v>
      </c>
      <c r="C777" s="381" t="s">
        <v>506</v>
      </c>
      <c r="D777" s="81" t="s">
        <v>113</v>
      </c>
      <c r="E777" s="349" t="s">
        <v>1590</v>
      </c>
      <c r="F777" s="91" t="s">
        <v>50</v>
      </c>
      <c r="G777" s="413">
        <v>1.1458333333333335</v>
      </c>
      <c r="H777" s="463"/>
    </row>
    <row r="778" spans="1:8" ht="40.5">
      <c r="A778" s="473"/>
      <c r="B778" s="120">
        <v>695</v>
      </c>
      <c r="C778" s="381" t="s">
        <v>506</v>
      </c>
      <c r="D778" s="81" t="s">
        <v>113</v>
      </c>
      <c r="E778" s="349" t="s">
        <v>1591</v>
      </c>
      <c r="F778" s="91" t="s">
        <v>50</v>
      </c>
      <c r="G778" s="413">
        <v>1.1458333333333335</v>
      </c>
      <c r="H778" s="463"/>
    </row>
    <row r="779" spans="1:8" ht="40.5">
      <c r="A779" s="473"/>
      <c r="B779" s="120">
        <v>696</v>
      </c>
      <c r="C779" s="381" t="s">
        <v>506</v>
      </c>
      <c r="D779" s="81" t="s">
        <v>113</v>
      </c>
      <c r="E779" s="349" t="s">
        <v>1592</v>
      </c>
      <c r="F779" s="91" t="s">
        <v>50</v>
      </c>
      <c r="G779" s="413">
        <v>1.1458333333333335</v>
      </c>
      <c r="H779" s="463"/>
    </row>
    <row r="780" spans="1:8" ht="40.5">
      <c r="A780" s="473"/>
      <c r="B780" s="120">
        <v>697</v>
      </c>
      <c r="C780" s="381" t="s">
        <v>506</v>
      </c>
      <c r="D780" s="81" t="s">
        <v>113</v>
      </c>
      <c r="E780" s="349" t="s">
        <v>1593</v>
      </c>
      <c r="F780" s="91" t="s">
        <v>50</v>
      </c>
      <c r="G780" s="413">
        <v>0.71583333333333332</v>
      </c>
      <c r="H780" s="463"/>
    </row>
    <row r="781" spans="1:8" ht="40.5">
      <c r="A781" s="473"/>
      <c r="B781" s="120">
        <v>698</v>
      </c>
      <c r="C781" s="381" t="s">
        <v>506</v>
      </c>
      <c r="D781" s="81" t="s">
        <v>113</v>
      </c>
      <c r="E781" s="349" t="s">
        <v>684</v>
      </c>
      <c r="F781" s="91" t="s">
        <v>50</v>
      </c>
      <c r="G781" s="413">
        <v>1.2916666666666667</v>
      </c>
      <c r="H781" s="463"/>
    </row>
    <row r="782" spans="1:8" ht="40.5">
      <c r="A782" s="166"/>
      <c r="B782" s="120">
        <v>699</v>
      </c>
      <c r="C782" s="409" t="s">
        <v>506</v>
      </c>
      <c r="D782" s="365" t="s">
        <v>113</v>
      </c>
      <c r="E782" s="359" t="s">
        <v>2055</v>
      </c>
      <c r="F782" s="91" t="s">
        <v>50</v>
      </c>
      <c r="G782" s="413">
        <v>1.2458333333333336</v>
      </c>
      <c r="H782" s="463"/>
    </row>
    <row r="783" spans="1:8" ht="40.5">
      <c r="A783" s="473"/>
      <c r="B783" s="120">
        <v>700</v>
      </c>
      <c r="C783" s="381" t="s">
        <v>506</v>
      </c>
      <c r="D783" s="81" t="s">
        <v>113</v>
      </c>
      <c r="E783" s="349" t="s">
        <v>685</v>
      </c>
      <c r="F783" s="91" t="s">
        <v>50</v>
      </c>
      <c r="G783" s="413">
        <v>1.25</v>
      </c>
      <c r="H783" s="463"/>
    </row>
    <row r="784" spans="1:8" ht="40.5">
      <c r="A784" s="473"/>
      <c r="B784" s="120">
        <v>701</v>
      </c>
      <c r="C784" s="381" t="s">
        <v>506</v>
      </c>
      <c r="D784" s="81" t="s">
        <v>113</v>
      </c>
      <c r="E784" s="349" t="s">
        <v>686</v>
      </c>
      <c r="F784" s="91" t="s">
        <v>50</v>
      </c>
      <c r="G784" s="413">
        <v>1.2333333333333334</v>
      </c>
      <c r="H784" s="463"/>
    </row>
    <row r="785" spans="1:8" ht="40.5">
      <c r="A785" s="473"/>
      <c r="B785" s="120">
        <v>702</v>
      </c>
      <c r="C785" s="381" t="s">
        <v>506</v>
      </c>
      <c r="D785" s="81" t="s">
        <v>113</v>
      </c>
      <c r="E785" s="349" t="s">
        <v>1340</v>
      </c>
      <c r="F785" s="91" t="s">
        <v>50</v>
      </c>
      <c r="G785" s="413">
        <v>2.2083333333333335</v>
      </c>
      <c r="H785" s="463"/>
    </row>
    <row r="786" spans="1:8" ht="40.5">
      <c r="A786" s="473"/>
      <c r="B786" s="120">
        <v>703</v>
      </c>
      <c r="C786" s="381" t="s">
        <v>506</v>
      </c>
      <c r="D786" s="81" t="s">
        <v>113</v>
      </c>
      <c r="E786" s="349" t="s">
        <v>1341</v>
      </c>
      <c r="F786" s="91" t="s">
        <v>50</v>
      </c>
      <c r="G786" s="413">
        <v>2.1083333333333334</v>
      </c>
      <c r="H786" s="463"/>
    </row>
    <row r="787" spans="1:8" ht="40.5">
      <c r="A787" s="473"/>
      <c r="B787" s="120">
        <v>704</v>
      </c>
      <c r="C787" s="381" t="s">
        <v>506</v>
      </c>
      <c r="D787" s="81" t="s">
        <v>113</v>
      </c>
      <c r="E787" s="349" t="s">
        <v>1342</v>
      </c>
      <c r="F787" s="91" t="s">
        <v>50</v>
      </c>
      <c r="G787" s="413">
        <v>2.1083333333333334</v>
      </c>
      <c r="H787" s="463"/>
    </row>
    <row r="788" spans="1:8" ht="40.5">
      <c r="A788" s="473"/>
      <c r="B788" s="120">
        <v>705</v>
      </c>
      <c r="C788" s="381" t="s">
        <v>506</v>
      </c>
      <c r="D788" s="81" t="s">
        <v>113</v>
      </c>
      <c r="E788" s="349" t="s">
        <v>1343</v>
      </c>
      <c r="F788" s="91" t="s">
        <v>50</v>
      </c>
      <c r="G788" s="413">
        <v>2.0791666666666671</v>
      </c>
      <c r="H788" s="463"/>
    </row>
    <row r="789" spans="1:8" ht="16.5">
      <c r="A789" s="166" t="s">
        <v>2310</v>
      </c>
      <c r="B789" s="126"/>
      <c r="C789" s="341" t="s">
        <v>687</v>
      </c>
      <c r="D789" s="341"/>
      <c r="E789" s="338"/>
      <c r="F789" s="78"/>
      <c r="G789" s="496"/>
      <c r="H789" s="463"/>
    </row>
    <row r="790" spans="1:8" ht="16.5">
      <c r="A790" s="473"/>
      <c r="B790" s="120">
        <v>706</v>
      </c>
      <c r="C790" s="349" t="s">
        <v>689</v>
      </c>
      <c r="D790" s="81" t="s">
        <v>107</v>
      </c>
      <c r="E790" s="359" t="s">
        <v>1596</v>
      </c>
      <c r="F790" s="91" t="s">
        <v>50</v>
      </c>
      <c r="G790" s="413">
        <v>0.3125</v>
      </c>
      <c r="H790" s="463"/>
    </row>
    <row r="791" spans="1:8" ht="16.5">
      <c r="A791" s="473"/>
      <c r="B791" s="120">
        <v>707</v>
      </c>
      <c r="C791" s="344" t="s">
        <v>689</v>
      </c>
      <c r="D791" s="365" t="s">
        <v>107</v>
      </c>
      <c r="E791" s="359" t="s">
        <v>1597</v>
      </c>
      <c r="F791" s="91" t="s">
        <v>50</v>
      </c>
      <c r="G791" s="413">
        <v>0.67749999999999999</v>
      </c>
      <c r="H791" s="463"/>
    </row>
    <row r="792" spans="1:8" ht="27">
      <c r="A792" s="473"/>
      <c r="B792" s="120">
        <v>708</v>
      </c>
      <c r="C792" s="349" t="s">
        <v>633</v>
      </c>
      <c r="D792" s="81" t="s">
        <v>107</v>
      </c>
      <c r="E792" s="380" t="s">
        <v>2016</v>
      </c>
      <c r="F792" s="91" t="s">
        <v>50</v>
      </c>
      <c r="G792" s="413">
        <v>0.28083333333333338</v>
      </c>
      <c r="H792" s="463"/>
    </row>
    <row r="793" spans="1:8" ht="27">
      <c r="A793" s="473"/>
      <c r="B793" s="120">
        <v>709</v>
      </c>
      <c r="C793" s="409" t="s">
        <v>633</v>
      </c>
      <c r="D793" s="365" t="s">
        <v>107</v>
      </c>
      <c r="E793" s="359" t="s">
        <v>2017</v>
      </c>
      <c r="F793" s="91" t="s">
        <v>50</v>
      </c>
      <c r="G793" s="413">
        <v>0.50625000000000009</v>
      </c>
      <c r="H793" s="463"/>
    </row>
    <row r="794" spans="1:8" ht="27">
      <c r="A794" s="473"/>
      <c r="B794" s="120">
        <v>710</v>
      </c>
      <c r="C794" s="349" t="s">
        <v>690</v>
      </c>
      <c r="D794" s="81" t="s">
        <v>107</v>
      </c>
      <c r="E794" s="380" t="s">
        <v>2018</v>
      </c>
      <c r="F794" s="91" t="s">
        <v>50</v>
      </c>
      <c r="G794" s="413">
        <v>0.20833333333333334</v>
      </c>
      <c r="H794" s="463"/>
    </row>
    <row r="795" spans="1:8" ht="40.5">
      <c r="A795" s="473"/>
      <c r="B795" s="120">
        <v>711</v>
      </c>
      <c r="C795" s="349" t="s">
        <v>690</v>
      </c>
      <c r="D795" s="81" t="s">
        <v>107</v>
      </c>
      <c r="E795" s="380" t="s">
        <v>691</v>
      </c>
      <c r="F795" s="91" t="s">
        <v>50</v>
      </c>
      <c r="G795" s="413">
        <v>1.0416666666666667</v>
      </c>
      <c r="H795" s="463"/>
    </row>
    <row r="796" spans="1:8" ht="40.5">
      <c r="A796" s="166"/>
      <c r="B796" s="120">
        <v>712</v>
      </c>
      <c r="C796" s="409" t="s">
        <v>690</v>
      </c>
      <c r="D796" s="365" t="s">
        <v>107</v>
      </c>
      <c r="E796" s="359" t="s">
        <v>692</v>
      </c>
      <c r="F796" s="91" t="s">
        <v>50</v>
      </c>
      <c r="G796" s="413">
        <v>2.604166666666667</v>
      </c>
      <c r="H796" s="463"/>
    </row>
    <row r="797" spans="1:8" ht="27">
      <c r="A797" s="166"/>
      <c r="B797" s="120">
        <v>713</v>
      </c>
      <c r="C797" s="409" t="s">
        <v>332</v>
      </c>
      <c r="D797" s="365" t="s">
        <v>107</v>
      </c>
      <c r="E797" s="359" t="s">
        <v>1599</v>
      </c>
      <c r="F797" s="91" t="s">
        <v>50</v>
      </c>
      <c r="G797" s="413">
        <v>8.8333333333333333E-2</v>
      </c>
      <c r="H797" s="463"/>
    </row>
    <row r="798" spans="1:8" ht="27">
      <c r="A798" s="473"/>
      <c r="B798" s="120">
        <v>714</v>
      </c>
      <c r="C798" s="349" t="s">
        <v>332</v>
      </c>
      <c r="D798" s="81" t="s">
        <v>107</v>
      </c>
      <c r="E798" s="359" t="s">
        <v>1599</v>
      </c>
      <c r="F798" s="91" t="s">
        <v>50</v>
      </c>
      <c r="G798" s="413">
        <v>0.31250000000000006</v>
      </c>
      <c r="H798" s="463"/>
    </row>
    <row r="799" spans="1:8" ht="27">
      <c r="A799" s="473"/>
      <c r="B799" s="120">
        <v>715</v>
      </c>
      <c r="C799" s="349" t="s">
        <v>332</v>
      </c>
      <c r="D799" s="81" t="s">
        <v>107</v>
      </c>
      <c r="E799" s="359" t="s">
        <v>695</v>
      </c>
      <c r="F799" s="91" t="s">
        <v>50</v>
      </c>
      <c r="G799" s="413">
        <v>1.175</v>
      </c>
      <c r="H799" s="463"/>
    </row>
    <row r="800" spans="1:8" ht="27">
      <c r="A800" s="473"/>
      <c r="B800" s="120">
        <v>716</v>
      </c>
      <c r="C800" s="349" t="s">
        <v>332</v>
      </c>
      <c r="D800" s="81" t="s">
        <v>107</v>
      </c>
      <c r="E800" s="359" t="s">
        <v>1602</v>
      </c>
      <c r="F800" s="91" t="s">
        <v>50</v>
      </c>
      <c r="G800" s="413">
        <v>8.8333333333333333E-2</v>
      </c>
      <c r="H800" s="463"/>
    </row>
    <row r="801" spans="1:8" ht="27">
      <c r="A801" s="166"/>
      <c r="B801" s="120">
        <v>717</v>
      </c>
      <c r="C801" s="409" t="s">
        <v>332</v>
      </c>
      <c r="D801" s="365" t="s">
        <v>107</v>
      </c>
      <c r="E801" s="359" t="s">
        <v>693</v>
      </c>
      <c r="F801" s="91" t="s">
        <v>50</v>
      </c>
      <c r="G801" s="413">
        <v>0.29166666666666669</v>
      </c>
      <c r="H801" s="463"/>
    </row>
    <row r="802" spans="1:8" ht="27">
      <c r="A802" s="166"/>
      <c r="B802" s="120">
        <v>718</v>
      </c>
      <c r="C802" s="349" t="s">
        <v>332</v>
      </c>
      <c r="D802" s="81" t="s">
        <v>107</v>
      </c>
      <c r="E802" s="380" t="s">
        <v>1598</v>
      </c>
      <c r="F802" s="91" t="s">
        <v>50</v>
      </c>
      <c r="G802" s="413">
        <v>1.4375</v>
      </c>
      <c r="H802" s="463"/>
    </row>
    <row r="803" spans="1:8" ht="27">
      <c r="A803" s="166"/>
      <c r="B803" s="120">
        <v>719</v>
      </c>
      <c r="C803" s="409" t="s">
        <v>659</v>
      </c>
      <c r="D803" s="365" t="s">
        <v>107</v>
      </c>
      <c r="E803" s="359" t="s">
        <v>1599</v>
      </c>
      <c r="F803" s="91" t="s">
        <v>50</v>
      </c>
      <c r="G803" s="413">
        <v>0.20958333333333334</v>
      </c>
      <c r="H803" s="463"/>
    </row>
    <row r="804" spans="1:8" ht="27">
      <c r="A804" s="473"/>
      <c r="B804" s="120">
        <v>720</v>
      </c>
      <c r="C804" s="349" t="s">
        <v>659</v>
      </c>
      <c r="D804" s="81" t="s">
        <v>107</v>
      </c>
      <c r="E804" s="380" t="s">
        <v>694</v>
      </c>
      <c r="F804" s="91" t="s">
        <v>50</v>
      </c>
      <c r="G804" s="413">
        <v>0.54166666666666674</v>
      </c>
      <c r="H804" s="463"/>
    </row>
    <row r="805" spans="1:8" ht="27">
      <c r="A805" s="473"/>
      <c r="B805" s="120">
        <v>721</v>
      </c>
      <c r="C805" s="349" t="s">
        <v>659</v>
      </c>
      <c r="D805" s="81" t="s">
        <v>107</v>
      </c>
      <c r="E805" s="380" t="s">
        <v>695</v>
      </c>
      <c r="F805" s="91" t="s">
        <v>50</v>
      </c>
      <c r="G805" s="413">
        <v>3.0208333333333335</v>
      </c>
      <c r="H805" s="463"/>
    </row>
    <row r="806" spans="1:8" ht="27">
      <c r="A806" s="473"/>
      <c r="B806" s="120">
        <v>722</v>
      </c>
      <c r="C806" s="409" t="s">
        <v>659</v>
      </c>
      <c r="D806" s="365" t="s">
        <v>107</v>
      </c>
      <c r="E806" s="359" t="s">
        <v>696</v>
      </c>
      <c r="F806" s="91" t="s">
        <v>50</v>
      </c>
      <c r="G806" s="413">
        <v>7.6666666666666661</v>
      </c>
      <c r="H806" s="463"/>
    </row>
    <row r="807" spans="1:8" ht="27">
      <c r="A807" s="473"/>
      <c r="B807" s="120">
        <v>723</v>
      </c>
      <c r="C807" s="409" t="s">
        <v>659</v>
      </c>
      <c r="D807" s="365" t="s">
        <v>107</v>
      </c>
      <c r="E807" s="359" t="s">
        <v>1600</v>
      </c>
      <c r="F807" s="91" t="s">
        <v>50</v>
      </c>
      <c r="G807" s="413">
        <v>7.3600000000000012</v>
      </c>
      <c r="H807" s="463"/>
    </row>
    <row r="808" spans="1:8" ht="40.5">
      <c r="A808" s="473"/>
      <c r="B808" s="120">
        <v>724</v>
      </c>
      <c r="C808" s="349" t="s">
        <v>659</v>
      </c>
      <c r="D808" s="81" t="s">
        <v>107</v>
      </c>
      <c r="E808" s="380" t="s">
        <v>697</v>
      </c>
      <c r="F808" s="91" t="s">
        <v>50</v>
      </c>
      <c r="G808" s="413">
        <v>0.42833333333333345</v>
      </c>
      <c r="H808" s="463"/>
    </row>
    <row r="809" spans="1:8" ht="40.5">
      <c r="A809" s="473"/>
      <c r="B809" s="120">
        <v>725</v>
      </c>
      <c r="C809" s="349" t="s">
        <v>659</v>
      </c>
      <c r="D809" s="81" t="s">
        <v>107</v>
      </c>
      <c r="E809" s="359" t="s">
        <v>1884</v>
      </c>
      <c r="F809" s="91" t="s">
        <v>50</v>
      </c>
      <c r="G809" s="413">
        <v>2.0833333333333335</v>
      </c>
      <c r="H809" s="463"/>
    </row>
    <row r="810" spans="1:8" ht="40.5">
      <c r="A810" s="473"/>
      <c r="B810" s="120">
        <v>726</v>
      </c>
      <c r="C810" s="349" t="s">
        <v>659</v>
      </c>
      <c r="D810" s="81" t="s">
        <v>107</v>
      </c>
      <c r="E810" s="359" t="s">
        <v>1601</v>
      </c>
      <c r="F810" s="91" t="s">
        <v>50</v>
      </c>
      <c r="G810" s="413">
        <v>6.8466666666666667</v>
      </c>
      <c r="H810" s="463"/>
    </row>
    <row r="811" spans="1:8" ht="27">
      <c r="A811" s="166"/>
      <c r="B811" s="120">
        <v>727</v>
      </c>
      <c r="C811" s="409" t="s">
        <v>659</v>
      </c>
      <c r="D811" s="365" t="s">
        <v>107</v>
      </c>
      <c r="E811" s="359" t="s">
        <v>1602</v>
      </c>
      <c r="F811" s="91" t="s">
        <v>50</v>
      </c>
      <c r="G811" s="413">
        <v>0.2147222222222222</v>
      </c>
      <c r="H811" s="463"/>
    </row>
    <row r="812" spans="1:8" ht="27">
      <c r="A812" s="166"/>
      <c r="B812" s="120">
        <v>728</v>
      </c>
      <c r="C812" s="349" t="s">
        <v>659</v>
      </c>
      <c r="D812" s="81" t="s">
        <v>107</v>
      </c>
      <c r="E812" s="380" t="s">
        <v>693</v>
      </c>
      <c r="F812" s="91" t="s">
        <v>50</v>
      </c>
      <c r="G812" s="413">
        <v>0.52083333333333337</v>
      </c>
      <c r="H812" s="463"/>
    </row>
    <row r="813" spans="1:8" ht="27">
      <c r="A813" s="166"/>
      <c r="B813" s="120">
        <v>729</v>
      </c>
      <c r="C813" s="409" t="s">
        <v>659</v>
      </c>
      <c r="D813" s="365" t="s">
        <v>107</v>
      </c>
      <c r="E813" s="359" t="s">
        <v>1598</v>
      </c>
      <c r="F813" s="91" t="s">
        <v>50</v>
      </c>
      <c r="G813" s="413">
        <v>3.0177777777777779</v>
      </c>
      <c r="H813" s="463"/>
    </row>
    <row r="814" spans="1:8" ht="40.5">
      <c r="A814" s="166"/>
      <c r="B814" s="120">
        <v>730</v>
      </c>
      <c r="C814" s="349" t="s">
        <v>659</v>
      </c>
      <c r="D814" s="81" t="s">
        <v>107</v>
      </c>
      <c r="E814" s="380" t="s">
        <v>1603</v>
      </c>
      <c r="F814" s="91" t="s">
        <v>50</v>
      </c>
      <c r="G814" s="413">
        <v>0.42833333333333345</v>
      </c>
      <c r="H814" s="463"/>
    </row>
    <row r="815" spans="1:8" ht="40.5">
      <c r="A815" s="166"/>
      <c r="B815" s="120">
        <v>731</v>
      </c>
      <c r="C815" s="349" t="s">
        <v>659</v>
      </c>
      <c r="D815" s="81" t="s">
        <v>107</v>
      </c>
      <c r="E815" s="380" t="s">
        <v>2233</v>
      </c>
      <c r="F815" s="91" t="s">
        <v>50</v>
      </c>
      <c r="G815" s="413">
        <v>2.1572222222222219</v>
      </c>
      <c r="H815" s="463"/>
    </row>
    <row r="816" spans="1:8" ht="40.5">
      <c r="A816" s="166"/>
      <c r="B816" s="120">
        <v>732</v>
      </c>
      <c r="C816" s="409" t="s">
        <v>659</v>
      </c>
      <c r="D816" s="365" t="s">
        <v>107</v>
      </c>
      <c r="E816" s="359" t="s">
        <v>1604</v>
      </c>
      <c r="F816" s="91" t="s">
        <v>50</v>
      </c>
      <c r="G816" s="413">
        <v>6.0666666666666673</v>
      </c>
      <c r="H816" s="463"/>
    </row>
    <row r="817" spans="1:8" ht="27">
      <c r="A817" s="166"/>
      <c r="B817" s="120">
        <v>733</v>
      </c>
      <c r="C817" s="409" t="s">
        <v>660</v>
      </c>
      <c r="D817" s="365" t="s">
        <v>107</v>
      </c>
      <c r="E817" s="359" t="s">
        <v>1599</v>
      </c>
      <c r="F817" s="91" t="s">
        <v>50</v>
      </c>
      <c r="G817" s="413">
        <v>0.53125</v>
      </c>
      <c r="H817" s="463"/>
    </row>
    <row r="818" spans="1:8" ht="27">
      <c r="A818" s="473"/>
      <c r="B818" s="120">
        <v>734</v>
      </c>
      <c r="C818" s="349" t="s">
        <v>660</v>
      </c>
      <c r="D818" s="81" t="s">
        <v>107</v>
      </c>
      <c r="E818" s="380" t="s">
        <v>694</v>
      </c>
      <c r="F818" s="91" t="s">
        <v>50</v>
      </c>
      <c r="G818" s="413">
        <v>1.4583333333333335</v>
      </c>
      <c r="H818" s="463"/>
    </row>
    <row r="819" spans="1:8" ht="40.5">
      <c r="A819" s="473"/>
      <c r="B819" s="120">
        <v>735</v>
      </c>
      <c r="C819" s="349" t="s">
        <v>660</v>
      </c>
      <c r="D819" s="81" t="s">
        <v>107</v>
      </c>
      <c r="E819" s="359" t="s">
        <v>2188</v>
      </c>
      <c r="F819" s="91" t="s">
        <v>50</v>
      </c>
      <c r="G819" s="413">
        <v>1.25</v>
      </c>
      <c r="H819" s="463"/>
    </row>
    <row r="820" spans="1:8" ht="27">
      <c r="A820" s="473"/>
      <c r="B820" s="120">
        <v>736</v>
      </c>
      <c r="C820" s="349" t="s">
        <v>660</v>
      </c>
      <c r="D820" s="81" t="s">
        <v>107</v>
      </c>
      <c r="E820" s="359" t="s">
        <v>1605</v>
      </c>
      <c r="F820" s="91" t="s">
        <v>50</v>
      </c>
      <c r="G820" s="413">
        <v>0.45833333333333337</v>
      </c>
      <c r="H820" s="463"/>
    </row>
    <row r="821" spans="1:8" ht="27">
      <c r="A821" s="166"/>
      <c r="B821" s="120">
        <v>737</v>
      </c>
      <c r="C821" s="409" t="s">
        <v>660</v>
      </c>
      <c r="D821" s="365" t="s">
        <v>107</v>
      </c>
      <c r="E821" s="359" t="s">
        <v>693</v>
      </c>
      <c r="F821" s="91" t="s">
        <v>50</v>
      </c>
      <c r="G821" s="413">
        <v>1.25</v>
      </c>
      <c r="H821" s="463"/>
    </row>
    <row r="822" spans="1:8" ht="40.5">
      <c r="A822" s="473"/>
      <c r="B822" s="120">
        <v>738</v>
      </c>
      <c r="C822" s="349" t="s">
        <v>660</v>
      </c>
      <c r="D822" s="81" t="s">
        <v>107</v>
      </c>
      <c r="E822" s="380" t="s">
        <v>1606</v>
      </c>
      <c r="F822" s="91" t="s">
        <v>50</v>
      </c>
      <c r="G822" s="413">
        <v>1.0416666666666667</v>
      </c>
      <c r="H822" s="463"/>
    </row>
    <row r="823" spans="1:8" ht="27">
      <c r="A823" s="166"/>
      <c r="B823" s="120">
        <v>739</v>
      </c>
      <c r="C823" s="409" t="s">
        <v>698</v>
      </c>
      <c r="D823" s="365" t="s">
        <v>107</v>
      </c>
      <c r="E823" s="359" t="s">
        <v>2016</v>
      </c>
      <c r="F823" s="91" t="s">
        <v>50</v>
      </c>
      <c r="G823" s="413">
        <v>0.05</v>
      </c>
      <c r="H823" s="463"/>
    </row>
    <row r="824" spans="1:8" ht="27">
      <c r="A824" s="473"/>
      <c r="B824" s="120">
        <v>740</v>
      </c>
      <c r="C824" s="349" t="s">
        <v>698</v>
      </c>
      <c r="D824" s="81" t="s">
        <v>107</v>
      </c>
      <c r="E824" s="380" t="s">
        <v>2017</v>
      </c>
      <c r="F824" s="91" t="s">
        <v>50</v>
      </c>
      <c r="G824" s="413">
        <v>9.583333333333334E-2</v>
      </c>
      <c r="H824" s="463"/>
    </row>
    <row r="825" spans="1:8" ht="16.5">
      <c r="A825" s="166" t="s">
        <v>2311</v>
      </c>
      <c r="C825" s="341" t="s">
        <v>699</v>
      </c>
      <c r="D825" s="341"/>
      <c r="E825" s="338"/>
      <c r="F825" s="91"/>
      <c r="G825" s="413"/>
      <c r="H825" s="463"/>
    </row>
    <row r="826" spans="1:8" ht="40.5">
      <c r="A826" s="473"/>
      <c r="B826" s="120">
        <v>741</v>
      </c>
      <c r="C826" s="381" t="s">
        <v>506</v>
      </c>
      <c r="D826" s="81" t="s">
        <v>113</v>
      </c>
      <c r="E826" s="380" t="s">
        <v>1607</v>
      </c>
      <c r="F826" s="91" t="s">
        <v>50</v>
      </c>
      <c r="G826" s="413">
        <v>0.1875</v>
      </c>
      <c r="H826" s="463"/>
    </row>
    <row r="827" spans="1:8" ht="40.5">
      <c r="A827" s="473"/>
      <c r="B827" s="120">
        <v>742</v>
      </c>
      <c r="C827" s="381" t="s">
        <v>506</v>
      </c>
      <c r="D827" s="81" t="s">
        <v>113</v>
      </c>
      <c r="E827" s="380" t="s">
        <v>1885</v>
      </c>
      <c r="F827" s="91" t="s">
        <v>50</v>
      </c>
      <c r="G827" s="413">
        <v>0.34249999999999997</v>
      </c>
      <c r="H827" s="463"/>
    </row>
    <row r="828" spans="1:8" ht="40.5">
      <c r="A828" s="473"/>
      <c r="B828" s="120">
        <v>743</v>
      </c>
      <c r="C828" s="381" t="s">
        <v>506</v>
      </c>
      <c r="D828" s="81" t="s">
        <v>113</v>
      </c>
      <c r="E828" s="380" t="s">
        <v>700</v>
      </c>
      <c r="F828" s="91" t="s">
        <v>50</v>
      </c>
      <c r="G828" s="413">
        <v>0.1</v>
      </c>
      <c r="H828" s="463"/>
    </row>
    <row r="829" spans="1:8" ht="40.5">
      <c r="A829" s="473"/>
      <c r="B829" s="120">
        <v>744</v>
      </c>
      <c r="C829" s="381" t="s">
        <v>506</v>
      </c>
      <c r="D829" s="81" t="s">
        <v>113</v>
      </c>
      <c r="E829" s="380" t="s">
        <v>1886</v>
      </c>
      <c r="F829" s="91" t="s">
        <v>50</v>
      </c>
      <c r="G829" s="413">
        <v>0.36249999999999999</v>
      </c>
      <c r="H829" s="463"/>
    </row>
    <row r="830" spans="1:8" ht="40.5">
      <c r="A830" s="473"/>
      <c r="B830" s="120">
        <v>745</v>
      </c>
      <c r="C830" s="381" t="s">
        <v>506</v>
      </c>
      <c r="D830" s="81" t="s">
        <v>113</v>
      </c>
      <c r="E830" s="380" t="s">
        <v>701</v>
      </c>
      <c r="F830" s="91" t="s">
        <v>50</v>
      </c>
      <c r="G830" s="413">
        <v>0.18333333333333335</v>
      </c>
      <c r="H830" s="463"/>
    </row>
    <row r="831" spans="1:8" ht="40.5">
      <c r="A831" s="473"/>
      <c r="B831" s="120">
        <v>746</v>
      </c>
      <c r="C831" s="381" t="s">
        <v>506</v>
      </c>
      <c r="D831" s="81" t="s">
        <v>113</v>
      </c>
      <c r="E831" s="380" t="s">
        <v>1887</v>
      </c>
      <c r="F831" s="91" t="s">
        <v>50</v>
      </c>
      <c r="G831" s="413">
        <v>0.45250000000000007</v>
      </c>
      <c r="H831" s="463"/>
    </row>
    <row r="832" spans="1:8" ht="40.5">
      <c r="A832" s="473"/>
      <c r="B832" s="120">
        <v>747</v>
      </c>
      <c r="C832" s="381" t="s">
        <v>506</v>
      </c>
      <c r="D832" s="81" t="s">
        <v>113</v>
      </c>
      <c r="E832" s="349" t="s">
        <v>702</v>
      </c>
      <c r="F832" s="91" t="s">
        <v>50</v>
      </c>
      <c r="G832" s="413">
        <v>0.23416666666666669</v>
      </c>
      <c r="H832" s="463"/>
    </row>
    <row r="833" spans="1:8" ht="40.5">
      <c r="A833" s="473"/>
      <c r="B833" s="120">
        <v>748</v>
      </c>
      <c r="C833" s="381" t="s">
        <v>506</v>
      </c>
      <c r="D833" s="81" t="s">
        <v>113</v>
      </c>
      <c r="E833" s="349" t="s">
        <v>1888</v>
      </c>
      <c r="F833" s="91" t="s">
        <v>50</v>
      </c>
      <c r="G833" s="413">
        <v>0.38916666666666672</v>
      </c>
      <c r="H833" s="463"/>
    </row>
    <row r="834" spans="1:8" ht="40.5">
      <c r="A834" s="473"/>
      <c r="B834" s="120">
        <v>749</v>
      </c>
      <c r="C834" s="381" t="s">
        <v>506</v>
      </c>
      <c r="D834" s="81" t="s">
        <v>113</v>
      </c>
      <c r="E834" s="380" t="s">
        <v>703</v>
      </c>
      <c r="F834" s="91" t="s">
        <v>50</v>
      </c>
      <c r="G834" s="413">
        <v>0.13541666666666669</v>
      </c>
      <c r="H834" s="463"/>
    </row>
    <row r="835" spans="1:8" ht="40.5">
      <c r="A835" s="473"/>
      <c r="B835" s="120">
        <v>750</v>
      </c>
      <c r="C835" s="381" t="s">
        <v>506</v>
      </c>
      <c r="D835" s="81" t="s">
        <v>113</v>
      </c>
      <c r="E835" s="380" t="s">
        <v>704</v>
      </c>
      <c r="F835" s="91" t="s">
        <v>50</v>
      </c>
      <c r="G835" s="413">
        <v>0.20333333333333334</v>
      </c>
      <c r="H835" s="463"/>
    </row>
    <row r="836" spans="1:8" ht="40.5">
      <c r="A836" s="473"/>
      <c r="B836" s="120">
        <v>751</v>
      </c>
      <c r="C836" s="381" t="s">
        <v>506</v>
      </c>
      <c r="D836" s="81" t="s">
        <v>113</v>
      </c>
      <c r="E836" s="380" t="s">
        <v>1889</v>
      </c>
      <c r="F836" s="91" t="s">
        <v>50</v>
      </c>
      <c r="G836" s="413">
        <v>0.52916666666666667</v>
      </c>
      <c r="H836" s="463"/>
    </row>
    <row r="837" spans="1:8" ht="40.5">
      <c r="A837" s="473"/>
      <c r="B837" s="120">
        <v>752</v>
      </c>
      <c r="C837" s="409" t="s">
        <v>506</v>
      </c>
      <c r="D837" s="365" t="s">
        <v>113</v>
      </c>
      <c r="E837" s="359" t="s">
        <v>1608</v>
      </c>
      <c r="F837" s="91" t="s">
        <v>50</v>
      </c>
      <c r="G837" s="413">
        <v>0.22361111111111109</v>
      </c>
      <c r="H837" s="463"/>
    </row>
    <row r="838" spans="1:8" ht="40.5">
      <c r="A838" s="473"/>
      <c r="B838" s="120">
        <v>753</v>
      </c>
      <c r="C838" s="409" t="s">
        <v>506</v>
      </c>
      <c r="D838" s="365" t="s">
        <v>113</v>
      </c>
      <c r="E838" s="359" t="s">
        <v>1890</v>
      </c>
      <c r="F838" s="91" t="s">
        <v>50</v>
      </c>
      <c r="G838" s="413">
        <v>0.61250000000000004</v>
      </c>
      <c r="H838" s="463"/>
    </row>
    <row r="839" spans="1:8" ht="40.5">
      <c r="A839" s="473"/>
      <c r="B839" s="120">
        <v>754</v>
      </c>
      <c r="C839" s="409" t="s">
        <v>506</v>
      </c>
      <c r="D839" s="365" t="s">
        <v>113</v>
      </c>
      <c r="E839" s="359" t="s">
        <v>1609</v>
      </c>
      <c r="F839" s="91" t="s">
        <v>50</v>
      </c>
      <c r="G839" s="413">
        <v>0.27583333333333337</v>
      </c>
      <c r="H839" s="463"/>
    </row>
    <row r="840" spans="1:8" ht="40.5">
      <c r="A840" s="473"/>
      <c r="B840" s="120">
        <v>755</v>
      </c>
      <c r="C840" s="409" t="s">
        <v>506</v>
      </c>
      <c r="D840" s="365" t="s">
        <v>113</v>
      </c>
      <c r="E840" s="359" t="s">
        <v>1891</v>
      </c>
      <c r="F840" s="91" t="s">
        <v>50</v>
      </c>
      <c r="G840" s="413">
        <v>0.64750000000000008</v>
      </c>
      <c r="H840" s="463"/>
    </row>
    <row r="841" spans="1:8" ht="40.5">
      <c r="A841" s="473"/>
      <c r="B841" s="120">
        <v>756</v>
      </c>
      <c r="C841" s="381" t="s">
        <v>506</v>
      </c>
      <c r="D841" s="83" t="s">
        <v>113</v>
      </c>
      <c r="E841" s="349" t="s">
        <v>1610</v>
      </c>
      <c r="F841" s="91" t="s">
        <v>50</v>
      </c>
      <c r="G841" s="413">
        <v>0.31722222222222224</v>
      </c>
      <c r="H841" s="463"/>
    </row>
    <row r="842" spans="1:8" ht="40.5">
      <c r="A842" s="473"/>
      <c r="B842" s="120">
        <v>757</v>
      </c>
      <c r="C842" s="381" t="s">
        <v>506</v>
      </c>
      <c r="D842" s="83" t="s">
        <v>113</v>
      </c>
      <c r="E842" s="349" t="s">
        <v>1892</v>
      </c>
      <c r="F842" s="91" t="s">
        <v>50</v>
      </c>
      <c r="G842" s="413">
        <v>0.75</v>
      </c>
      <c r="H842" s="463"/>
    </row>
    <row r="843" spans="1:8" ht="40.5">
      <c r="A843" s="473"/>
      <c r="B843" s="120">
        <v>758</v>
      </c>
      <c r="C843" s="349" t="s">
        <v>506</v>
      </c>
      <c r="D843" s="81" t="s">
        <v>113</v>
      </c>
      <c r="E843" s="359" t="s">
        <v>1611</v>
      </c>
      <c r="F843" s="91" t="s">
        <v>50</v>
      </c>
      <c r="G843" s="413">
        <v>0.27888888888888891</v>
      </c>
      <c r="H843" s="463"/>
    </row>
    <row r="844" spans="1:8" ht="40.5">
      <c r="A844" s="473"/>
      <c r="B844" s="120">
        <v>759</v>
      </c>
      <c r="C844" s="381" t="s">
        <v>506</v>
      </c>
      <c r="D844" s="91" t="s">
        <v>113</v>
      </c>
      <c r="E844" s="359" t="s">
        <v>1612</v>
      </c>
      <c r="F844" s="91" t="s">
        <v>50</v>
      </c>
      <c r="G844" s="413">
        <v>0.33666666666666667</v>
      </c>
      <c r="H844" s="463"/>
    </row>
    <row r="845" spans="1:8" ht="40.5">
      <c r="A845" s="473"/>
      <c r="B845" s="120">
        <v>760</v>
      </c>
      <c r="C845" s="341" t="s">
        <v>506</v>
      </c>
      <c r="D845" s="417" t="s">
        <v>113</v>
      </c>
      <c r="E845" s="359" t="s">
        <v>1613</v>
      </c>
      <c r="F845" s="91" t="s">
        <v>50</v>
      </c>
      <c r="G845" s="413">
        <v>0.42208333333333331</v>
      </c>
      <c r="H845" s="463"/>
    </row>
    <row r="846" spans="1:8" ht="40.5">
      <c r="A846" s="473"/>
      <c r="B846" s="120">
        <v>761</v>
      </c>
      <c r="C846" s="381" t="s">
        <v>506</v>
      </c>
      <c r="D846" s="91" t="s">
        <v>113</v>
      </c>
      <c r="E846" s="380" t="s">
        <v>1614</v>
      </c>
      <c r="F846" s="91" t="s">
        <v>50</v>
      </c>
      <c r="G846" s="413">
        <v>0.49305555555555552</v>
      </c>
      <c r="H846" s="463"/>
    </row>
    <row r="847" spans="1:8" ht="40.5">
      <c r="A847" s="473"/>
      <c r="B847" s="120">
        <v>762</v>
      </c>
      <c r="C847" s="341" t="s">
        <v>506</v>
      </c>
      <c r="D847" s="417" t="s">
        <v>113</v>
      </c>
      <c r="E847" s="359" t="s">
        <v>1615</v>
      </c>
      <c r="F847" s="91" t="s">
        <v>50</v>
      </c>
      <c r="G847" s="413">
        <v>0.41625000000000012</v>
      </c>
      <c r="H847" s="463"/>
    </row>
    <row r="848" spans="1:8" ht="40.5">
      <c r="A848" s="473"/>
      <c r="B848" s="120">
        <v>763</v>
      </c>
      <c r="C848" s="381" t="s">
        <v>506</v>
      </c>
      <c r="D848" s="91" t="s">
        <v>113</v>
      </c>
      <c r="E848" s="380" t="s">
        <v>1616</v>
      </c>
      <c r="F848" s="91" t="s">
        <v>50</v>
      </c>
      <c r="G848" s="413">
        <v>0.51222222222222225</v>
      </c>
      <c r="H848" s="463"/>
    </row>
    <row r="849" spans="1:8" ht="40.5">
      <c r="A849" s="473"/>
      <c r="B849" s="120">
        <v>764</v>
      </c>
      <c r="C849" s="381" t="s">
        <v>506</v>
      </c>
      <c r="D849" s="91" t="s">
        <v>113</v>
      </c>
      <c r="E849" s="380" t="s">
        <v>1617</v>
      </c>
      <c r="F849" s="91" t="s">
        <v>50</v>
      </c>
      <c r="G849" s="413">
        <v>0.64916666666666678</v>
      </c>
      <c r="H849" s="463"/>
    </row>
    <row r="850" spans="1:8" ht="40.5">
      <c r="A850" s="473"/>
      <c r="B850" s="120">
        <v>765</v>
      </c>
      <c r="C850" s="381" t="s">
        <v>506</v>
      </c>
      <c r="D850" s="91" t="s">
        <v>113</v>
      </c>
      <c r="E850" s="380" t="s">
        <v>1618</v>
      </c>
      <c r="F850" s="91" t="s">
        <v>50</v>
      </c>
      <c r="G850" s="413">
        <v>0.73888888888888882</v>
      </c>
      <c r="H850" s="463"/>
    </row>
    <row r="851" spans="1:8" ht="40.5">
      <c r="A851" s="473"/>
      <c r="B851" s="120">
        <v>766</v>
      </c>
      <c r="C851" s="341" t="s">
        <v>506</v>
      </c>
      <c r="D851" s="365" t="s">
        <v>113</v>
      </c>
      <c r="E851" s="359" t="s">
        <v>1619</v>
      </c>
      <c r="F851" s="91" t="s">
        <v>50</v>
      </c>
      <c r="G851" s="413">
        <v>0.6711111111111111</v>
      </c>
      <c r="H851" s="463"/>
    </row>
    <row r="852" spans="1:8" ht="40.5">
      <c r="A852" s="473"/>
      <c r="B852" s="120">
        <v>767</v>
      </c>
      <c r="C852" s="381" t="s">
        <v>506</v>
      </c>
      <c r="D852" s="91" t="s">
        <v>113</v>
      </c>
      <c r="E852" s="380" t="s">
        <v>1620</v>
      </c>
      <c r="F852" s="91" t="s">
        <v>50</v>
      </c>
      <c r="G852" s="413">
        <v>0.6</v>
      </c>
      <c r="H852" s="463"/>
    </row>
    <row r="853" spans="1:8" ht="40.5">
      <c r="A853" s="473"/>
      <c r="B853" s="120">
        <v>768</v>
      </c>
      <c r="C853" s="381" t="s">
        <v>506</v>
      </c>
      <c r="D853" s="91" t="s">
        <v>113</v>
      </c>
      <c r="E853" s="380" t="s">
        <v>1621</v>
      </c>
      <c r="F853" s="91" t="s">
        <v>50</v>
      </c>
      <c r="G853" s="413">
        <v>1.0462500000000001</v>
      </c>
      <c r="H853" s="463"/>
    </row>
    <row r="854" spans="1:8" ht="40.5">
      <c r="A854" s="473"/>
      <c r="B854" s="120">
        <v>769</v>
      </c>
      <c r="C854" s="381" t="s">
        <v>506</v>
      </c>
      <c r="D854" s="81" t="s">
        <v>113</v>
      </c>
      <c r="E854" s="349" t="s">
        <v>1622</v>
      </c>
      <c r="F854" s="91" t="s">
        <v>50</v>
      </c>
      <c r="G854" s="413">
        <v>1.2052777777777779</v>
      </c>
      <c r="H854" s="463"/>
    </row>
    <row r="855" spans="1:8" ht="40.5">
      <c r="A855" s="473"/>
      <c r="B855" s="120">
        <v>770</v>
      </c>
      <c r="C855" s="381" t="s">
        <v>506</v>
      </c>
      <c r="D855" s="81" t="s">
        <v>113</v>
      </c>
      <c r="E855" s="349" t="s">
        <v>1623</v>
      </c>
      <c r="F855" s="91" t="s">
        <v>50</v>
      </c>
      <c r="G855" s="413">
        <v>0.90416666666666656</v>
      </c>
      <c r="H855" s="463"/>
    </row>
    <row r="856" spans="1:8" ht="40.5">
      <c r="A856" s="473"/>
      <c r="B856" s="120">
        <v>771</v>
      </c>
      <c r="C856" s="381" t="s">
        <v>506</v>
      </c>
      <c r="D856" s="81" t="s">
        <v>113</v>
      </c>
      <c r="E856" s="349" t="s">
        <v>1624</v>
      </c>
      <c r="F856" s="91" t="s">
        <v>50</v>
      </c>
      <c r="G856" s="413">
        <v>1.0125</v>
      </c>
      <c r="H856" s="463"/>
    </row>
    <row r="857" spans="1:8" ht="40.5">
      <c r="A857" s="473"/>
      <c r="B857" s="120">
        <v>772</v>
      </c>
      <c r="C857" s="381" t="s">
        <v>506</v>
      </c>
      <c r="D857" s="81" t="s">
        <v>113</v>
      </c>
      <c r="E857" s="349" t="s">
        <v>705</v>
      </c>
      <c r="F857" s="91" t="s">
        <v>50</v>
      </c>
      <c r="G857" s="413">
        <v>1.4550000000000001</v>
      </c>
      <c r="H857" s="463"/>
    </row>
    <row r="858" spans="1:8" ht="40.5">
      <c r="A858" s="473"/>
      <c r="B858" s="120">
        <v>773</v>
      </c>
      <c r="C858" s="381" t="s">
        <v>506</v>
      </c>
      <c r="D858" s="81" t="s">
        <v>113</v>
      </c>
      <c r="E858" s="349" t="s">
        <v>1625</v>
      </c>
      <c r="F858" s="91" t="s">
        <v>50</v>
      </c>
      <c r="G858" s="413">
        <v>1.6663888888888891</v>
      </c>
      <c r="H858" s="463"/>
    </row>
    <row r="859" spans="1:8" ht="40.5">
      <c r="A859" s="473"/>
      <c r="B859" s="120">
        <v>774</v>
      </c>
      <c r="C859" s="381" t="s">
        <v>506</v>
      </c>
      <c r="D859" s="81" t="s">
        <v>113</v>
      </c>
      <c r="E859" s="349" t="s">
        <v>1626</v>
      </c>
      <c r="F859" s="91" t="s">
        <v>50</v>
      </c>
      <c r="G859" s="413">
        <v>1.3104166666666666</v>
      </c>
      <c r="H859" s="463"/>
    </row>
    <row r="860" spans="1:8" ht="40.5">
      <c r="A860" s="473"/>
      <c r="B860" s="120">
        <v>775</v>
      </c>
      <c r="C860" s="381" t="s">
        <v>506</v>
      </c>
      <c r="D860" s="81" t="s">
        <v>113</v>
      </c>
      <c r="E860" s="349" t="s">
        <v>1627</v>
      </c>
      <c r="F860" s="91" t="s">
        <v>50</v>
      </c>
      <c r="G860" s="413">
        <v>1.3</v>
      </c>
      <c r="H860" s="463"/>
    </row>
    <row r="861" spans="1:8" ht="40.5">
      <c r="A861" s="473"/>
      <c r="B861" s="120">
        <v>776</v>
      </c>
      <c r="C861" s="341" t="s">
        <v>506</v>
      </c>
      <c r="D861" s="411" t="s">
        <v>113</v>
      </c>
      <c r="E861" s="380" t="s">
        <v>1628</v>
      </c>
      <c r="F861" s="91" t="s">
        <v>50</v>
      </c>
      <c r="G861" s="413">
        <v>2.181111111111111</v>
      </c>
      <c r="H861" s="463"/>
    </row>
    <row r="862" spans="1:8" ht="40.5">
      <c r="A862" s="473"/>
      <c r="B862" s="120">
        <v>777</v>
      </c>
      <c r="C862" s="381" t="s">
        <v>506</v>
      </c>
      <c r="D862" s="81" t="s">
        <v>113</v>
      </c>
      <c r="E862" s="349" t="s">
        <v>1629</v>
      </c>
      <c r="F862" s="91" t="s">
        <v>50</v>
      </c>
      <c r="G862" s="413">
        <v>2.4191666666666665</v>
      </c>
      <c r="H862" s="463"/>
    </row>
    <row r="863" spans="1:8" ht="40.5">
      <c r="A863" s="473"/>
      <c r="B863" s="120">
        <v>778</v>
      </c>
      <c r="C863" s="381" t="s">
        <v>506</v>
      </c>
      <c r="D863" s="81" t="s">
        <v>113</v>
      </c>
      <c r="E863" s="349" t="s">
        <v>1630</v>
      </c>
      <c r="F863" s="91" t="s">
        <v>50</v>
      </c>
      <c r="G863" s="413">
        <v>1.5</v>
      </c>
      <c r="H863" s="463"/>
    </row>
    <row r="864" spans="1:8" ht="40.5">
      <c r="A864" s="473"/>
      <c r="B864" s="120">
        <v>779</v>
      </c>
      <c r="C864" s="381" t="s">
        <v>506</v>
      </c>
      <c r="D864" s="81" t="s">
        <v>113</v>
      </c>
      <c r="E864" s="349" t="s">
        <v>1631</v>
      </c>
      <c r="F864" s="91" t="s">
        <v>50</v>
      </c>
      <c r="G864" s="413">
        <v>1.736666666666667</v>
      </c>
      <c r="H864" s="463"/>
    </row>
    <row r="865" spans="1:8" ht="40.5">
      <c r="A865" s="473"/>
      <c r="B865" s="120">
        <v>780</v>
      </c>
      <c r="C865" s="381" t="s">
        <v>506</v>
      </c>
      <c r="D865" s="81" t="s">
        <v>113</v>
      </c>
      <c r="E865" s="380" t="s">
        <v>1632</v>
      </c>
      <c r="F865" s="91" t="s">
        <v>50</v>
      </c>
      <c r="G865" s="413">
        <v>1.9479166666666672</v>
      </c>
      <c r="H865" s="463"/>
    </row>
    <row r="866" spans="1:8" ht="40.5">
      <c r="A866" s="473"/>
      <c r="B866" s="120">
        <v>781</v>
      </c>
      <c r="C866" s="341" t="s">
        <v>506</v>
      </c>
      <c r="D866" s="365" t="s">
        <v>113</v>
      </c>
      <c r="E866" s="359" t="s">
        <v>706</v>
      </c>
      <c r="F866" s="91" t="s">
        <v>50</v>
      </c>
      <c r="G866" s="413">
        <v>1.9</v>
      </c>
      <c r="H866" s="463"/>
    </row>
    <row r="867" spans="1:8" ht="40.5">
      <c r="A867" s="473"/>
      <c r="B867" s="120">
        <v>782</v>
      </c>
      <c r="C867" s="381" t="s">
        <v>506</v>
      </c>
      <c r="D867" s="81" t="s">
        <v>113</v>
      </c>
      <c r="E867" s="349" t="s">
        <v>707</v>
      </c>
      <c r="F867" s="91" t="s">
        <v>50</v>
      </c>
      <c r="G867" s="413">
        <v>3.21</v>
      </c>
      <c r="H867" s="463"/>
    </row>
    <row r="868" spans="1:8" ht="40.5">
      <c r="A868" s="473"/>
      <c r="B868" s="120">
        <v>783</v>
      </c>
      <c r="C868" s="381" t="s">
        <v>506</v>
      </c>
      <c r="D868" s="81" t="s">
        <v>113</v>
      </c>
      <c r="E868" s="380" t="s">
        <v>708</v>
      </c>
      <c r="F868" s="91" t="s">
        <v>50</v>
      </c>
      <c r="G868" s="413">
        <v>3.5772222222222227</v>
      </c>
      <c r="H868" s="463"/>
    </row>
    <row r="869" spans="1:8" ht="40.5">
      <c r="A869" s="473"/>
      <c r="B869" s="120">
        <v>784</v>
      </c>
      <c r="C869" s="381" t="s">
        <v>506</v>
      </c>
      <c r="D869" s="81" t="s">
        <v>113</v>
      </c>
      <c r="E869" s="380" t="s">
        <v>1633</v>
      </c>
      <c r="F869" s="91" t="s">
        <v>50</v>
      </c>
      <c r="G869" s="413">
        <v>2</v>
      </c>
      <c r="H869" s="463"/>
    </row>
    <row r="870" spans="1:8" ht="40.5">
      <c r="A870" s="473"/>
      <c r="B870" s="120">
        <v>785</v>
      </c>
      <c r="C870" s="381" t="s">
        <v>506</v>
      </c>
      <c r="D870" s="81" t="s">
        <v>113</v>
      </c>
      <c r="E870" s="380" t="s">
        <v>709</v>
      </c>
      <c r="F870" s="91" t="s">
        <v>50</v>
      </c>
      <c r="G870" s="413">
        <v>2.2762500000000001</v>
      </c>
      <c r="H870" s="463"/>
    </row>
    <row r="871" spans="1:8" ht="40.5">
      <c r="A871" s="473"/>
      <c r="B871" s="120">
        <v>786</v>
      </c>
      <c r="C871" s="381" t="s">
        <v>506</v>
      </c>
      <c r="D871" s="81" t="s">
        <v>113</v>
      </c>
      <c r="E871" s="380" t="s">
        <v>1634</v>
      </c>
      <c r="F871" s="91" t="s">
        <v>50</v>
      </c>
      <c r="G871" s="413">
        <v>2.4741666666666666</v>
      </c>
      <c r="H871" s="463"/>
    </row>
    <row r="872" spans="1:8" ht="40.5">
      <c r="A872" s="473"/>
      <c r="B872" s="120">
        <v>787</v>
      </c>
      <c r="C872" s="381" t="s">
        <v>506</v>
      </c>
      <c r="D872" s="81" t="s">
        <v>113</v>
      </c>
      <c r="E872" s="380" t="s">
        <v>710</v>
      </c>
      <c r="F872" s="91" t="s">
        <v>50</v>
      </c>
      <c r="G872" s="413">
        <v>2.25</v>
      </c>
      <c r="H872" s="463"/>
    </row>
    <row r="873" spans="1:8" ht="40.5">
      <c r="A873" s="473"/>
      <c r="B873" s="120">
        <v>788</v>
      </c>
      <c r="C873" s="381" t="s">
        <v>506</v>
      </c>
      <c r="D873" s="81" t="s">
        <v>113</v>
      </c>
      <c r="E873" s="380" t="s">
        <v>711</v>
      </c>
      <c r="F873" s="91" t="s">
        <v>50</v>
      </c>
      <c r="G873" s="413">
        <v>4.1754166666666661</v>
      </c>
      <c r="H873" s="463"/>
    </row>
    <row r="874" spans="1:8" ht="40.5">
      <c r="A874" s="473"/>
      <c r="B874" s="120">
        <v>789</v>
      </c>
      <c r="C874" s="381" t="s">
        <v>506</v>
      </c>
      <c r="D874" s="81" t="s">
        <v>113</v>
      </c>
      <c r="E874" s="349" t="s">
        <v>712</v>
      </c>
      <c r="F874" s="91" t="s">
        <v>50</v>
      </c>
      <c r="G874" s="413">
        <v>4.5237500000000006</v>
      </c>
      <c r="H874" s="463"/>
    </row>
    <row r="875" spans="1:8" ht="40.5">
      <c r="A875" s="473"/>
      <c r="B875" s="120">
        <v>790</v>
      </c>
      <c r="C875" s="381" t="s">
        <v>506</v>
      </c>
      <c r="D875" s="81" t="s">
        <v>113</v>
      </c>
      <c r="E875" s="380" t="s">
        <v>1635</v>
      </c>
      <c r="F875" s="91" t="s">
        <v>50</v>
      </c>
      <c r="G875" s="413">
        <v>3.0833333333333335</v>
      </c>
      <c r="H875" s="463"/>
    </row>
    <row r="876" spans="1:8" ht="40.5">
      <c r="A876" s="473"/>
      <c r="B876" s="120">
        <v>791</v>
      </c>
      <c r="C876" s="381" t="s">
        <v>506</v>
      </c>
      <c r="D876" s="81" t="s">
        <v>113</v>
      </c>
      <c r="E876" s="380" t="s">
        <v>1636</v>
      </c>
      <c r="F876" s="91" t="s">
        <v>50</v>
      </c>
      <c r="G876" s="413">
        <v>3.6850000000000001</v>
      </c>
      <c r="H876" s="463"/>
    </row>
    <row r="877" spans="1:8" ht="40.5">
      <c r="A877" s="473"/>
      <c r="B877" s="120">
        <v>792</v>
      </c>
      <c r="C877" s="409" t="s">
        <v>506</v>
      </c>
      <c r="D877" s="365" t="s">
        <v>113</v>
      </c>
      <c r="E877" s="359" t="s">
        <v>1637</v>
      </c>
      <c r="F877" s="91" t="s">
        <v>50</v>
      </c>
      <c r="G877" s="413">
        <v>4.0979166666666664</v>
      </c>
      <c r="H877" s="463"/>
    </row>
    <row r="878" spans="1:8" ht="40.5">
      <c r="A878" s="473"/>
      <c r="B878" s="120">
        <v>793</v>
      </c>
      <c r="C878" s="409" t="s">
        <v>506</v>
      </c>
      <c r="D878" s="365" t="s">
        <v>113</v>
      </c>
      <c r="E878" s="359" t="s">
        <v>713</v>
      </c>
      <c r="F878" s="91" t="s">
        <v>50</v>
      </c>
      <c r="G878" s="413">
        <v>3.4</v>
      </c>
      <c r="H878" s="463"/>
    </row>
    <row r="879" spans="1:8" ht="40.5">
      <c r="A879" s="473"/>
      <c r="B879" s="120">
        <v>794</v>
      </c>
      <c r="C879" s="381" t="s">
        <v>506</v>
      </c>
      <c r="D879" s="83" t="s">
        <v>113</v>
      </c>
      <c r="E879" s="349" t="s">
        <v>714</v>
      </c>
      <c r="F879" s="91" t="s">
        <v>50</v>
      </c>
      <c r="G879" s="413">
        <v>6.7100000000000009</v>
      </c>
      <c r="H879" s="463"/>
    </row>
    <row r="880" spans="1:8" ht="40.5">
      <c r="A880" s="473"/>
      <c r="B880" s="120">
        <v>795</v>
      </c>
      <c r="C880" s="349" t="s">
        <v>506</v>
      </c>
      <c r="D880" s="81" t="s">
        <v>113</v>
      </c>
      <c r="E880" s="359" t="s">
        <v>1638</v>
      </c>
      <c r="F880" s="91" t="s">
        <v>50</v>
      </c>
      <c r="G880" s="413">
        <v>7.5125000000000011</v>
      </c>
      <c r="H880" s="463"/>
    </row>
    <row r="881" spans="1:8" ht="40.5">
      <c r="A881" s="473"/>
      <c r="B881" s="120">
        <v>796</v>
      </c>
      <c r="C881" s="349" t="s">
        <v>506</v>
      </c>
      <c r="D881" s="81" t="s">
        <v>113</v>
      </c>
      <c r="E881" s="359" t="s">
        <v>1639</v>
      </c>
      <c r="F881" s="91" t="s">
        <v>50</v>
      </c>
      <c r="G881" s="413">
        <v>4.875</v>
      </c>
      <c r="H881" s="463"/>
    </row>
    <row r="882" spans="1:8" ht="40.5">
      <c r="A882" s="473"/>
      <c r="B882" s="120">
        <v>797</v>
      </c>
      <c r="C882" s="341" t="s">
        <v>506</v>
      </c>
      <c r="D882" s="365" t="s">
        <v>113</v>
      </c>
      <c r="E882" s="359" t="s">
        <v>1640</v>
      </c>
      <c r="F882" s="91" t="s">
        <v>50</v>
      </c>
      <c r="G882" s="413">
        <v>5.6483333333333334</v>
      </c>
      <c r="H882" s="463"/>
    </row>
    <row r="883" spans="1:8" ht="40.5">
      <c r="A883" s="473"/>
      <c r="B883" s="120">
        <v>798</v>
      </c>
      <c r="C883" s="381" t="s">
        <v>506</v>
      </c>
      <c r="D883" s="83" t="s">
        <v>113</v>
      </c>
      <c r="E883" s="349" t="s">
        <v>1641</v>
      </c>
      <c r="F883" s="91" t="s">
        <v>50</v>
      </c>
      <c r="G883" s="413">
        <v>6.3779166666666676</v>
      </c>
      <c r="H883" s="463"/>
    </row>
    <row r="884" spans="1:8" ht="40.5">
      <c r="A884" s="473"/>
      <c r="B884" s="120">
        <v>799</v>
      </c>
      <c r="C884" s="341" t="s">
        <v>506</v>
      </c>
      <c r="D884" s="365" t="s">
        <v>113</v>
      </c>
      <c r="E884" s="359" t="s">
        <v>715</v>
      </c>
      <c r="F884" s="91" t="s">
        <v>50</v>
      </c>
      <c r="G884" s="413">
        <v>7.6077777777777778</v>
      </c>
      <c r="H884" s="463"/>
    </row>
    <row r="885" spans="1:8" ht="40.5">
      <c r="A885" s="473"/>
      <c r="B885" s="120">
        <v>800</v>
      </c>
      <c r="C885" s="381" t="s">
        <v>506</v>
      </c>
      <c r="D885" s="81" t="s">
        <v>113</v>
      </c>
      <c r="E885" s="349" t="s">
        <v>716</v>
      </c>
      <c r="F885" s="91" t="s">
        <v>50</v>
      </c>
      <c r="G885" s="413">
        <v>10.412916666666668</v>
      </c>
      <c r="H885" s="463"/>
    </row>
    <row r="886" spans="1:8" ht="40.5">
      <c r="A886" s="473"/>
      <c r="B886" s="120">
        <v>801</v>
      </c>
      <c r="C886" s="381" t="s">
        <v>506</v>
      </c>
      <c r="D886" s="81" t="s">
        <v>113</v>
      </c>
      <c r="E886" s="349" t="s">
        <v>717</v>
      </c>
      <c r="F886" s="91" t="s">
        <v>50</v>
      </c>
      <c r="G886" s="413">
        <v>11.53</v>
      </c>
      <c r="H886" s="463"/>
    </row>
    <row r="887" spans="1:8" ht="40.5">
      <c r="A887" s="473"/>
      <c r="B887" s="120">
        <v>802</v>
      </c>
      <c r="C887" s="381" t="s">
        <v>506</v>
      </c>
      <c r="D887" s="81" t="s">
        <v>113</v>
      </c>
      <c r="E887" s="349" t="s">
        <v>718</v>
      </c>
      <c r="F887" s="91" t="s">
        <v>50</v>
      </c>
      <c r="G887" s="413">
        <v>13.980277777777781</v>
      </c>
      <c r="H887" s="463"/>
    </row>
    <row r="888" spans="1:8" ht="40.5">
      <c r="A888" s="473"/>
      <c r="B888" s="120">
        <v>803</v>
      </c>
      <c r="C888" s="349" t="s">
        <v>506</v>
      </c>
      <c r="D888" s="81" t="s">
        <v>113</v>
      </c>
      <c r="E888" s="359" t="s">
        <v>719</v>
      </c>
      <c r="F888" s="91" t="s">
        <v>50</v>
      </c>
      <c r="G888" s="413">
        <v>6</v>
      </c>
      <c r="H888" s="463"/>
    </row>
    <row r="889" spans="1:8" ht="40.5">
      <c r="A889" s="473"/>
      <c r="B889" s="120">
        <v>804</v>
      </c>
      <c r="C889" s="349" t="s">
        <v>506</v>
      </c>
      <c r="D889" s="81" t="s">
        <v>113</v>
      </c>
      <c r="E889" s="359" t="s">
        <v>1642</v>
      </c>
      <c r="F889" s="91" t="s">
        <v>50</v>
      </c>
      <c r="G889" s="413">
        <v>7.1820833333333329</v>
      </c>
      <c r="H889" s="463"/>
    </row>
    <row r="890" spans="1:8" ht="40.5">
      <c r="A890" s="473"/>
      <c r="B890" s="120">
        <v>805</v>
      </c>
      <c r="C890" s="349" t="s">
        <v>506</v>
      </c>
      <c r="D890" s="81" t="s">
        <v>113</v>
      </c>
      <c r="E890" s="359" t="s">
        <v>1643</v>
      </c>
      <c r="F890" s="91" t="s">
        <v>50</v>
      </c>
      <c r="G890" s="413">
        <v>8.1727777777777781</v>
      </c>
      <c r="H890" s="463"/>
    </row>
    <row r="891" spans="1:8" ht="40.5">
      <c r="A891" s="473"/>
      <c r="B891" s="120">
        <v>806</v>
      </c>
      <c r="C891" s="349" t="s">
        <v>506</v>
      </c>
      <c r="D891" s="81" t="s">
        <v>113</v>
      </c>
      <c r="E891" s="359" t="s">
        <v>1644</v>
      </c>
      <c r="F891" s="91" t="s">
        <v>50</v>
      </c>
      <c r="G891" s="413">
        <v>9.7962499999999988</v>
      </c>
      <c r="H891" s="463"/>
    </row>
    <row r="892" spans="1:8" ht="40.5">
      <c r="A892" s="473"/>
      <c r="B892" s="120">
        <v>807</v>
      </c>
      <c r="C892" s="349" t="s">
        <v>506</v>
      </c>
      <c r="D892" s="81" t="s">
        <v>113</v>
      </c>
      <c r="E892" s="359" t="s">
        <v>1645</v>
      </c>
      <c r="F892" s="91" t="s">
        <v>50</v>
      </c>
      <c r="G892" s="413">
        <v>13.019444444444444</v>
      </c>
      <c r="H892" s="463"/>
    </row>
    <row r="893" spans="1:8" ht="40.5">
      <c r="A893" s="473"/>
      <c r="B893" s="120">
        <v>808</v>
      </c>
      <c r="C893" s="349" t="s">
        <v>506</v>
      </c>
      <c r="D893" s="81" t="s">
        <v>113</v>
      </c>
      <c r="E893" s="359" t="s">
        <v>1646</v>
      </c>
      <c r="F893" s="91" t="s">
        <v>50</v>
      </c>
      <c r="G893" s="413">
        <v>14.762222222222221</v>
      </c>
      <c r="H893" s="463"/>
    </row>
    <row r="894" spans="1:8" ht="40.5">
      <c r="A894" s="473"/>
      <c r="B894" s="120">
        <v>809</v>
      </c>
      <c r="C894" s="349" t="s">
        <v>506</v>
      </c>
      <c r="D894" s="81" t="s">
        <v>113</v>
      </c>
      <c r="E894" s="359" t="s">
        <v>1647</v>
      </c>
      <c r="F894" s="91" t="s">
        <v>50</v>
      </c>
      <c r="G894" s="413">
        <v>17.723333333333333</v>
      </c>
      <c r="H894" s="463"/>
    </row>
    <row r="895" spans="1:8" ht="40.5">
      <c r="A895" s="473"/>
      <c r="B895" s="120">
        <v>810</v>
      </c>
      <c r="C895" s="381" t="s">
        <v>506</v>
      </c>
      <c r="D895" s="81" t="s">
        <v>113</v>
      </c>
      <c r="E895" s="349" t="s">
        <v>2056</v>
      </c>
      <c r="F895" s="91" t="s">
        <v>50</v>
      </c>
      <c r="G895" s="413">
        <v>7.5</v>
      </c>
      <c r="H895" s="463"/>
    </row>
    <row r="896" spans="1:8" ht="40.5">
      <c r="A896" s="473"/>
      <c r="B896" s="120">
        <v>811</v>
      </c>
      <c r="C896" s="341" t="s">
        <v>506</v>
      </c>
      <c r="D896" s="411" t="s">
        <v>113</v>
      </c>
      <c r="E896" s="359" t="s">
        <v>2057</v>
      </c>
      <c r="F896" s="91" t="s">
        <v>50</v>
      </c>
      <c r="G896" s="413">
        <v>8.9216666666666669</v>
      </c>
      <c r="H896" s="463"/>
    </row>
    <row r="897" spans="1:8" ht="40.5">
      <c r="A897" s="485"/>
      <c r="B897" s="120">
        <v>812</v>
      </c>
      <c r="C897" s="381" t="s">
        <v>506</v>
      </c>
      <c r="D897" s="81" t="s">
        <v>113</v>
      </c>
      <c r="E897" s="349" t="s">
        <v>2058</v>
      </c>
      <c r="F897" s="91" t="s">
        <v>50</v>
      </c>
      <c r="G897" s="413">
        <v>10.005277777777778</v>
      </c>
      <c r="H897" s="463"/>
    </row>
    <row r="898" spans="1:8" ht="40.5">
      <c r="A898" s="485"/>
      <c r="B898" s="120">
        <v>813</v>
      </c>
      <c r="C898" s="381" t="s">
        <v>506</v>
      </c>
      <c r="D898" s="81" t="s">
        <v>113</v>
      </c>
      <c r="E898" s="349" t="s">
        <v>2059</v>
      </c>
      <c r="F898" s="91" t="s">
        <v>50</v>
      </c>
      <c r="G898" s="413">
        <v>12.042916666666665</v>
      </c>
      <c r="H898" s="463"/>
    </row>
    <row r="899" spans="1:8" ht="40.5">
      <c r="A899" s="485"/>
      <c r="B899" s="120">
        <v>814</v>
      </c>
      <c r="C899" s="381" t="s">
        <v>506</v>
      </c>
      <c r="D899" s="81" t="s">
        <v>113</v>
      </c>
      <c r="E899" s="349" t="s">
        <v>2060</v>
      </c>
      <c r="F899" s="91" t="s">
        <v>50</v>
      </c>
      <c r="G899" s="413">
        <v>15.763611111111114</v>
      </c>
      <c r="H899" s="463"/>
    </row>
    <row r="900" spans="1:8" ht="40.5">
      <c r="A900" s="485"/>
      <c r="B900" s="120">
        <v>815</v>
      </c>
      <c r="C900" s="381" t="s">
        <v>506</v>
      </c>
      <c r="D900" s="81" t="s">
        <v>113</v>
      </c>
      <c r="E900" s="349" t="s">
        <v>2061</v>
      </c>
      <c r="F900" s="91" t="s">
        <v>50</v>
      </c>
      <c r="G900" s="413">
        <v>18.172222222222228</v>
      </c>
      <c r="H900" s="463"/>
    </row>
    <row r="901" spans="1:8" ht="40.5">
      <c r="A901" s="485"/>
      <c r="B901" s="120">
        <v>816</v>
      </c>
      <c r="C901" s="381" t="s">
        <v>506</v>
      </c>
      <c r="D901" s="81" t="s">
        <v>113</v>
      </c>
      <c r="E901" s="349" t="s">
        <v>2062</v>
      </c>
      <c r="F901" s="91" t="s">
        <v>50</v>
      </c>
      <c r="G901" s="413">
        <v>21.767777777777781</v>
      </c>
      <c r="H901" s="463"/>
    </row>
    <row r="902" spans="1:8" ht="27">
      <c r="A902" s="485"/>
      <c r="B902" s="120">
        <v>817</v>
      </c>
      <c r="C902" s="381" t="s">
        <v>506</v>
      </c>
      <c r="D902" s="81" t="s">
        <v>113</v>
      </c>
      <c r="E902" s="349" t="s">
        <v>2063</v>
      </c>
      <c r="F902" s="91" t="s">
        <v>50</v>
      </c>
      <c r="G902" s="413">
        <v>13.833333333333336</v>
      </c>
      <c r="H902" s="463"/>
    </row>
    <row r="903" spans="1:8" ht="27">
      <c r="A903" s="485"/>
      <c r="B903" s="120">
        <v>818</v>
      </c>
      <c r="C903" s="381" t="s">
        <v>506</v>
      </c>
      <c r="D903" s="81" t="s">
        <v>113</v>
      </c>
      <c r="E903" s="349" t="s">
        <v>2019</v>
      </c>
      <c r="F903" s="91" t="s">
        <v>50</v>
      </c>
      <c r="G903" s="413">
        <v>15.926388888888891</v>
      </c>
      <c r="H903" s="463"/>
    </row>
    <row r="904" spans="1:8" ht="27">
      <c r="A904" s="485"/>
      <c r="B904" s="120">
        <v>819</v>
      </c>
      <c r="C904" s="381" t="s">
        <v>506</v>
      </c>
      <c r="D904" s="81" t="s">
        <v>113</v>
      </c>
      <c r="E904" s="349" t="s">
        <v>2189</v>
      </c>
      <c r="F904" s="91" t="s">
        <v>50</v>
      </c>
      <c r="G904" s="413">
        <v>21.321666666666665</v>
      </c>
      <c r="H904" s="463"/>
    </row>
    <row r="905" spans="1:8" ht="27">
      <c r="A905" s="485"/>
      <c r="B905" s="120">
        <v>820</v>
      </c>
      <c r="C905" s="381" t="s">
        <v>506</v>
      </c>
      <c r="D905" s="81" t="s">
        <v>113</v>
      </c>
      <c r="E905" s="349" t="s">
        <v>2064</v>
      </c>
      <c r="F905" s="91" t="s">
        <v>50</v>
      </c>
      <c r="G905" s="413">
        <v>24.641249999999999</v>
      </c>
      <c r="H905" s="463"/>
    </row>
    <row r="906" spans="1:8" ht="27">
      <c r="A906" s="485"/>
      <c r="B906" s="120">
        <v>821</v>
      </c>
      <c r="C906" s="381" t="s">
        <v>506</v>
      </c>
      <c r="D906" s="81" t="s">
        <v>113</v>
      </c>
      <c r="E906" s="349" t="s">
        <v>2020</v>
      </c>
      <c r="F906" s="91" t="s">
        <v>50</v>
      </c>
      <c r="G906" s="413">
        <v>29.078055555555558</v>
      </c>
      <c r="H906" s="463"/>
    </row>
    <row r="907" spans="1:8" ht="27">
      <c r="A907" s="485"/>
      <c r="B907" s="120">
        <v>822</v>
      </c>
      <c r="C907" s="341" t="s">
        <v>506</v>
      </c>
      <c r="D907" s="365" t="s">
        <v>113</v>
      </c>
      <c r="E907" s="359" t="s">
        <v>2021</v>
      </c>
      <c r="F907" s="91" t="s">
        <v>50</v>
      </c>
      <c r="G907" s="413">
        <v>33.891666666666673</v>
      </c>
      <c r="H907" s="463"/>
    </row>
    <row r="908" spans="1:8" ht="27">
      <c r="A908" s="485"/>
      <c r="B908" s="120">
        <v>823</v>
      </c>
      <c r="C908" s="381" t="s">
        <v>506</v>
      </c>
      <c r="D908" s="81" t="s">
        <v>113</v>
      </c>
      <c r="E908" s="349" t="s">
        <v>2065</v>
      </c>
      <c r="F908" s="91" t="s">
        <v>50</v>
      </c>
      <c r="G908" s="413">
        <v>22.333333333333336</v>
      </c>
      <c r="H908" s="463"/>
    </row>
    <row r="909" spans="1:8" ht="27">
      <c r="A909" s="485"/>
      <c r="B909" s="120">
        <v>824</v>
      </c>
      <c r="C909" s="381" t="s">
        <v>506</v>
      </c>
      <c r="D909" s="81" t="s">
        <v>113</v>
      </c>
      <c r="E909" s="349" t="s">
        <v>2066</v>
      </c>
      <c r="F909" s="91" t="s">
        <v>50</v>
      </c>
      <c r="G909" s="413">
        <v>34.344999999999999</v>
      </c>
      <c r="H909" s="463"/>
    </row>
    <row r="910" spans="1:8" ht="27">
      <c r="A910" s="485"/>
      <c r="B910" s="120">
        <v>825</v>
      </c>
      <c r="C910" s="381" t="s">
        <v>506</v>
      </c>
      <c r="D910" s="81" t="s">
        <v>113</v>
      </c>
      <c r="E910" s="349" t="s">
        <v>1648</v>
      </c>
      <c r="F910" s="91" t="s">
        <v>50</v>
      </c>
      <c r="G910" s="413">
        <v>31.644444444444449</v>
      </c>
      <c r="H910" s="463"/>
    </row>
    <row r="911" spans="1:8" ht="27">
      <c r="A911" s="485"/>
      <c r="B911" s="120">
        <v>826</v>
      </c>
      <c r="C911" s="381" t="s">
        <v>506</v>
      </c>
      <c r="D911" s="81" t="s">
        <v>113</v>
      </c>
      <c r="E911" s="349" t="s">
        <v>2067</v>
      </c>
      <c r="F911" s="91" t="s">
        <v>50</v>
      </c>
      <c r="G911" s="413">
        <v>39.653333333333329</v>
      </c>
      <c r="H911" s="463"/>
    </row>
    <row r="912" spans="1:8" ht="27">
      <c r="A912" s="485"/>
      <c r="B912" s="120">
        <v>827</v>
      </c>
      <c r="C912" s="409" t="s">
        <v>506</v>
      </c>
      <c r="D912" s="365" t="s">
        <v>113</v>
      </c>
      <c r="E912" s="359" t="s">
        <v>1649</v>
      </c>
      <c r="F912" s="91" t="s">
        <v>50</v>
      </c>
      <c r="G912" s="413">
        <v>46.698611111111106</v>
      </c>
      <c r="H912" s="463"/>
    </row>
    <row r="913" spans="1:8" ht="27">
      <c r="A913" s="485"/>
      <c r="B913" s="120">
        <v>828</v>
      </c>
      <c r="C913" s="381" t="s">
        <v>506</v>
      </c>
      <c r="D913" s="81" t="s">
        <v>113</v>
      </c>
      <c r="E913" s="349" t="s">
        <v>1650</v>
      </c>
      <c r="F913" s="91" t="s">
        <v>50</v>
      </c>
      <c r="G913" s="413">
        <v>54.59458333333334</v>
      </c>
      <c r="H913" s="463"/>
    </row>
    <row r="914" spans="1:8" ht="40.5">
      <c r="A914" s="485"/>
      <c r="B914" s="120">
        <v>829</v>
      </c>
      <c r="C914" s="381" t="s">
        <v>506</v>
      </c>
      <c r="D914" s="81" t="s">
        <v>113</v>
      </c>
      <c r="E914" s="380" t="s">
        <v>2068</v>
      </c>
      <c r="F914" s="91" t="s">
        <v>50</v>
      </c>
      <c r="G914" s="413">
        <v>37.238333333333337</v>
      </c>
      <c r="H914" s="463"/>
    </row>
    <row r="915" spans="1:8" ht="27">
      <c r="A915" s="473"/>
      <c r="B915" s="120">
        <v>830</v>
      </c>
      <c r="C915" s="381" t="s">
        <v>506</v>
      </c>
      <c r="D915" s="81" t="s">
        <v>113</v>
      </c>
      <c r="E915" s="380" t="s">
        <v>1651</v>
      </c>
      <c r="F915" s="91" t="s">
        <v>50</v>
      </c>
      <c r="G915" s="413">
        <v>37.484999999999999</v>
      </c>
      <c r="H915" s="463"/>
    </row>
    <row r="916" spans="1:8" ht="27">
      <c r="A916" s="473"/>
      <c r="B916" s="120">
        <v>831</v>
      </c>
      <c r="C916" s="381" t="s">
        <v>506</v>
      </c>
      <c r="D916" s="81" t="s">
        <v>113</v>
      </c>
      <c r="E916" s="380" t="s">
        <v>2069</v>
      </c>
      <c r="F916" s="91" t="s">
        <v>50</v>
      </c>
      <c r="G916" s="413">
        <v>53.930833333333332</v>
      </c>
      <c r="H916" s="463"/>
    </row>
    <row r="917" spans="1:8" ht="27">
      <c r="A917" s="473"/>
      <c r="B917" s="120">
        <v>832</v>
      </c>
      <c r="C917" s="381" t="s">
        <v>506</v>
      </c>
      <c r="D917" s="81" t="s">
        <v>113</v>
      </c>
      <c r="E917" s="380" t="s">
        <v>1652</v>
      </c>
      <c r="F917" s="91" t="s">
        <v>50</v>
      </c>
      <c r="G917" s="413">
        <v>45.99</v>
      </c>
      <c r="H917" s="463"/>
    </row>
    <row r="918" spans="1:8" ht="27">
      <c r="A918" s="473"/>
      <c r="B918" s="120">
        <v>833</v>
      </c>
      <c r="C918" s="381" t="s">
        <v>506</v>
      </c>
      <c r="D918" s="81" t="s">
        <v>113</v>
      </c>
      <c r="E918" s="380" t="s">
        <v>2070</v>
      </c>
      <c r="F918" s="91" t="s">
        <v>50</v>
      </c>
      <c r="G918" s="413">
        <v>68.697500000000005</v>
      </c>
      <c r="H918" s="463"/>
    </row>
    <row r="919" spans="1:8" ht="27">
      <c r="A919" s="473"/>
      <c r="B919" s="120">
        <v>834</v>
      </c>
      <c r="C919" s="381" t="s">
        <v>506</v>
      </c>
      <c r="D919" s="81" t="s">
        <v>113</v>
      </c>
      <c r="E919" s="380" t="s">
        <v>1653</v>
      </c>
      <c r="F919" s="91" t="s">
        <v>50</v>
      </c>
      <c r="G919" s="413">
        <v>67.724999999999994</v>
      </c>
      <c r="H919" s="463"/>
    </row>
    <row r="920" spans="1:8" ht="27">
      <c r="A920" s="473"/>
      <c r="B920" s="120">
        <v>835</v>
      </c>
      <c r="C920" s="381" t="s">
        <v>506</v>
      </c>
      <c r="D920" s="81" t="s">
        <v>113</v>
      </c>
      <c r="E920" s="349" t="s">
        <v>1654</v>
      </c>
      <c r="F920" s="91" t="s">
        <v>50</v>
      </c>
      <c r="G920" s="413">
        <v>81.165000000000006</v>
      </c>
      <c r="H920" s="463"/>
    </row>
    <row r="921" spans="1:8" ht="27">
      <c r="A921" s="473"/>
      <c r="B921" s="120">
        <v>836</v>
      </c>
      <c r="C921" s="381" t="s">
        <v>506</v>
      </c>
      <c r="D921" s="81" t="s">
        <v>113</v>
      </c>
      <c r="E921" s="349" t="s">
        <v>2190</v>
      </c>
      <c r="F921" s="91" t="s">
        <v>50</v>
      </c>
      <c r="G921" s="413">
        <v>0.25</v>
      </c>
      <c r="H921" s="463"/>
    </row>
    <row r="922" spans="1:8" ht="27">
      <c r="A922" s="473"/>
      <c r="B922" s="120">
        <v>837</v>
      </c>
      <c r="C922" s="381" t="s">
        <v>506</v>
      </c>
      <c r="D922" s="81" t="s">
        <v>113</v>
      </c>
      <c r="E922" s="349" t="s">
        <v>2191</v>
      </c>
      <c r="F922" s="91" t="s">
        <v>50</v>
      </c>
      <c r="G922" s="413">
        <v>0.3666666666666667</v>
      </c>
      <c r="H922" s="463"/>
    </row>
    <row r="923" spans="1:8" ht="27">
      <c r="A923" s="473"/>
      <c r="B923" s="120">
        <v>838</v>
      </c>
      <c r="C923" s="381" t="s">
        <v>506</v>
      </c>
      <c r="D923" s="81" t="s">
        <v>113</v>
      </c>
      <c r="E923" s="349" t="s">
        <v>2192</v>
      </c>
      <c r="F923" s="91" t="s">
        <v>50</v>
      </c>
      <c r="G923" s="413">
        <v>0.58333333333333337</v>
      </c>
      <c r="H923" s="463"/>
    </row>
    <row r="924" spans="1:8" ht="27">
      <c r="A924" s="473"/>
      <c r="B924" s="120">
        <v>839</v>
      </c>
      <c r="C924" s="381" t="s">
        <v>506</v>
      </c>
      <c r="D924" s="81" t="s">
        <v>113</v>
      </c>
      <c r="E924" s="349" t="s">
        <v>2193</v>
      </c>
      <c r="F924" s="91" t="s">
        <v>50</v>
      </c>
      <c r="G924" s="413">
        <v>0.91666666666666674</v>
      </c>
      <c r="H924" s="463"/>
    </row>
    <row r="925" spans="1:8" ht="27">
      <c r="A925" s="473"/>
      <c r="B925" s="120">
        <v>840</v>
      </c>
      <c r="C925" s="381" t="s">
        <v>506</v>
      </c>
      <c r="D925" s="81" t="s">
        <v>113</v>
      </c>
      <c r="E925" s="349" t="s">
        <v>2194</v>
      </c>
      <c r="F925" s="91" t="s">
        <v>50</v>
      </c>
      <c r="G925" s="413">
        <v>1.3083333333333333</v>
      </c>
      <c r="H925" s="463"/>
    </row>
    <row r="926" spans="1:8" ht="27">
      <c r="A926" s="473"/>
      <c r="B926" s="120">
        <v>841</v>
      </c>
      <c r="C926" s="381" t="s">
        <v>506</v>
      </c>
      <c r="D926" s="81" t="s">
        <v>113</v>
      </c>
      <c r="E926" s="349" t="s">
        <v>2195</v>
      </c>
      <c r="F926" s="91" t="s">
        <v>50</v>
      </c>
      <c r="G926" s="413">
        <v>1.8583333333333334</v>
      </c>
      <c r="H926" s="463"/>
    </row>
    <row r="927" spans="1:8" ht="27">
      <c r="A927" s="473"/>
      <c r="B927" s="120">
        <v>842</v>
      </c>
      <c r="C927" s="381" t="s">
        <v>506</v>
      </c>
      <c r="D927" s="81" t="s">
        <v>113</v>
      </c>
      <c r="E927" s="349" t="s">
        <v>2196</v>
      </c>
      <c r="F927" s="91" t="s">
        <v>50</v>
      </c>
      <c r="G927" s="413">
        <v>2.75</v>
      </c>
      <c r="H927" s="463"/>
    </row>
    <row r="928" spans="1:8" ht="27">
      <c r="A928" s="473"/>
      <c r="B928" s="120">
        <v>843</v>
      </c>
      <c r="C928" s="381" t="s">
        <v>506</v>
      </c>
      <c r="D928" s="81" t="s">
        <v>113</v>
      </c>
      <c r="E928" s="349" t="s">
        <v>2197</v>
      </c>
      <c r="F928" s="91" t="s">
        <v>50</v>
      </c>
      <c r="G928" s="413">
        <v>3.541666666666667</v>
      </c>
      <c r="H928" s="463"/>
    </row>
    <row r="929" spans="1:8" ht="27">
      <c r="A929" s="473"/>
      <c r="B929" s="120">
        <v>844</v>
      </c>
      <c r="C929" s="381" t="s">
        <v>506</v>
      </c>
      <c r="D929" s="81" t="s">
        <v>113</v>
      </c>
      <c r="E929" s="349" t="s">
        <v>2198</v>
      </c>
      <c r="F929" s="91" t="s">
        <v>50</v>
      </c>
      <c r="G929" s="413">
        <v>5.7750000000000004</v>
      </c>
      <c r="H929" s="463"/>
    </row>
    <row r="930" spans="1:8" ht="27">
      <c r="A930" s="473"/>
      <c r="B930" s="120">
        <v>845</v>
      </c>
      <c r="C930" s="381" t="s">
        <v>506</v>
      </c>
      <c r="D930" s="81" t="s">
        <v>113</v>
      </c>
      <c r="E930" s="349" t="s">
        <v>2199</v>
      </c>
      <c r="F930" s="91" t="s">
        <v>50</v>
      </c>
      <c r="G930" s="413">
        <v>8.9916666666666671</v>
      </c>
      <c r="H930" s="463"/>
    </row>
    <row r="931" spans="1:8" ht="27">
      <c r="A931" s="473"/>
      <c r="B931" s="120">
        <v>846</v>
      </c>
      <c r="C931" s="381" t="s">
        <v>506</v>
      </c>
      <c r="D931" s="81" t="s">
        <v>113</v>
      </c>
      <c r="E931" s="349" t="s">
        <v>2200</v>
      </c>
      <c r="F931" s="91" t="s">
        <v>50</v>
      </c>
      <c r="G931" s="413">
        <v>11.445</v>
      </c>
      <c r="H931" s="463"/>
    </row>
    <row r="932" spans="1:8" ht="27">
      <c r="A932" s="473"/>
      <c r="B932" s="120">
        <v>847</v>
      </c>
      <c r="C932" s="381" t="s">
        <v>506</v>
      </c>
      <c r="D932" s="81" t="s">
        <v>113</v>
      </c>
      <c r="E932" s="349" t="s">
        <v>2201</v>
      </c>
      <c r="F932" s="91" t="s">
        <v>50</v>
      </c>
      <c r="G932" s="413">
        <v>14.075000000000001</v>
      </c>
      <c r="H932" s="463"/>
    </row>
    <row r="933" spans="1:8" ht="27">
      <c r="A933" s="473"/>
      <c r="B933" s="120">
        <v>848</v>
      </c>
      <c r="C933" s="381" t="s">
        <v>506</v>
      </c>
      <c r="D933" s="81" t="s">
        <v>113</v>
      </c>
      <c r="E933" s="349" t="s">
        <v>2202</v>
      </c>
      <c r="F933" s="91" t="s">
        <v>50</v>
      </c>
      <c r="G933" s="413">
        <v>22.266666666666666</v>
      </c>
      <c r="H933" s="463"/>
    </row>
    <row r="934" spans="1:8" ht="27">
      <c r="A934" s="473"/>
      <c r="B934" s="120">
        <v>849</v>
      </c>
      <c r="C934" s="381" t="s">
        <v>506</v>
      </c>
      <c r="D934" s="81" t="s">
        <v>113</v>
      </c>
      <c r="E934" s="349" t="s">
        <v>2203</v>
      </c>
      <c r="F934" s="91" t="s">
        <v>50</v>
      </c>
      <c r="G934" s="413">
        <v>28.245000000000001</v>
      </c>
      <c r="H934" s="463"/>
    </row>
    <row r="935" spans="1:8" ht="27">
      <c r="A935" s="473"/>
      <c r="B935" s="120">
        <v>850</v>
      </c>
      <c r="C935" s="381" t="s">
        <v>506</v>
      </c>
      <c r="D935" s="81" t="s">
        <v>113</v>
      </c>
      <c r="E935" s="349" t="s">
        <v>2204</v>
      </c>
      <c r="F935" s="91" t="s">
        <v>50</v>
      </c>
      <c r="G935" s="413">
        <v>35.808333333333337</v>
      </c>
      <c r="H935" s="463"/>
    </row>
    <row r="936" spans="1:8" ht="27">
      <c r="A936" s="473"/>
      <c r="B936" s="120">
        <v>851</v>
      </c>
      <c r="C936" s="381" t="s">
        <v>506</v>
      </c>
      <c r="D936" s="81" t="s">
        <v>113</v>
      </c>
      <c r="E936" s="349" t="s">
        <v>2205</v>
      </c>
      <c r="F936" s="91" t="s">
        <v>50</v>
      </c>
      <c r="G936" s="413">
        <v>55.966666666666669</v>
      </c>
      <c r="H936" s="463"/>
    </row>
    <row r="937" spans="1:8" ht="27">
      <c r="A937" s="473"/>
      <c r="B937" s="120">
        <v>852</v>
      </c>
      <c r="C937" s="381" t="s">
        <v>506</v>
      </c>
      <c r="D937" s="81" t="s">
        <v>113</v>
      </c>
      <c r="E937" s="349" t="s">
        <v>2206</v>
      </c>
      <c r="F937" s="91" t="s">
        <v>50</v>
      </c>
      <c r="G937" s="413">
        <v>88.833333333333329</v>
      </c>
      <c r="H937" s="463"/>
    </row>
    <row r="938" spans="1:8" ht="16.5">
      <c r="A938" s="166" t="s">
        <v>2312</v>
      </c>
      <c r="B938" s="126"/>
      <c r="C938" s="341" t="s">
        <v>720</v>
      </c>
      <c r="D938" s="341"/>
      <c r="E938" s="338"/>
      <c r="F938" s="78"/>
      <c r="G938" s="413"/>
      <c r="H938" s="463"/>
    </row>
    <row r="939" spans="1:8" ht="27">
      <c r="A939" s="473"/>
      <c r="B939" s="120">
        <v>853</v>
      </c>
      <c r="C939" s="381" t="s">
        <v>727</v>
      </c>
      <c r="D939" s="81" t="s">
        <v>107</v>
      </c>
      <c r="E939" s="349" t="s">
        <v>728</v>
      </c>
      <c r="F939" s="91" t="s">
        <v>460</v>
      </c>
      <c r="G939" s="413">
        <v>0.24887999999999999</v>
      </c>
      <c r="H939" s="463"/>
    </row>
    <row r="940" spans="1:8" ht="27">
      <c r="A940" s="473"/>
      <c r="B940" s="120">
        <v>854</v>
      </c>
      <c r="C940" s="381" t="s">
        <v>727</v>
      </c>
      <c r="D940" s="81" t="s">
        <v>107</v>
      </c>
      <c r="E940" s="349" t="s">
        <v>729</v>
      </c>
      <c r="F940" s="91" t="s">
        <v>460</v>
      </c>
      <c r="G940" s="413">
        <v>0.38063999999999998</v>
      </c>
      <c r="H940" s="463"/>
    </row>
    <row r="941" spans="1:8" ht="27">
      <c r="A941" s="473"/>
      <c r="B941" s="120">
        <v>855</v>
      </c>
      <c r="C941" s="381" t="s">
        <v>727</v>
      </c>
      <c r="D941" s="81" t="s">
        <v>107</v>
      </c>
      <c r="E941" s="349" t="s">
        <v>730</v>
      </c>
      <c r="F941" s="91" t="s">
        <v>460</v>
      </c>
      <c r="G941" s="413">
        <v>0.49775999999999998</v>
      </c>
      <c r="H941" s="463"/>
    </row>
    <row r="942" spans="1:8" ht="27">
      <c r="A942" s="166"/>
      <c r="B942" s="120">
        <v>856</v>
      </c>
      <c r="C942" s="381" t="s">
        <v>727</v>
      </c>
      <c r="D942" s="81" t="s">
        <v>107</v>
      </c>
      <c r="E942" s="349" t="s">
        <v>731</v>
      </c>
      <c r="F942" s="91" t="s">
        <v>460</v>
      </c>
      <c r="G942" s="413">
        <v>0.80520000000000003</v>
      </c>
      <c r="H942" s="463"/>
    </row>
    <row r="943" spans="1:8" ht="27">
      <c r="A943" s="473"/>
      <c r="B943" s="120">
        <v>857</v>
      </c>
      <c r="C943" s="381" t="s">
        <v>727</v>
      </c>
      <c r="D943" s="81" t="s">
        <v>107</v>
      </c>
      <c r="E943" s="349" t="s">
        <v>732</v>
      </c>
      <c r="F943" s="91" t="s">
        <v>460</v>
      </c>
      <c r="G943" s="413">
        <v>2.0935199999999998</v>
      </c>
      <c r="H943" s="463"/>
    </row>
    <row r="944" spans="1:8" ht="27">
      <c r="A944" s="166"/>
      <c r="B944" s="120">
        <v>858</v>
      </c>
      <c r="C944" s="381" t="s">
        <v>733</v>
      </c>
      <c r="D944" s="365" t="s">
        <v>107</v>
      </c>
      <c r="E944" s="349" t="s">
        <v>2071</v>
      </c>
      <c r="F944" s="91" t="s">
        <v>460</v>
      </c>
      <c r="G944" s="413">
        <v>0.14152000000000001</v>
      </c>
      <c r="H944" s="463"/>
    </row>
    <row r="945" spans="1:8" ht="27">
      <c r="A945" s="473"/>
      <c r="B945" s="120">
        <v>859</v>
      </c>
      <c r="C945" s="381" t="s">
        <v>733</v>
      </c>
      <c r="D945" s="365" t="s">
        <v>107</v>
      </c>
      <c r="E945" s="349" t="s">
        <v>2072</v>
      </c>
      <c r="F945" s="91" t="s">
        <v>460</v>
      </c>
      <c r="G945" s="413">
        <v>0.20008000000000001</v>
      </c>
      <c r="H945" s="463"/>
    </row>
    <row r="946" spans="1:8" ht="27">
      <c r="A946" s="473"/>
      <c r="B946" s="120">
        <v>860</v>
      </c>
      <c r="C946" s="381" t="s">
        <v>733</v>
      </c>
      <c r="D946" s="365" t="s">
        <v>107</v>
      </c>
      <c r="E946" s="349" t="s">
        <v>2073</v>
      </c>
      <c r="F946" s="91" t="s">
        <v>460</v>
      </c>
      <c r="G946" s="413">
        <v>0.20984</v>
      </c>
      <c r="H946" s="463"/>
    </row>
    <row r="947" spans="1:8" ht="27">
      <c r="A947" s="166"/>
      <c r="B947" s="120">
        <v>861</v>
      </c>
      <c r="C947" s="381" t="s">
        <v>733</v>
      </c>
      <c r="D947" s="365" t="s">
        <v>107</v>
      </c>
      <c r="E947" s="349" t="s">
        <v>2074</v>
      </c>
      <c r="F947" s="91" t="s">
        <v>460</v>
      </c>
      <c r="G947" s="413">
        <v>0.29871999999999993</v>
      </c>
      <c r="H947" s="463"/>
    </row>
    <row r="948" spans="1:8" ht="27">
      <c r="A948" s="166"/>
      <c r="B948" s="120">
        <v>862</v>
      </c>
      <c r="C948" s="381" t="s">
        <v>733</v>
      </c>
      <c r="D948" s="365" t="s">
        <v>107</v>
      </c>
      <c r="E948" s="349" t="s">
        <v>734</v>
      </c>
      <c r="F948" s="91" t="s">
        <v>460</v>
      </c>
      <c r="G948" s="413">
        <v>0.26840000000000003</v>
      </c>
      <c r="H948" s="463"/>
    </row>
    <row r="949" spans="1:8" ht="27">
      <c r="A949" s="473"/>
      <c r="B949" s="120">
        <v>863</v>
      </c>
      <c r="C949" s="381" t="s">
        <v>733</v>
      </c>
      <c r="D949" s="365" t="s">
        <v>107</v>
      </c>
      <c r="E949" s="349" t="s">
        <v>735</v>
      </c>
      <c r="F949" s="91" t="s">
        <v>460</v>
      </c>
      <c r="G949" s="413">
        <v>0.40776000000000001</v>
      </c>
      <c r="H949" s="463"/>
    </row>
    <row r="950" spans="1:8" ht="27">
      <c r="A950" s="473"/>
      <c r="B950" s="120">
        <v>864</v>
      </c>
      <c r="C950" s="381" t="s">
        <v>733</v>
      </c>
      <c r="D950" s="365" t="s">
        <v>107</v>
      </c>
      <c r="E950" s="349" t="s">
        <v>1655</v>
      </c>
      <c r="F950" s="91" t="s">
        <v>460</v>
      </c>
      <c r="G950" s="413">
        <v>0.50751999999999997</v>
      </c>
      <c r="H950" s="463"/>
    </row>
    <row r="951" spans="1:8" ht="27">
      <c r="A951" s="473"/>
      <c r="B951" s="120">
        <v>865</v>
      </c>
      <c r="C951" s="381" t="s">
        <v>733</v>
      </c>
      <c r="D951" s="365" t="s">
        <v>107</v>
      </c>
      <c r="E951" s="349" t="s">
        <v>1656</v>
      </c>
      <c r="F951" s="91" t="s">
        <v>460</v>
      </c>
      <c r="G951" s="413">
        <v>0.75151999999999997</v>
      </c>
      <c r="H951" s="463"/>
    </row>
    <row r="952" spans="1:8" ht="27">
      <c r="A952" s="473"/>
      <c r="B952" s="120">
        <v>866</v>
      </c>
      <c r="C952" s="381" t="s">
        <v>733</v>
      </c>
      <c r="D952" s="365" t="s">
        <v>107</v>
      </c>
      <c r="E952" s="349" t="s">
        <v>1657</v>
      </c>
      <c r="F952" s="91" t="s">
        <v>460</v>
      </c>
      <c r="G952" s="413">
        <v>0.78568000000000005</v>
      </c>
      <c r="H952" s="463"/>
    </row>
    <row r="953" spans="1:8" ht="27">
      <c r="A953" s="473"/>
      <c r="B953" s="120">
        <v>867</v>
      </c>
      <c r="C953" s="381" t="s">
        <v>733</v>
      </c>
      <c r="D953" s="365" t="s">
        <v>107</v>
      </c>
      <c r="E953" s="349" t="s">
        <v>1658</v>
      </c>
      <c r="F953" s="91" t="s">
        <v>460</v>
      </c>
      <c r="G953" s="413">
        <v>0.94672000000000001</v>
      </c>
      <c r="H953" s="463"/>
    </row>
    <row r="954" spans="1:8" ht="27">
      <c r="A954" s="473"/>
      <c r="B954" s="120">
        <v>868</v>
      </c>
      <c r="C954" s="381" t="s">
        <v>733</v>
      </c>
      <c r="D954" s="365" t="s">
        <v>107</v>
      </c>
      <c r="E954" s="349" t="s">
        <v>736</v>
      </c>
      <c r="F954" s="91" t="s">
        <v>460</v>
      </c>
      <c r="G954" s="413">
        <v>1.2931999999999999</v>
      </c>
      <c r="H954" s="463"/>
    </row>
    <row r="955" spans="1:8" ht="27">
      <c r="A955" s="473"/>
      <c r="B955" s="120">
        <v>869</v>
      </c>
      <c r="C955" s="381" t="s">
        <v>733</v>
      </c>
      <c r="D955" s="365" t="s">
        <v>107</v>
      </c>
      <c r="E955" s="349" t="s">
        <v>737</v>
      </c>
      <c r="F955" s="91" t="s">
        <v>460</v>
      </c>
      <c r="G955" s="413">
        <v>1.7472799999999999</v>
      </c>
      <c r="H955" s="463"/>
    </row>
    <row r="956" spans="1:8" ht="27">
      <c r="A956" s="473"/>
      <c r="B956" s="120">
        <v>870</v>
      </c>
      <c r="C956" s="381" t="s">
        <v>738</v>
      </c>
      <c r="D956" s="81" t="s">
        <v>107</v>
      </c>
      <c r="E956" s="349" t="s">
        <v>728</v>
      </c>
      <c r="F956" s="91" t="s">
        <v>460</v>
      </c>
      <c r="G956" s="413">
        <v>0.25863999999999998</v>
      </c>
      <c r="H956" s="463"/>
    </row>
    <row r="957" spans="1:8" ht="27">
      <c r="A957" s="473"/>
      <c r="B957" s="120">
        <v>871</v>
      </c>
      <c r="C957" s="381" t="s">
        <v>738</v>
      </c>
      <c r="D957" s="81" t="s">
        <v>107</v>
      </c>
      <c r="E957" s="349" t="s">
        <v>729</v>
      </c>
      <c r="F957" s="91" t="s">
        <v>460</v>
      </c>
      <c r="G957" s="413">
        <v>0.35624</v>
      </c>
      <c r="H957" s="463"/>
    </row>
    <row r="958" spans="1:8" ht="27">
      <c r="A958" s="473"/>
      <c r="B958" s="120">
        <v>872</v>
      </c>
      <c r="C958" s="381" t="s">
        <v>738</v>
      </c>
      <c r="D958" s="81" t="s">
        <v>107</v>
      </c>
      <c r="E958" s="349" t="s">
        <v>731</v>
      </c>
      <c r="F958" s="91" t="s">
        <v>460</v>
      </c>
      <c r="G958" s="413">
        <v>0.95648</v>
      </c>
      <c r="H958" s="463"/>
    </row>
    <row r="959" spans="1:8" ht="27">
      <c r="A959" s="473"/>
      <c r="B959" s="120">
        <v>873</v>
      </c>
      <c r="C959" s="381" t="s">
        <v>738</v>
      </c>
      <c r="D959" s="81" t="s">
        <v>107</v>
      </c>
      <c r="E959" s="349" t="s">
        <v>739</v>
      </c>
      <c r="F959" s="91" t="s">
        <v>460</v>
      </c>
      <c r="G959" s="413">
        <v>1.7472799999999999</v>
      </c>
      <c r="H959" s="463"/>
    </row>
    <row r="960" spans="1:8" ht="27">
      <c r="A960" s="473"/>
      <c r="B960" s="120">
        <v>874</v>
      </c>
      <c r="C960" s="381" t="s">
        <v>738</v>
      </c>
      <c r="D960" s="81" t="s">
        <v>107</v>
      </c>
      <c r="E960" s="349" t="s">
        <v>732</v>
      </c>
      <c r="F960" s="91" t="s">
        <v>460</v>
      </c>
      <c r="G960" s="413">
        <v>2.3912</v>
      </c>
      <c r="H960" s="463"/>
    </row>
    <row r="961" spans="1:8" ht="27">
      <c r="A961" s="473"/>
      <c r="B961" s="120">
        <v>875</v>
      </c>
      <c r="C961" s="381" t="s">
        <v>740</v>
      </c>
      <c r="D961" s="81" t="s">
        <v>107</v>
      </c>
      <c r="E961" s="349" t="s">
        <v>741</v>
      </c>
      <c r="F961" s="91" t="s">
        <v>460</v>
      </c>
      <c r="G961" s="413">
        <v>0.39040000000000002</v>
      </c>
      <c r="H961" s="463"/>
    </row>
    <row r="962" spans="1:8" ht="27">
      <c r="A962" s="473"/>
      <c r="B962" s="120">
        <v>876</v>
      </c>
      <c r="C962" s="381" t="s">
        <v>740</v>
      </c>
      <c r="D962" s="81" t="s">
        <v>107</v>
      </c>
      <c r="E962" s="349" t="s">
        <v>742</v>
      </c>
      <c r="F962" s="91" t="s">
        <v>460</v>
      </c>
      <c r="G962" s="413">
        <v>0.54656000000000005</v>
      </c>
      <c r="H962" s="463"/>
    </row>
    <row r="963" spans="1:8" ht="27">
      <c r="A963" s="473"/>
      <c r="B963" s="120">
        <v>877</v>
      </c>
      <c r="C963" s="381" t="s">
        <v>740</v>
      </c>
      <c r="D963" s="81" t="s">
        <v>107</v>
      </c>
      <c r="E963" s="349" t="s">
        <v>743</v>
      </c>
      <c r="F963" s="91" t="s">
        <v>460</v>
      </c>
      <c r="G963" s="413">
        <v>0.83448</v>
      </c>
      <c r="H963" s="463"/>
    </row>
    <row r="964" spans="1:8" ht="27">
      <c r="A964" s="473"/>
      <c r="B964" s="120">
        <v>878</v>
      </c>
      <c r="C964" s="381" t="s">
        <v>740</v>
      </c>
      <c r="D964" s="81" t="s">
        <v>107</v>
      </c>
      <c r="E964" s="349" t="s">
        <v>744</v>
      </c>
      <c r="F964" s="91" t="s">
        <v>460</v>
      </c>
      <c r="G964" s="413">
        <v>1.5420799999999999</v>
      </c>
      <c r="H964" s="463"/>
    </row>
    <row r="965" spans="1:8" ht="27">
      <c r="A965" s="473"/>
      <c r="B965" s="120">
        <v>879</v>
      </c>
      <c r="C965" s="381" t="s">
        <v>740</v>
      </c>
      <c r="D965" s="81" t="s">
        <v>107</v>
      </c>
      <c r="E965" s="349" t="s">
        <v>745</v>
      </c>
      <c r="F965" s="91" t="s">
        <v>460</v>
      </c>
      <c r="G965" s="413">
        <v>2.1911200000000002</v>
      </c>
      <c r="H965" s="463"/>
    </row>
    <row r="966" spans="1:8" ht="27">
      <c r="A966" s="473"/>
      <c r="B966" s="120">
        <v>880</v>
      </c>
      <c r="C966" s="381" t="s">
        <v>740</v>
      </c>
      <c r="D966" s="81" t="s">
        <v>107</v>
      </c>
      <c r="E966" s="349" t="s">
        <v>746</v>
      </c>
      <c r="F966" s="91" t="s">
        <v>460</v>
      </c>
      <c r="G966" s="413">
        <v>3.5331199999999998</v>
      </c>
      <c r="H966" s="463"/>
    </row>
    <row r="967" spans="1:8" ht="16.5">
      <c r="A967" s="166" t="s">
        <v>2313</v>
      </c>
      <c r="C967" s="341" t="s">
        <v>821</v>
      </c>
      <c r="D967" s="341"/>
      <c r="E967" s="338"/>
      <c r="F967" s="91"/>
      <c r="G967" s="413"/>
      <c r="H967" s="463"/>
    </row>
    <row r="968" spans="1:8" ht="54">
      <c r="A968" s="473"/>
      <c r="B968" s="120">
        <v>881</v>
      </c>
      <c r="C968" s="381" t="s">
        <v>506</v>
      </c>
      <c r="D968" s="81" t="s">
        <v>113</v>
      </c>
      <c r="E968" s="359" t="s">
        <v>1893</v>
      </c>
      <c r="F968" s="91" t="s">
        <v>50</v>
      </c>
      <c r="G968" s="413">
        <v>3.0416666666666665</v>
      </c>
      <c r="H968" s="463"/>
    </row>
    <row r="969" spans="1:8" ht="54">
      <c r="A969" s="166"/>
      <c r="B969" s="120">
        <v>882</v>
      </c>
      <c r="C969" s="409" t="s">
        <v>506</v>
      </c>
      <c r="D969" s="365" t="s">
        <v>113</v>
      </c>
      <c r="E969" s="359" t="s">
        <v>1894</v>
      </c>
      <c r="F969" s="91" t="s">
        <v>50</v>
      </c>
      <c r="G969" s="413">
        <v>4.125</v>
      </c>
      <c r="H969" s="463"/>
    </row>
    <row r="970" spans="1:8" ht="54">
      <c r="A970" s="473"/>
      <c r="B970" s="120">
        <v>883</v>
      </c>
      <c r="C970" s="381" t="s">
        <v>506</v>
      </c>
      <c r="D970" s="81" t="s">
        <v>113</v>
      </c>
      <c r="E970" s="359" t="s">
        <v>1895</v>
      </c>
      <c r="F970" s="91" t="s">
        <v>50</v>
      </c>
      <c r="G970" s="413">
        <v>6.333333333333333</v>
      </c>
      <c r="H970" s="463"/>
    </row>
    <row r="971" spans="1:8" ht="67.5">
      <c r="A971" s="473"/>
      <c r="B971" s="120">
        <v>884</v>
      </c>
      <c r="C971" s="381" t="s">
        <v>506</v>
      </c>
      <c r="D971" s="81" t="s">
        <v>113</v>
      </c>
      <c r="E971" s="349" t="s">
        <v>1659</v>
      </c>
      <c r="F971" s="91" t="s">
        <v>50</v>
      </c>
      <c r="G971" s="413">
        <v>7.416666666666667</v>
      </c>
      <c r="H971" s="463"/>
    </row>
    <row r="972" spans="1:8" ht="67.5">
      <c r="A972" s="473"/>
      <c r="B972" s="120">
        <v>885</v>
      </c>
      <c r="C972" s="381" t="s">
        <v>506</v>
      </c>
      <c r="D972" s="81" t="s">
        <v>113</v>
      </c>
      <c r="E972" s="349" t="s">
        <v>1660</v>
      </c>
      <c r="F972" s="91" t="s">
        <v>50</v>
      </c>
      <c r="G972" s="413">
        <v>14.333333333333334</v>
      </c>
      <c r="H972" s="463"/>
    </row>
    <row r="973" spans="1:8" ht="67.5">
      <c r="A973" s="473"/>
      <c r="B973" s="120">
        <v>886</v>
      </c>
      <c r="C973" s="381" t="s">
        <v>506</v>
      </c>
      <c r="D973" s="81" t="s">
        <v>113</v>
      </c>
      <c r="E973" s="349" t="s">
        <v>1661</v>
      </c>
      <c r="F973" s="91" t="s">
        <v>50</v>
      </c>
      <c r="G973" s="413">
        <v>20.416666666666668</v>
      </c>
      <c r="H973" s="463"/>
    </row>
    <row r="974" spans="1:8" ht="67.5">
      <c r="A974" s="473"/>
      <c r="B974" s="120">
        <v>887</v>
      </c>
      <c r="C974" s="381" t="s">
        <v>506</v>
      </c>
      <c r="D974" s="81" t="s">
        <v>113</v>
      </c>
      <c r="E974" s="349" t="s">
        <v>1662</v>
      </c>
      <c r="F974" s="91" t="s">
        <v>50</v>
      </c>
      <c r="G974" s="413">
        <v>30.833333333333336</v>
      </c>
      <c r="H974" s="463"/>
    </row>
    <row r="975" spans="1:8" ht="67.5">
      <c r="A975" s="166"/>
      <c r="B975" s="120">
        <v>888</v>
      </c>
      <c r="C975" s="409" t="s">
        <v>506</v>
      </c>
      <c r="D975" s="365" t="s">
        <v>113</v>
      </c>
      <c r="E975" s="359" t="s">
        <v>1663</v>
      </c>
      <c r="F975" s="91" t="s">
        <v>50</v>
      </c>
      <c r="G975" s="413">
        <v>45.416666666666671</v>
      </c>
      <c r="H975" s="463"/>
    </row>
    <row r="976" spans="1:8" ht="67.5">
      <c r="A976" s="473"/>
      <c r="B976" s="120">
        <v>889</v>
      </c>
      <c r="C976" s="381" t="s">
        <v>506</v>
      </c>
      <c r="D976" s="81" t="s">
        <v>113</v>
      </c>
      <c r="E976" s="349" t="s">
        <v>1896</v>
      </c>
      <c r="F976" s="91" t="s">
        <v>50</v>
      </c>
      <c r="G976" s="413">
        <v>3.4583333333333339</v>
      </c>
      <c r="H976" s="463"/>
    </row>
    <row r="977" spans="1:8" ht="67.5">
      <c r="A977" s="473"/>
      <c r="B977" s="120">
        <v>890</v>
      </c>
      <c r="C977" s="381" t="s">
        <v>506</v>
      </c>
      <c r="D977" s="81" t="s">
        <v>113</v>
      </c>
      <c r="E977" s="349" t="s">
        <v>1897</v>
      </c>
      <c r="F977" s="91" t="s">
        <v>50</v>
      </c>
      <c r="G977" s="413">
        <v>4.7166666666666668</v>
      </c>
      <c r="H977" s="463"/>
    </row>
    <row r="978" spans="1:8" ht="67.5">
      <c r="A978" s="473"/>
      <c r="B978" s="120">
        <v>891</v>
      </c>
      <c r="C978" s="381" t="s">
        <v>506</v>
      </c>
      <c r="D978" s="81" t="s">
        <v>113</v>
      </c>
      <c r="E978" s="349" t="s">
        <v>1898</v>
      </c>
      <c r="F978" s="91" t="s">
        <v>50</v>
      </c>
      <c r="G978" s="413">
        <v>7.416666666666667</v>
      </c>
      <c r="H978" s="463"/>
    </row>
    <row r="979" spans="1:8" ht="67.5">
      <c r="A979" s="473"/>
      <c r="B979" s="120">
        <v>892</v>
      </c>
      <c r="C979" s="381" t="s">
        <v>506</v>
      </c>
      <c r="D979" s="81" t="s">
        <v>113</v>
      </c>
      <c r="E979" s="380" t="s">
        <v>1899</v>
      </c>
      <c r="F979" s="91" t="s">
        <v>50</v>
      </c>
      <c r="G979" s="413">
        <v>8.4333333333333336</v>
      </c>
      <c r="H979" s="463"/>
    </row>
    <row r="980" spans="1:8" ht="67.5">
      <c r="A980" s="473"/>
      <c r="B980" s="120">
        <v>893</v>
      </c>
      <c r="C980" s="381" t="s">
        <v>506</v>
      </c>
      <c r="D980" s="81" t="s">
        <v>113</v>
      </c>
      <c r="E980" s="380" t="s">
        <v>822</v>
      </c>
      <c r="F980" s="91" t="s">
        <v>50</v>
      </c>
      <c r="G980" s="413">
        <v>16.583333333333332</v>
      </c>
      <c r="H980" s="463"/>
    </row>
    <row r="981" spans="1:8" ht="67.5">
      <c r="A981" s="473"/>
      <c r="B981" s="120">
        <v>894</v>
      </c>
      <c r="C981" s="381" t="s">
        <v>506</v>
      </c>
      <c r="D981" s="81" t="s">
        <v>113</v>
      </c>
      <c r="E981" s="349" t="s">
        <v>1900</v>
      </c>
      <c r="F981" s="91" t="s">
        <v>50</v>
      </c>
      <c r="G981" s="413">
        <v>22.416666666666668</v>
      </c>
      <c r="H981" s="463"/>
    </row>
    <row r="982" spans="1:8" ht="67.5">
      <c r="A982" s="473"/>
      <c r="B982" s="120">
        <v>895</v>
      </c>
      <c r="C982" s="381" t="s">
        <v>506</v>
      </c>
      <c r="D982" s="81" t="s">
        <v>113</v>
      </c>
      <c r="E982" s="380" t="s">
        <v>823</v>
      </c>
      <c r="F982" s="91" t="s">
        <v>50</v>
      </c>
      <c r="G982" s="413">
        <v>35.833333333333336</v>
      </c>
      <c r="H982" s="463"/>
    </row>
    <row r="983" spans="1:8" ht="67.5">
      <c r="A983" s="473"/>
      <c r="B983" s="120">
        <v>896</v>
      </c>
      <c r="C983" s="381" t="s">
        <v>506</v>
      </c>
      <c r="D983" s="81" t="s">
        <v>113</v>
      </c>
      <c r="E983" s="380" t="s">
        <v>1664</v>
      </c>
      <c r="F983" s="91" t="s">
        <v>50</v>
      </c>
      <c r="G983" s="413">
        <v>56.25</v>
      </c>
      <c r="H983" s="463"/>
    </row>
    <row r="984" spans="1:8" ht="16.5">
      <c r="A984" s="166" t="s">
        <v>2314</v>
      </c>
      <c r="B984" s="126"/>
      <c r="C984" s="341" t="s">
        <v>824</v>
      </c>
      <c r="D984" s="341"/>
      <c r="E984" s="338"/>
      <c r="F984" s="78"/>
      <c r="G984" s="413"/>
      <c r="H984" s="463"/>
    </row>
    <row r="985" spans="1:8" ht="16.5">
      <c r="A985" s="473"/>
      <c r="B985" s="120">
        <v>897</v>
      </c>
      <c r="C985" s="381" t="s">
        <v>825</v>
      </c>
      <c r="D985" s="81" t="s">
        <v>107</v>
      </c>
      <c r="E985" s="380" t="s">
        <v>1665</v>
      </c>
      <c r="F985" s="91" t="s">
        <v>50</v>
      </c>
      <c r="G985" s="413">
        <v>0.35</v>
      </c>
      <c r="H985" s="463"/>
    </row>
    <row r="986" spans="1:8" ht="16.5">
      <c r="A986" s="473"/>
      <c r="B986" s="139">
        <v>898</v>
      </c>
      <c r="C986" s="381" t="s">
        <v>825</v>
      </c>
      <c r="D986" s="81" t="s">
        <v>107</v>
      </c>
      <c r="E986" s="380" t="s">
        <v>1666</v>
      </c>
      <c r="F986" s="91" t="s">
        <v>50</v>
      </c>
      <c r="G986" s="413">
        <v>0.45000000000000007</v>
      </c>
      <c r="H986" s="463"/>
    </row>
    <row r="987" spans="1:8" ht="16.5">
      <c r="A987" s="473"/>
      <c r="B987" s="120">
        <v>899</v>
      </c>
      <c r="C987" s="381" t="s">
        <v>825</v>
      </c>
      <c r="D987" s="81" t="s">
        <v>107</v>
      </c>
      <c r="E987" s="380" t="s">
        <v>1667</v>
      </c>
      <c r="F987" s="91" t="s">
        <v>50</v>
      </c>
      <c r="G987" s="413">
        <v>0.85000000000000009</v>
      </c>
      <c r="H987" s="463"/>
    </row>
    <row r="988" spans="1:8" ht="16.5">
      <c r="A988" s="473"/>
      <c r="B988" s="139">
        <v>900</v>
      </c>
      <c r="C988" s="381" t="s">
        <v>825</v>
      </c>
      <c r="D988" s="81" t="s">
        <v>107</v>
      </c>
      <c r="E988" s="349" t="s">
        <v>1668</v>
      </c>
      <c r="F988" s="91" t="s">
        <v>50</v>
      </c>
      <c r="G988" s="413">
        <v>0.95833333333333326</v>
      </c>
      <c r="H988" s="463"/>
    </row>
    <row r="989" spans="1:8" ht="16.5">
      <c r="A989" s="473"/>
      <c r="B989" s="120">
        <v>901</v>
      </c>
      <c r="C989" s="381" t="s">
        <v>825</v>
      </c>
      <c r="D989" s="81" t="s">
        <v>107</v>
      </c>
      <c r="E989" s="380" t="s">
        <v>1669</v>
      </c>
      <c r="F989" s="91" t="s">
        <v>50</v>
      </c>
      <c r="G989" s="413">
        <v>2.1</v>
      </c>
      <c r="H989" s="463"/>
    </row>
    <row r="990" spans="1:8" ht="16.5">
      <c r="A990" s="473"/>
      <c r="B990" s="139">
        <v>902</v>
      </c>
      <c r="C990" s="381" t="s">
        <v>825</v>
      </c>
      <c r="D990" s="81" t="s">
        <v>107</v>
      </c>
      <c r="E990" s="380" t="s">
        <v>1670</v>
      </c>
      <c r="F990" s="91" t="s">
        <v>50</v>
      </c>
      <c r="G990" s="413">
        <v>2.35</v>
      </c>
      <c r="H990" s="463"/>
    </row>
    <row r="991" spans="1:8" ht="16.5">
      <c r="A991" s="166"/>
      <c r="B991" s="120">
        <v>903</v>
      </c>
      <c r="C991" s="381" t="s">
        <v>825</v>
      </c>
      <c r="D991" s="365" t="s">
        <v>107</v>
      </c>
      <c r="E991" s="359" t="s">
        <v>1671</v>
      </c>
      <c r="F991" s="91" t="s">
        <v>50</v>
      </c>
      <c r="G991" s="413">
        <v>3.0166666666666671</v>
      </c>
      <c r="H991" s="463"/>
    </row>
    <row r="992" spans="1:8" ht="16.5">
      <c r="A992" s="166"/>
      <c r="B992" s="139">
        <v>904</v>
      </c>
      <c r="C992" s="381" t="s">
        <v>825</v>
      </c>
      <c r="D992" s="365" t="s">
        <v>107</v>
      </c>
      <c r="E992" s="359" t="s">
        <v>1672</v>
      </c>
      <c r="F992" s="91" t="s">
        <v>50</v>
      </c>
      <c r="G992" s="413">
        <v>6.5833333333333339</v>
      </c>
      <c r="H992" s="463"/>
    </row>
    <row r="993" spans="1:8" ht="16.5">
      <c r="A993" s="166" t="s">
        <v>2315</v>
      </c>
      <c r="C993" s="341" t="s">
        <v>826</v>
      </c>
      <c r="D993" s="341"/>
      <c r="E993" s="338"/>
      <c r="F993" s="78"/>
      <c r="G993" s="413"/>
      <c r="H993" s="463"/>
    </row>
    <row r="994" spans="1:8" ht="40.5">
      <c r="A994" s="473"/>
      <c r="B994" s="120">
        <v>905</v>
      </c>
      <c r="C994" s="349" t="s">
        <v>506</v>
      </c>
      <c r="D994" s="81" t="s">
        <v>113</v>
      </c>
      <c r="E994" s="359" t="s">
        <v>1676</v>
      </c>
      <c r="F994" s="91" t="s">
        <v>50</v>
      </c>
      <c r="G994" s="413">
        <v>0.46400000000000002</v>
      </c>
      <c r="H994" s="463"/>
    </row>
    <row r="995" spans="1:8" ht="40.5">
      <c r="A995" s="473"/>
      <c r="B995" s="120">
        <v>906</v>
      </c>
      <c r="C995" s="349" t="s">
        <v>506</v>
      </c>
      <c r="D995" s="81" t="s">
        <v>113</v>
      </c>
      <c r="E995" s="359" t="s">
        <v>1677</v>
      </c>
      <c r="F995" s="91" t="s">
        <v>50</v>
      </c>
      <c r="G995" s="413">
        <v>0.64800000000000002</v>
      </c>
      <c r="H995" s="463"/>
    </row>
    <row r="996" spans="1:8" ht="40.5">
      <c r="A996" s="473"/>
      <c r="B996" s="120">
        <v>907</v>
      </c>
      <c r="C996" s="409" t="s">
        <v>506</v>
      </c>
      <c r="D996" s="365" t="s">
        <v>113</v>
      </c>
      <c r="E996" s="359" t="s">
        <v>1678</v>
      </c>
      <c r="F996" s="91" t="s">
        <v>50</v>
      </c>
      <c r="G996" s="413">
        <v>1.08</v>
      </c>
      <c r="H996" s="463"/>
    </row>
    <row r="997" spans="1:8" ht="40.5">
      <c r="A997" s="473"/>
      <c r="B997" s="120">
        <v>908</v>
      </c>
      <c r="C997" s="381" t="s">
        <v>506</v>
      </c>
      <c r="D997" s="83" t="s">
        <v>113</v>
      </c>
      <c r="E997" s="349" t="s">
        <v>1679</v>
      </c>
      <c r="F997" s="91" t="s">
        <v>50</v>
      </c>
      <c r="G997" s="413">
        <v>1.84</v>
      </c>
      <c r="H997" s="463"/>
    </row>
    <row r="998" spans="1:8" ht="40.5">
      <c r="A998" s="473"/>
      <c r="B998" s="120">
        <v>909</v>
      </c>
      <c r="C998" s="409" t="s">
        <v>506</v>
      </c>
      <c r="D998" s="365" t="s">
        <v>113</v>
      </c>
      <c r="E998" s="359" t="s">
        <v>1680</v>
      </c>
      <c r="F998" s="91" t="s">
        <v>50</v>
      </c>
      <c r="G998" s="413">
        <v>2.56</v>
      </c>
      <c r="H998" s="463"/>
    </row>
    <row r="999" spans="1:8" ht="16.5">
      <c r="A999" s="166" t="s">
        <v>2316</v>
      </c>
      <c r="B999" s="120"/>
      <c r="C999" s="341" t="s">
        <v>846</v>
      </c>
      <c r="D999" s="341"/>
      <c r="E999" s="338"/>
      <c r="F999" s="106"/>
      <c r="G999" s="496"/>
      <c r="H999" s="463"/>
    </row>
    <row r="1000" spans="1:8" ht="40.5">
      <c r="A1000" s="473"/>
      <c r="B1000" s="120">
        <v>910</v>
      </c>
      <c r="C1000" s="380" t="s">
        <v>506</v>
      </c>
      <c r="D1000" s="81" t="s">
        <v>113</v>
      </c>
      <c r="E1000" s="349" t="s">
        <v>1681</v>
      </c>
      <c r="F1000" s="91" t="s">
        <v>50</v>
      </c>
      <c r="G1000" s="413">
        <v>1.3883333333333334</v>
      </c>
      <c r="H1000" s="463"/>
    </row>
    <row r="1001" spans="1:8" ht="40.5">
      <c r="A1001" s="473"/>
      <c r="B1001" s="120">
        <v>911</v>
      </c>
      <c r="C1001" s="349" t="s">
        <v>506</v>
      </c>
      <c r="D1001" s="81" t="s">
        <v>113</v>
      </c>
      <c r="E1001" s="359" t="s">
        <v>1682</v>
      </c>
      <c r="F1001" s="91" t="s">
        <v>50</v>
      </c>
      <c r="G1001" s="413">
        <v>1.1383333333333334</v>
      </c>
      <c r="H1001" s="463"/>
    </row>
    <row r="1002" spans="1:8" ht="40.5">
      <c r="A1002" s="473"/>
      <c r="B1002" s="120">
        <v>912</v>
      </c>
      <c r="C1002" s="349" t="s">
        <v>506</v>
      </c>
      <c r="D1002" s="81" t="s">
        <v>113</v>
      </c>
      <c r="E1002" s="359" t="s">
        <v>1683</v>
      </c>
      <c r="F1002" s="91" t="s">
        <v>50</v>
      </c>
      <c r="G1002" s="413">
        <v>0.66666666666666674</v>
      </c>
      <c r="H1002" s="463"/>
    </row>
    <row r="1003" spans="1:8" ht="40.5">
      <c r="A1003" s="166"/>
      <c r="B1003" s="120">
        <v>913</v>
      </c>
      <c r="C1003" s="409" t="s">
        <v>506</v>
      </c>
      <c r="D1003" s="365" t="s">
        <v>113</v>
      </c>
      <c r="E1003" s="359" t="s">
        <v>1684</v>
      </c>
      <c r="F1003" s="91" t="s">
        <v>50</v>
      </c>
      <c r="G1003" s="413">
        <v>0.38166666666666671</v>
      </c>
      <c r="H1003" s="463"/>
    </row>
    <row r="1004" spans="1:8" ht="40.5">
      <c r="A1004" s="485"/>
      <c r="B1004" s="120">
        <v>914</v>
      </c>
      <c r="C1004" s="381" t="s">
        <v>506</v>
      </c>
      <c r="D1004" s="81" t="s">
        <v>113</v>
      </c>
      <c r="E1004" s="359" t="s">
        <v>1685</v>
      </c>
      <c r="F1004" s="91" t="s">
        <v>50</v>
      </c>
      <c r="G1004" s="413">
        <v>0.43333333333333335</v>
      </c>
      <c r="H1004" s="463"/>
    </row>
    <row r="1005" spans="1:8" ht="40.5">
      <c r="A1005" s="121"/>
      <c r="B1005" s="120">
        <v>915</v>
      </c>
      <c r="C1005" s="409" t="s">
        <v>506</v>
      </c>
      <c r="D1005" s="365" t="s">
        <v>113</v>
      </c>
      <c r="E1005" s="359" t="s">
        <v>1686</v>
      </c>
      <c r="F1005" s="91" t="s">
        <v>50</v>
      </c>
      <c r="G1005" s="413">
        <v>6.833333333333333</v>
      </c>
      <c r="H1005" s="463"/>
    </row>
    <row r="1006" spans="1:8" ht="40.5">
      <c r="A1006" s="473"/>
      <c r="B1006" s="120">
        <v>916</v>
      </c>
      <c r="C1006" s="381" t="s">
        <v>506</v>
      </c>
      <c r="D1006" s="81" t="s">
        <v>113</v>
      </c>
      <c r="E1006" s="349" t="s">
        <v>1687</v>
      </c>
      <c r="F1006" s="91" t="s">
        <v>50</v>
      </c>
      <c r="G1006" s="413">
        <v>4</v>
      </c>
      <c r="H1006" s="463"/>
    </row>
    <row r="1007" spans="1:8" ht="40.5">
      <c r="A1007" s="473"/>
      <c r="B1007" s="120">
        <v>917</v>
      </c>
      <c r="C1007" s="381" t="s">
        <v>506</v>
      </c>
      <c r="D1007" s="81" t="s">
        <v>113</v>
      </c>
      <c r="E1007" s="349" t="s">
        <v>1688</v>
      </c>
      <c r="F1007" s="91" t="s">
        <v>50</v>
      </c>
      <c r="G1007" s="413">
        <v>2.666666666666667</v>
      </c>
      <c r="H1007" s="463"/>
    </row>
    <row r="1008" spans="1:8" ht="16.5">
      <c r="A1008" s="166" t="s">
        <v>2317</v>
      </c>
      <c r="B1008" s="126"/>
      <c r="C1008" s="341" t="s">
        <v>847</v>
      </c>
      <c r="D1008" s="341"/>
      <c r="E1008" s="338"/>
      <c r="F1008" s="78"/>
      <c r="G1008" s="496"/>
      <c r="H1008" s="463"/>
    </row>
    <row r="1009" spans="1:8" ht="27">
      <c r="A1009" s="473"/>
      <c r="B1009" s="120">
        <v>918</v>
      </c>
      <c r="C1009" s="140" t="s">
        <v>848</v>
      </c>
      <c r="D1009" s="81" t="s">
        <v>107</v>
      </c>
      <c r="E1009" s="88" t="s">
        <v>1689</v>
      </c>
      <c r="F1009" s="91" t="s">
        <v>50</v>
      </c>
      <c r="G1009" s="413">
        <v>5.6000000000000001E-2</v>
      </c>
      <c r="H1009" s="463"/>
    </row>
    <row r="1010" spans="1:8" ht="27">
      <c r="A1010" s="473"/>
      <c r="B1010" s="141">
        <v>919</v>
      </c>
      <c r="C1010" s="140" t="s">
        <v>848</v>
      </c>
      <c r="D1010" s="81" t="s">
        <v>107</v>
      </c>
      <c r="E1010" s="88" t="s">
        <v>1690</v>
      </c>
      <c r="F1010" s="91" t="s">
        <v>50</v>
      </c>
      <c r="G1010" s="413">
        <v>0.06</v>
      </c>
      <c r="H1010" s="463"/>
    </row>
    <row r="1011" spans="1:8" ht="27">
      <c r="A1011" s="473"/>
      <c r="B1011" s="120">
        <v>920</v>
      </c>
      <c r="C1011" s="140" t="s">
        <v>848</v>
      </c>
      <c r="D1011" s="81" t="s">
        <v>107</v>
      </c>
      <c r="E1011" s="88" t="s">
        <v>1691</v>
      </c>
      <c r="F1011" s="91" t="s">
        <v>50</v>
      </c>
      <c r="G1011" s="413">
        <v>5.6000000000000001E-2</v>
      </c>
      <c r="H1011" s="463"/>
    </row>
    <row r="1012" spans="1:8" ht="27">
      <c r="A1012" s="473"/>
      <c r="B1012" s="141">
        <v>921</v>
      </c>
      <c r="C1012" s="140" t="s">
        <v>848</v>
      </c>
      <c r="D1012" s="81" t="s">
        <v>107</v>
      </c>
      <c r="E1012" s="88" t="s">
        <v>1692</v>
      </c>
      <c r="F1012" s="91" t="s">
        <v>50</v>
      </c>
      <c r="G1012" s="413">
        <v>9.6000000000000002E-2</v>
      </c>
      <c r="H1012" s="463"/>
    </row>
    <row r="1013" spans="1:8" ht="27">
      <c r="A1013" s="473"/>
      <c r="B1013" s="120">
        <v>922</v>
      </c>
      <c r="C1013" s="140" t="s">
        <v>848</v>
      </c>
      <c r="D1013" s="81" t="s">
        <v>107</v>
      </c>
      <c r="E1013" s="88" t="s">
        <v>1693</v>
      </c>
      <c r="F1013" s="91" t="s">
        <v>50</v>
      </c>
      <c r="G1013" s="413">
        <v>0.32</v>
      </c>
      <c r="H1013" s="463"/>
    </row>
    <row r="1014" spans="1:8" ht="27">
      <c r="A1014" s="473"/>
      <c r="B1014" s="141">
        <v>923</v>
      </c>
      <c r="C1014" s="140" t="s">
        <v>848</v>
      </c>
      <c r="D1014" s="81" t="s">
        <v>107</v>
      </c>
      <c r="E1014" s="88" t="s">
        <v>1695</v>
      </c>
      <c r="F1014" s="91" t="s">
        <v>50</v>
      </c>
      <c r="G1014" s="413">
        <v>0.16</v>
      </c>
      <c r="H1014" s="463"/>
    </row>
    <row r="1015" spans="1:8" ht="27">
      <c r="A1015" s="473"/>
      <c r="B1015" s="120">
        <v>924</v>
      </c>
      <c r="C1015" s="140" t="s">
        <v>848</v>
      </c>
      <c r="D1015" s="81" t="s">
        <v>107</v>
      </c>
      <c r="E1015" s="88" t="s">
        <v>1696</v>
      </c>
      <c r="F1015" s="91" t="s">
        <v>50</v>
      </c>
      <c r="G1015" s="413">
        <v>0.22</v>
      </c>
      <c r="H1015" s="463"/>
    </row>
    <row r="1016" spans="1:8" ht="27">
      <c r="A1016" s="473"/>
      <c r="B1016" s="141">
        <v>925</v>
      </c>
      <c r="C1016" s="140" t="s">
        <v>848</v>
      </c>
      <c r="D1016" s="81" t="s">
        <v>107</v>
      </c>
      <c r="E1016" s="88" t="s">
        <v>1697</v>
      </c>
      <c r="F1016" s="91" t="s">
        <v>50</v>
      </c>
      <c r="G1016" s="413">
        <v>0.34399999999999997</v>
      </c>
      <c r="H1016" s="463"/>
    </row>
    <row r="1017" spans="1:8" ht="27">
      <c r="A1017" s="473"/>
      <c r="B1017" s="120">
        <v>926</v>
      </c>
      <c r="C1017" s="140" t="s">
        <v>848</v>
      </c>
      <c r="D1017" s="81" t="s">
        <v>107</v>
      </c>
      <c r="E1017" s="107" t="s">
        <v>1698</v>
      </c>
      <c r="F1017" s="91" t="s">
        <v>50</v>
      </c>
      <c r="G1017" s="413">
        <v>0.29599999999999999</v>
      </c>
      <c r="H1017" s="463"/>
    </row>
    <row r="1018" spans="1:8" ht="27">
      <c r="A1018" s="473"/>
      <c r="B1018" s="141">
        <v>927</v>
      </c>
      <c r="C1018" s="109" t="s">
        <v>738</v>
      </c>
      <c r="D1018" s="81" t="s">
        <v>107</v>
      </c>
      <c r="E1018" s="88" t="s">
        <v>853</v>
      </c>
      <c r="F1018" s="91" t="s">
        <v>50</v>
      </c>
      <c r="G1018" s="413">
        <v>4.8000000000000001E-2</v>
      </c>
      <c r="H1018" s="463"/>
    </row>
    <row r="1019" spans="1:8" ht="27">
      <c r="A1019" s="473"/>
      <c r="B1019" s="120">
        <v>928</v>
      </c>
      <c r="C1019" s="109" t="s">
        <v>738</v>
      </c>
      <c r="D1019" s="81" t="s">
        <v>107</v>
      </c>
      <c r="E1019" s="88" t="s">
        <v>854</v>
      </c>
      <c r="F1019" s="91" t="s">
        <v>50</v>
      </c>
      <c r="G1019" s="413">
        <v>8.7999999999999995E-2</v>
      </c>
      <c r="H1019" s="463"/>
    </row>
    <row r="1020" spans="1:8" ht="27">
      <c r="A1020" s="473"/>
      <c r="B1020" s="141">
        <v>929</v>
      </c>
      <c r="C1020" s="109" t="s">
        <v>738</v>
      </c>
      <c r="D1020" s="81" t="s">
        <v>107</v>
      </c>
      <c r="E1020" s="88" t="s">
        <v>855</v>
      </c>
      <c r="F1020" s="91" t="s">
        <v>50</v>
      </c>
      <c r="G1020" s="413">
        <v>9.6000000000000002E-2</v>
      </c>
      <c r="H1020" s="463"/>
    </row>
    <row r="1021" spans="1:8" ht="27">
      <c r="A1021" s="473"/>
      <c r="B1021" s="120">
        <v>930</v>
      </c>
      <c r="C1021" s="109" t="s">
        <v>738</v>
      </c>
      <c r="D1021" s="81" t="s">
        <v>107</v>
      </c>
      <c r="E1021" s="88" t="s">
        <v>856</v>
      </c>
      <c r="F1021" s="91" t="s">
        <v>50</v>
      </c>
      <c r="G1021" s="413">
        <v>0.27200000000000002</v>
      </c>
      <c r="H1021" s="463"/>
    </row>
    <row r="1022" spans="1:8" ht="27">
      <c r="A1022" s="473"/>
      <c r="B1022" s="141">
        <v>931</v>
      </c>
      <c r="C1022" s="109" t="s">
        <v>738</v>
      </c>
      <c r="D1022" s="81" t="s">
        <v>107</v>
      </c>
      <c r="E1022" s="88" t="s">
        <v>857</v>
      </c>
      <c r="F1022" s="91" t="s">
        <v>50</v>
      </c>
      <c r="G1022" s="413">
        <v>0.312</v>
      </c>
      <c r="H1022" s="463"/>
    </row>
    <row r="1023" spans="1:8" ht="27">
      <c r="A1023" s="473"/>
      <c r="B1023" s="120">
        <v>932</v>
      </c>
      <c r="C1023" s="109" t="s">
        <v>738</v>
      </c>
      <c r="D1023" s="81" t="s">
        <v>107</v>
      </c>
      <c r="E1023" s="88" t="s">
        <v>858</v>
      </c>
      <c r="F1023" s="91" t="s">
        <v>50</v>
      </c>
      <c r="G1023" s="413">
        <v>0.52</v>
      </c>
      <c r="H1023" s="463"/>
    </row>
    <row r="1024" spans="1:8" ht="27">
      <c r="A1024" s="473"/>
      <c r="B1024" s="141">
        <v>933</v>
      </c>
      <c r="C1024" s="109" t="s">
        <v>738</v>
      </c>
      <c r="D1024" s="81" t="s">
        <v>107</v>
      </c>
      <c r="E1024" s="88" t="s">
        <v>859</v>
      </c>
      <c r="F1024" s="91" t="s">
        <v>50</v>
      </c>
      <c r="G1024" s="413">
        <v>0.04</v>
      </c>
      <c r="H1024" s="463"/>
    </row>
    <row r="1025" spans="1:8" ht="27">
      <c r="A1025" s="473"/>
      <c r="B1025" s="120">
        <v>934</v>
      </c>
      <c r="C1025" s="109" t="s">
        <v>738</v>
      </c>
      <c r="D1025" s="81" t="s">
        <v>107</v>
      </c>
      <c r="E1025" s="88" t="s">
        <v>860</v>
      </c>
      <c r="F1025" s="91" t="s">
        <v>50</v>
      </c>
      <c r="G1025" s="413">
        <v>5.6000000000000001E-2</v>
      </c>
      <c r="H1025" s="463"/>
    </row>
    <row r="1026" spans="1:8" ht="27">
      <c r="A1026" s="473"/>
      <c r="B1026" s="141">
        <v>935</v>
      </c>
      <c r="C1026" s="109" t="s">
        <v>738</v>
      </c>
      <c r="D1026" s="81" t="s">
        <v>107</v>
      </c>
      <c r="E1026" s="88" t="s">
        <v>861</v>
      </c>
      <c r="F1026" s="91" t="s">
        <v>50</v>
      </c>
      <c r="G1026" s="413">
        <v>0.11600000000000001</v>
      </c>
      <c r="H1026" s="463"/>
    </row>
    <row r="1027" spans="1:8" ht="27">
      <c r="A1027" s="473"/>
      <c r="B1027" s="120">
        <v>936</v>
      </c>
      <c r="C1027" s="109" t="s">
        <v>738</v>
      </c>
      <c r="D1027" s="81" t="s">
        <v>107</v>
      </c>
      <c r="E1027" s="88" t="s">
        <v>862</v>
      </c>
      <c r="F1027" s="91" t="s">
        <v>50</v>
      </c>
      <c r="G1027" s="413">
        <v>0.28000000000000003</v>
      </c>
      <c r="H1027" s="463"/>
    </row>
    <row r="1028" spans="1:8" ht="27">
      <c r="A1028" s="473"/>
      <c r="B1028" s="141">
        <v>937</v>
      </c>
      <c r="C1028" s="109" t="s">
        <v>738</v>
      </c>
      <c r="D1028" s="81" t="s">
        <v>107</v>
      </c>
      <c r="E1028" s="88" t="s">
        <v>863</v>
      </c>
      <c r="F1028" s="91" t="s">
        <v>50</v>
      </c>
      <c r="G1028" s="413">
        <v>0.52</v>
      </c>
      <c r="H1028" s="463"/>
    </row>
    <row r="1029" spans="1:8" ht="27">
      <c r="A1029" s="473"/>
      <c r="B1029" s="120">
        <v>938</v>
      </c>
      <c r="C1029" s="109" t="s">
        <v>738</v>
      </c>
      <c r="D1029" s="81" t="s">
        <v>107</v>
      </c>
      <c r="E1029" s="88" t="s">
        <v>864</v>
      </c>
      <c r="F1029" s="91" t="s">
        <v>50</v>
      </c>
      <c r="G1029" s="413">
        <v>0.65600000000000003</v>
      </c>
      <c r="H1029" s="463"/>
    </row>
    <row r="1030" spans="1:8" ht="27">
      <c r="A1030" s="473"/>
      <c r="B1030" s="141">
        <v>939</v>
      </c>
      <c r="C1030" s="109" t="s">
        <v>740</v>
      </c>
      <c r="D1030" s="81" t="s">
        <v>107</v>
      </c>
      <c r="E1030" s="88" t="s">
        <v>865</v>
      </c>
      <c r="F1030" s="91" t="s">
        <v>50</v>
      </c>
      <c r="G1030" s="413">
        <v>0.08</v>
      </c>
      <c r="H1030" s="463"/>
    </row>
    <row r="1031" spans="1:8" ht="27">
      <c r="A1031" s="473"/>
      <c r="B1031" s="120">
        <v>940</v>
      </c>
      <c r="C1031" s="109" t="s">
        <v>740</v>
      </c>
      <c r="D1031" s="81" t="s">
        <v>107</v>
      </c>
      <c r="E1031" s="88" t="s">
        <v>866</v>
      </c>
      <c r="F1031" s="91" t="s">
        <v>50</v>
      </c>
      <c r="G1031" s="413">
        <v>0.128</v>
      </c>
      <c r="H1031" s="463"/>
    </row>
    <row r="1032" spans="1:8" ht="27">
      <c r="A1032" s="473"/>
      <c r="B1032" s="141">
        <v>941</v>
      </c>
      <c r="C1032" s="109" t="s">
        <v>740</v>
      </c>
      <c r="D1032" s="81" t="s">
        <v>107</v>
      </c>
      <c r="E1032" s="88" t="s">
        <v>1699</v>
      </c>
      <c r="F1032" s="91" t="s">
        <v>50</v>
      </c>
      <c r="G1032" s="413">
        <v>0.14399999999999999</v>
      </c>
      <c r="H1032" s="463"/>
    </row>
    <row r="1033" spans="1:8" ht="27">
      <c r="A1033" s="473"/>
      <c r="B1033" s="120">
        <v>942</v>
      </c>
      <c r="C1033" s="109" t="s">
        <v>740</v>
      </c>
      <c r="D1033" s="81" t="s">
        <v>107</v>
      </c>
      <c r="E1033" s="88" t="s">
        <v>1700</v>
      </c>
      <c r="F1033" s="91" t="s">
        <v>50</v>
      </c>
      <c r="G1033" s="413">
        <v>0.248</v>
      </c>
      <c r="H1033" s="463"/>
    </row>
    <row r="1034" spans="1:8" ht="27">
      <c r="A1034" s="473"/>
      <c r="B1034" s="141">
        <v>943</v>
      </c>
      <c r="C1034" s="109" t="s">
        <v>740</v>
      </c>
      <c r="D1034" s="81" t="s">
        <v>107</v>
      </c>
      <c r="E1034" s="88" t="s">
        <v>1701</v>
      </c>
      <c r="F1034" s="91" t="s">
        <v>50</v>
      </c>
      <c r="G1034" s="413">
        <v>0.48799999999999999</v>
      </c>
      <c r="H1034" s="463"/>
    </row>
    <row r="1035" spans="1:8" ht="27">
      <c r="A1035" s="473"/>
      <c r="B1035" s="120">
        <v>944</v>
      </c>
      <c r="C1035" s="109" t="s">
        <v>740</v>
      </c>
      <c r="D1035" s="81" t="s">
        <v>107</v>
      </c>
      <c r="E1035" s="88" t="s">
        <v>1702</v>
      </c>
      <c r="F1035" s="91" t="s">
        <v>50</v>
      </c>
      <c r="G1035" s="413">
        <v>0.8</v>
      </c>
      <c r="H1035" s="463"/>
    </row>
    <row r="1036" spans="1:8" ht="27">
      <c r="A1036" s="473"/>
      <c r="B1036" s="141">
        <v>945</v>
      </c>
      <c r="C1036" s="109" t="s">
        <v>740</v>
      </c>
      <c r="D1036" s="81" t="s">
        <v>107</v>
      </c>
      <c r="E1036" s="88" t="s">
        <v>1703</v>
      </c>
      <c r="F1036" s="91" t="s">
        <v>50</v>
      </c>
      <c r="G1036" s="413">
        <v>0.16</v>
      </c>
      <c r="H1036" s="463"/>
    </row>
    <row r="1037" spans="1:8" ht="27">
      <c r="A1037" s="473"/>
      <c r="B1037" s="120">
        <v>946</v>
      </c>
      <c r="C1037" s="109" t="s">
        <v>740</v>
      </c>
      <c r="D1037" s="81" t="s">
        <v>107</v>
      </c>
      <c r="E1037" s="88" t="s">
        <v>1704</v>
      </c>
      <c r="F1037" s="91" t="s">
        <v>50</v>
      </c>
      <c r="G1037" s="413">
        <v>0.112</v>
      </c>
      <c r="H1037" s="463"/>
    </row>
    <row r="1038" spans="1:8" ht="27">
      <c r="A1038" s="473"/>
      <c r="B1038" s="141">
        <v>947</v>
      </c>
      <c r="C1038" s="109" t="s">
        <v>740</v>
      </c>
      <c r="D1038" s="81" t="s">
        <v>107</v>
      </c>
      <c r="E1038" s="88" t="s">
        <v>1705</v>
      </c>
      <c r="F1038" s="91" t="s">
        <v>50</v>
      </c>
      <c r="G1038" s="413">
        <v>0.13600000000000001</v>
      </c>
      <c r="H1038" s="463"/>
    </row>
    <row r="1039" spans="1:8" ht="27">
      <c r="A1039" s="473"/>
      <c r="B1039" s="120">
        <v>948</v>
      </c>
      <c r="C1039" s="109" t="s">
        <v>740</v>
      </c>
      <c r="D1039" s="81" t="s">
        <v>107</v>
      </c>
      <c r="E1039" s="88" t="s">
        <v>1706</v>
      </c>
      <c r="F1039" s="91" t="s">
        <v>50</v>
      </c>
      <c r="G1039" s="413">
        <v>0.104</v>
      </c>
      <c r="H1039" s="463"/>
    </row>
    <row r="1040" spans="1:8" ht="27">
      <c r="A1040" s="473"/>
      <c r="B1040" s="141">
        <v>949</v>
      </c>
      <c r="C1040" s="109" t="s">
        <v>740</v>
      </c>
      <c r="D1040" s="81" t="s">
        <v>107</v>
      </c>
      <c r="E1040" s="88" t="s">
        <v>1707</v>
      </c>
      <c r="F1040" s="91" t="s">
        <v>50</v>
      </c>
      <c r="G1040" s="413">
        <v>0.12</v>
      </c>
      <c r="H1040" s="463"/>
    </row>
    <row r="1041" spans="1:8" ht="27">
      <c r="A1041" s="473"/>
      <c r="B1041" s="120">
        <v>950</v>
      </c>
      <c r="C1041" s="109" t="s">
        <v>740</v>
      </c>
      <c r="D1041" s="81" t="s">
        <v>107</v>
      </c>
      <c r="E1041" s="88" t="s">
        <v>1709</v>
      </c>
      <c r="F1041" s="91" t="s">
        <v>50</v>
      </c>
      <c r="G1041" s="413">
        <v>0.224</v>
      </c>
      <c r="H1041" s="463"/>
    </row>
    <row r="1042" spans="1:8" ht="27">
      <c r="A1042" s="473"/>
      <c r="B1042" s="141">
        <v>951</v>
      </c>
      <c r="C1042" s="109" t="s">
        <v>740</v>
      </c>
      <c r="D1042" s="81" t="s">
        <v>107</v>
      </c>
      <c r="E1042" s="88" t="s">
        <v>1711</v>
      </c>
      <c r="F1042" s="91" t="s">
        <v>50</v>
      </c>
      <c r="G1042" s="413">
        <v>0.2</v>
      </c>
      <c r="H1042" s="463"/>
    </row>
    <row r="1043" spans="1:8" ht="27">
      <c r="A1043" s="473"/>
      <c r="B1043" s="120">
        <v>952</v>
      </c>
      <c r="C1043" s="109" t="s">
        <v>740</v>
      </c>
      <c r="D1043" s="81" t="s">
        <v>107</v>
      </c>
      <c r="E1043" s="88" t="s">
        <v>1714</v>
      </c>
      <c r="F1043" s="91" t="s">
        <v>50</v>
      </c>
      <c r="G1043" s="413">
        <v>0.56000000000000005</v>
      </c>
      <c r="H1043" s="463"/>
    </row>
    <row r="1044" spans="1:8" ht="27">
      <c r="A1044" s="473"/>
      <c r="B1044" s="141">
        <v>953</v>
      </c>
      <c r="C1044" s="109" t="s">
        <v>740</v>
      </c>
      <c r="D1044" s="81" t="s">
        <v>107</v>
      </c>
      <c r="E1044" s="88" t="s">
        <v>1715</v>
      </c>
      <c r="F1044" s="91" t="s">
        <v>50</v>
      </c>
      <c r="G1044" s="413">
        <v>0.71199999999999997</v>
      </c>
      <c r="H1044" s="463"/>
    </row>
    <row r="1045" spans="1:8" ht="27">
      <c r="A1045" s="473"/>
      <c r="B1045" s="120">
        <v>954</v>
      </c>
      <c r="C1045" s="109" t="s">
        <v>870</v>
      </c>
      <c r="D1045" s="81" t="s">
        <v>107</v>
      </c>
      <c r="E1045" s="88" t="s">
        <v>865</v>
      </c>
      <c r="F1045" s="91" t="s">
        <v>50</v>
      </c>
      <c r="G1045" s="413">
        <v>2.8000000000000001E-2</v>
      </c>
      <c r="H1045" s="463"/>
    </row>
    <row r="1046" spans="1:8" ht="27">
      <c r="A1046" s="473"/>
      <c r="B1046" s="141">
        <v>955</v>
      </c>
      <c r="C1046" s="109" t="s">
        <v>870</v>
      </c>
      <c r="D1046" s="81" t="s">
        <v>107</v>
      </c>
      <c r="E1046" s="88" t="s">
        <v>866</v>
      </c>
      <c r="F1046" s="91" t="s">
        <v>50</v>
      </c>
      <c r="G1046" s="413">
        <v>3.5999999999999997E-2</v>
      </c>
      <c r="H1046" s="463"/>
    </row>
    <row r="1047" spans="1:8" ht="27">
      <c r="A1047" s="473"/>
      <c r="B1047" s="120">
        <v>956</v>
      </c>
      <c r="C1047" s="109" t="s">
        <v>870</v>
      </c>
      <c r="D1047" s="81" t="s">
        <v>107</v>
      </c>
      <c r="E1047" s="88" t="s">
        <v>1699</v>
      </c>
      <c r="F1047" s="91" t="s">
        <v>50</v>
      </c>
      <c r="G1047" s="413">
        <v>5.6000000000000001E-2</v>
      </c>
      <c r="H1047" s="463"/>
    </row>
    <row r="1048" spans="1:8" ht="27">
      <c r="A1048" s="473"/>
      <c r="B1048" s="141">
        <v>957</v>
      </c>
      <c r="C1048" s="109" t="s">
        <v>870</v>
      </c>
      <c r="D1048" s="81" t="s">
        <v>107</v>
      </c>
      <c r="E1048" s="88" t="s">
        <v>1701</v>
      </c>
      <c r="F1048" s="91" t="s">
        <v>50</v>
      </c>
      <c r="G1048" s="413">
        <v>0.14399999999999999</v>
      </c>
      <c r="H1048" s="463"/>
    </row>
    <row r="1049" spans="1:8" ht="27">
      <c r="A1049" s="473"/>
      <c r="B1049" s="120">
        <v>958</v>
      </c>
      <c r="C1049" s="109" t="s">
        <v>870</v>
      </c>
      <c r="D1049" s="81" t="s">
        <v>107</v>
      </c>
      <c r="E1049" s="88" t="s">
        <v>1702</v>
      </c>
      <c r="F1049" s="91" t="s">
        <v>50</v>
      </c>
      <c r="G1049" s="413">
        <v>0.24</v>
      </c>
      <c r="H1049" s="463"/>
    </row>
    <row r="1050" spans="1:8" ht="16.5">
      <c r="A1050" s="469"/>
      <c r="B1050" s="230"/>
      <c r="C1050" s="385" t="s">
        <v>872</v>
      </c>
      <c r="D1050" s="386"/>
      <c r="E1050" s="386"/>
      <c r="F1050" s="386"/>
      <c r="G1050" s="490"/>
      <c r="H1050" s="463"/>
    </row>
    <row r="1051" spans="1:8" ht="16.5">
      <c r="A1051" s="497"/>
      <c r="B1051" s="418"/>
      <c r="C1051" s="385" t="s">
        <v>946</v>
      </c>
      <c r="D1051" s="386"/>
      <c r="E1051" s="386"/>
      <c r="F1051" s="410"/>
      <c r="G1051" s="486"/>
      <c r="H1051" s="463"/>
    </row>
    <row r="1052" spans="1:8" ht="16.5">
      <c r="A1052" s="469"/>
      <c r="B1052" s="230"/>
      <c r="C1052" s="385" t="s">
        <v>983</v>
      </c>
      <c r="D1052" s="386"/>
      <c r="E1052" s="386"/>
      <c r="F1052" s="410"/>
      <c r="G1052" s="493"/>
      <c r="H1052" s="463"/>
    </row>
    <row r="1053" spans="1:8" ht="16.5">
      <c r="A1053" s="498"/>
      <c r="B1053" s="418"/>
      <c r="C1053" s="385" t="s">
        <v>992</v>
      </c>
      <c r="D1053" s="386"/>
      <c r="E1053" s="386"/>
      <c r="F1053" s="399"/>
      <c r="G1053" s="490"/>
      <c r="H1053" s="463"/>
    </row>
    <row r="1054" spans="1:8" ht="16.5">
      <c r="A1054" s="483"/>
      <c r="B1054" s="118"/>
      <c r="C1054" s="385" t="s">
        <v>1056</v>
      </c>
      <c r="D1054" s="386"/>
      <c r="E1054" s="386"/>
      <c r="F1054" s="410"/>
      <c r="G1054" s="486"/>
      <c r="H1054" s="463"/>
    </row>
    <row r="1055" spans="1:8" ht="16.5">
      <c r="A1055" s="121" t="s">
        <v>2318</v>
      </c>
      <c r="B1055" s="118"/>
      <c r="C1055" s="341" t="s">
        <v>2094</v>
      </c>
      <c r="D1055" s="341"/>
      <c r="E1055" s="341"/>
      <c r="F1055" s="432"/>
      <c r="G1055" s="486"/>
      <c r="H1055" s="463"/>
    </row>
    <row r="1056" spans="1:8" ht="27">
      <c r="A1056" s="485"/>
      <c r="B1056" s="200">
        <v>959</v>
      </c>
      <c r="C1056" s="349" t="s">
        <v>165</v>
      </c>
      <c r="D1056" s="121" t="s">
        <v>1057</v>
      </c>
      <c r="E1056" s="380" t="s">
        <v>1058</v>
      </c>
      <c r="F1056" s="102" t="s">
        <v>50</v>
      </c>
      <c r="G1056" s="408">
        <v>45</v>
      </c>
      <c r="H1056" s="463"/>
    </row>
    <row r="1057" spans="1:8" ht="27">
      <c r="A1057" s="485"/>
      <c r="B1057" s="200">
        <v>960</v>
      </c>
      <c r="C1057" s="349" t="s">
        <v>165</v>
      </c>
      <c r="D1057" s="121" t="s">
        <v>1057</v>
      </c>
      <c r="E1057" s="380" t="s">
        <v>1059</v>
      </c>
      <c r="F1057" s="102" t="s">
        <v>50</v>
      </c>
      <c r="G1057" s="408">
        <v>60</v>
      </c>
      <c r="H1057" s="463"/>
    </row>
    <row r="1058" spans="1:8" ht="27">
      <c r="A1058" s="485"/>
      <c r="B1058" s="200">
        <v>961</v>
      </c>
      <c r="C1058" s="349" t="s">
        <v>165</v>
      </c>
      <c r="D1058" s="121" t="s">
        <v>1057</v>
      </c>
      <c r="E1058" s="380" t="s">
        <v>1060</v>
      </c>
      <c r="F1058" s="102" t="s">
        <v>50</v>
      </c>
      <c r="G1058" s="408">
        <v>75</v>
      </c>
      <c r="H1058" s="463"/>
    </row>
    <row r="1059" spans="1:8" ht="27">
      <c r="A1059" s="485"/>
      <c r="B1059" s="200">
        <v>962</v>
      </c>
      <c r="C1059" s="349" t="s">
        <v>165</v>
      </c>
      <c r="D1059" s="121" t="s">
        <v>1057</v>
      </c>
      <c r="E1059" s="380" t="s">
        <v>1061</v>
      </c>
      <c r="F1059" s="102" t="s">
        <v>50</v>
      </c>
      <c r="G1059" s="408">
        <v>175</v>
      </c>
      <c r="H1059" s="463"/>
    </row>
    <row r="1060" spans="1:8" ht="27">
      <c r="A1060" s="485"/>
      <c r="B1060" s="200">
        <v>963</v>
      </c>
      <c r="C1060" s="349" t="s">
        <v>165</v>
      </c>
      <c r="D1060" s="121" t="s">
        <v>1057</v>
      </c>
      <c r="E1060" s="380" t="s">
        <v>1062</v>
      </c>
      <c r="F1060" s="102" t="s">
        <v>50</v>
      </c>
      <c r="G1060" s="408">
        <v>20</v>
      </c>
      <c r="H1060" s="463"/>
    </row>
    <row r="1061" spans="1:8" ht="27">
      <c r="A1061" s="485"/>
      <c r="B1061" s="200">
        <v>964</v>
      </c>
      <c r="C1061" s="349" t="s">
        <v>165</v>
      </c>
      <c r="D1061" s="121" t="s">
        <v>1057</v>
      </c>
      <c r="E1061" s="380" t="s">
        <v>1063</v>
      </c>
      <c r="F1061" s="102" t="s">
        <v>50</v>
      </c>
      <c r="G1061" s="408">
        <v>10</v>
      </c>
      <c r="H1061" s="463"/>
    </row>
    <row r="1062" spans="1:8" ht="16.5">
      <c r="A1062" s="121" t="s">
        <v>2319</v>
      </c>
      <c r="B1062" s="202"/>
      <c r="C1062" s="341" t="s">
        <v>1064</v>
      </c>
      <c r="D1062" s="341"/>
      <c r="E1062" s="341"/>
      <c r="F1062" s="103"/>
      <c r="G1062" s="486"/>
      <c r="H1062" s="463"/>
    </row>
    <row r="1063" spans="1:8" ht="27">
      <c r="A1063" s="483"/>
      <c r="B1063" s="200">
        <v>965</v>
      </c>
      <c r="C1063" s="349" t="s">
        <v>1065</v>
      </c>
      <c r="D1063" s="121" t="s">
        <v>107</v>
      </c>
      <c r="E1063" s="380" t="s">
        <v>1066</v>
      </c>
      <c r="F1063" s="102" t="s">
        <v>50</v>
      </c>
      <c r="G1063" s="408">
        <v>4</v>
      </c>
      <c r="H1063" s="463"/>
    </row>
    <row r="1064" spans="1:8" ht="27">
      <c r="A1064" s="483"/>
      <c r="B1064" s="200">
        <v>966</v>
      </c>
      <c r="C1064" s="349" t="s">
        <v>1065</v>
      </c>
      <c r="D1064" s="121" t="s">
        <v>107</v>
      </c>
      <c r="E1064" s="380" t="s">
        <v>1067</v>
      </c>
      <c r="F1064" s="102" t="s">
        <v>50</v>
      </c>
      <c r="G1064" s="408">
        <v>5</v>
      </c>
      <c r="H1064" s="463"/>
    </row>
    <row r="1065" spans="1:8" ht="27">
      <c r="A1065" s="483"/>
      <c r="B1065" s="200">
        <v>967</v>
      </c>
      <c r="C1065" s="349" t="s">
        <v>1065</v>
      </c>
      <c r="D1065" s="121" t="s">
        <v>107</v>
      </c>
      <c r="E1065" s="380" t="s">
        <v>1068</v>
      </c>
      <c r="F1065" s="102" t="s">
        <v>50</v>
      </c>
      <c r="G1065" s="408">
        <v>5.5</v>
      </c>
      <c r="H1065" s="463"/>
    </row>
    <row r="1066" spans="1:8" ht="27">
      <c r="A1066" s="483"/>
      <c r="B1066" s="200">
        <v>968</v>
      </c>
      <c r="C1066" s="349" t="s">
        <v>1065</v>
      </c>
      <c r="D1066" s="121" t="s">
        <v>107</v>
      </c>
      <c r="E1066" s="380" t="s">
        <v>1069</v>
      </c>
      <c r="F1066" s="102" t="s">
        <v>50</v>
      </c>
      <c r="G1066" s="408">
        <v>30</v>
      </c>
      <c r="H1066" s="463"/>
    </row>
    <row r="1067" spans="1:8" ht="27">
      <c r="A1067" s="483"/>
      <c r="B1067" s="200">
        <v>969</v>
      </c>
      <c r="C1067" s="349" t="s">
        <v>1065</v>
      </c>
      <c r="D1067" s="121" t="s">
        <v>1057</v>
      </c>
      <c r="E1067" s="99" t="s">
        <v>1070</v>
      </c>
      <c r="F1067" s="102" t="s">
        <v>50</v>
      </c>
      <c r="G1067" s="408">
        <v>50</v>
      </c>
      <c r="H1067" s="463"/>
    </row>
    <row r="1068" spans="1:8" ht="27">
      <c r="A1068" s="483"/>
      <c r="B1068" s="200">
        <v>970</v>
      </c>
      <c r="C1068" s="349" t="s">
        <v>1065</v>
      </c>
      <c r="D1068" s="121" t="s">
        <v>1057</v>
      </c>
      <c r="E1068" s="380" t="s">
        <v>1071</v>
      </c>
      <c r="F1068" s="102" t="s">
        <v>50</v>
      </c>
      <c r="G1068" s="408">
        <v>75</v>
      </c>
      <c r="H1068" s="463"/>
    </row>
    <row r="1069" spans="1:8" ht="27">
      <c r="A1069" s="483"/>
      <c r="B1069" s="200">
        <v>971</v>
      </c>
      <c r="C1069" s="349" t="s">
        <v>1065</v>
      </c>
      <c r="D1069" s="121" t="s">
        <v>1057</v>
      </c>
      <c r="E1069" s="99" t="s">
        <v>1072</v>
      </c>
      <c r="F1069" s="102" t="s">
        <v>50</v>
      </c>
      <c r="G1069" s="408">
        <v>75</v>
      </c>
      <c r="H1069" s="463"/>
    </row>
    <row r="1070" spans="1:8" ht="16.5">
      <c r="A1070" s="499"/>
      <c r="B1070" s="398"/>
      <c r="C1070" s="385" t="s">
        <v>1073</v>
      </c>
      <c r="D1070" s="386"/>
      <c r="E1070" s="395"/>
      <c r="F1070" s="396"/>
      <c r="G1070" s="404"/>
      <c r="H1070" s="463"/>
    </row>
    <row r="1071" spans="1:8" ht="16.5">
      <c r="A1071" s="489" t="s">
        <v>2320</v>
      </c>
      <c r="B1071" s="282"/>
      <c r="C1071" s="393" t="s">
        <v>1074</v>
      </c>
      <c r="D1071" s="393"/>
      <c r="E1071" s="393"/>
      <c r="F1071" s="396"/>
      <c r="G1071" s="500"/>
      <c r="H1071" s="463"/>
    </row>
    <row r="1072" spans="1:8" ht="16.5">
      <c r="A1072" s="501"/>
      <c r="B1072" s="200">
        <v>972</v>
      </c>
      <c r="C1072" s="401" t="s">
        <v>1075</v>
      </c>
      <c r="D1072" s="435" t="s">
        <v>113</v>
      </c>
      <c r="E1072" s="380" t="s">
        <v>1764</v>
      </c>
      <c r="F1072" s="126" t="s">
        <v>50</v>
      </c>
      <c r="G1072" s="404">
        <v>0.2</v>
      </c>
      <c r="H1072" s="463"/>
    </row>
    <row r="1073" spans="1:11" ht="16.5">
      <c r="A1073" s="501"/>
      <c r="B1073" s="200">
        <v>973</v>
      </c>
      <c r="C1073" s="401" t="s">
        <v>1075</v>
      </c>
      <c r="D1073" s="435" t="s">
        <v>113</v>
      </c>
      <c r="E1073" s="380" t="s">
        <v>1765</v>
      </c>
      <c r="F1073" s="126" t="s">
        <v>50</v>
      </c>
      <c r="G1073" s="404">
        <v>3.8999999999999993E-2</v>
      </c>
      <c r="H1073" s="463"/>
    </row>
    <row r="1074" spans="1:11" ht="16.5">
      <c r="A1074" s="501"/>
      <c r="B1074" s="200">
        <v>974</v>
      </c>
      <c r="C1074" s="401" t="s">
        <v>1075</v>
      </c>
      <c r="D1074" s="435" t="s">
        <v>113</v>
      </c>
      <c r="E1074" s="380" t="s">
        <v>1766</v>
      </c>
      <c r="F1074" s="126" t="s">
        <v>50</v>
      </c>
      <c r="G1074" s="404">
        <v>0.08</v>
      </c>
      <c r="H1074" s="463"/>
    </row>
    <row r="1075" spans="1:11" ht="16.5">
      <c r="A1075" s="501"/>
      <c r="B1075" s="200">
        <v>975</v>
      </c>
      <c r="C1075" s="401" t="s">
        <v>1075</v>
      </c>
      <c r="D1075" s="435" t="s">
        <v>113</v>
      </c>
      <c r="E1075" s="380" t="s">
        <v>2095</v>
      </c>
      <c r="F1075" s="126" t="s">
        <v>50</v>
      </c>
      <c r="G1075" s="404">
        <v>4.4999999999999998E-2</v>
      </c>
      <c r="H1075" s="463"/>
    </row>
    <row r="1076" spans="1:11" ht="16.5">
      <c r="A1076" s="501"/>
      <c r="B1076" s="200">
        <v>976</v>
      </c>
      <c r="C1076" s="401" t="s">
        <v>1075</v>
      </c>
      <c r="D1076" s="435" t="s">
        <v>113</v>
      </c>
      <c r="E1076" s="380" t="s">
        <v>1767</v>
      </c>
      <c r="F1076" s="126" t="s">
        <v>50</v>
      </c>
      <c r="G1076" s="404">
        <v>0.159</v>
      </c>
      <c r="H1076" s="463"/>
    </row>
    <row r="1077" spans="1:11" ht="16.5">
      <c r="A1077" s="501"/>
      <c r="B1077" s="200">
        <v>977</v>
      </c>
      <c r="C1077" s="349" t="s">
        <v>1075</v>
      </c>
      <c r="D1077" s="436" t="s">
        <v>113</v>
      </c>
      <c r="E1077" s="380" t="s">
        <v>2215</v>
      </c>
      <c r="F1077" s="126" t="s">
        <v>50</v>
      </c>
      <c r="G1077" s="404">
        <v>0.29199999999999998</v>
      </c>
      <c r="H1077" s="463"/>
    </row>
    <row r="1078" spans="1:11" ht="16.5">
      <c r="A1078" s="501"/>
      <c r="B1078" s="200">
        <v>978</v>
      </c>
      <c r="C1078" s="349" t="s">
        <v>1075</v>
      </c>
      <c r="D1078" s="436" t="s">
        <v>113</v>
      </c>
      <c r="E1078" s="380" t="s">
        <v>1076</v>
      </c>
      <c r="F1078" s="126" t="s">
        <v>50</v>
      </c>
      <c r="G1078" s="404">
        <v>6.8000000000000005E-2</v>
      </c>
      <c r="H1078" s="463"/>
    </row>
    <row r="1079" spans="1:11" ht="16.5">
      <c r="A1079" s="489" t="s">
        <v>2321</v>
      </c>
      <c r="B1079" s="118"/>
      <c r="C1079" s="341" t="s">
        <v>1077</v>
      </c>
      <c r="D1079" s="341"/>
      <c r="E1079" s="341"/>
      <c r="F1079" s="396"/>
      <c r="G1079" s="500"/>
      <c r="H1079" s="463"/>
    </row>
    <row r="1080" spans="1:11" ht="16.5">
      <c r="A1080" s="501"/>
      <c r="B1080" s="120">
        <v>979</v>
      </c>
      <c r="C1080" s="349" t="s">
        <v>1078</v>
      </c>
      <c r="D1080" s="438" t="s">
        <v>113</v>
      </c>
      <c r="E1080" s="349" t="s">
        <v>1768</v>
      </c>
      <c r="F1080" s="126" t="s">
        <v>50</v>
      </c>
      <c r="G1080" s="404">
        <v>0.29199999999999998</v>
      </c>
      <c r="H1080" s="463"/>
    </row>
    <row r="1081" spans="1:11" ht="16.5">
      <c r="A1081" s="501"/>
      <c r="B1081" s="120">
        <v>980</v>
      </c>
      <c r="C1081" s="349" t="s">
        <v>1078</v>
      </c>
      <c r="D1081" s="438" t="s">
        <v>113</v>
      </c>
      <c r="E1081" s="349" t="s">
        <v>1769</v>
      </c>
      <c r="F1081" s="126" t="s">
        <v>50</v>
      </c>
      <c r="G1081" s="404">
        <v>0.125</v>
      </c>
      <c r="H1081" s="463"/>
    </row>
    <row r="1082" spans="1:11" ht="16.5">
      <c r="A1082" s="501"/>
      <c r="B1082" s="120">
        <v>981</v>
      </c>
      <c r="C1082" s="349" t="s">
        <v>1078</v>
      </c>
      <c r="D1082" s="436" t="s">
        <v>113</v>
      </c>
      <c r="E1082" s="380" t="s">
        <v>1770</v>
      </c>
      <c r="F1082" s="126" t="s">
        <v>50</v>
      </c>
      <c r="G1082" s="404">
        <v>9.0999999999999998E-2</v>
      </c>
      <c r="H1082" s="463"/>
    </row>
    <row r="1083" spans="1:11" ht="16.5">
      <c r="A1083" s="501"/>
      <c r="B1083" s="120">
        <v>982</v>
      </c>
      <c r="C1083" s="349" t="s">
        <v>1078</v>
      </c>
      <c r="D1083" s="436" t="s">
        <v>113</v>
      </c>
      <c r="E1083" s="380" t="s">
        <v>1771</v>
      </c>
      <c r="F1083" s="126" t="s">
        <v>50</v>
      </c>
      <c r="G1083" s="404">
        <v>0.13700000000000001</v>
      </c>
      <c r="H1083" s="463"/>
    </row>
    <row r="1084" spans="1:11" ht="16.5">
      <c r="A1084" s="501"/>
      <c r="B1084" s="120">
        <v>983</v>
      </c>
      <c r="C1084" s="349" t="s">
        <v>1078</v>
      </c>
      <c r="D1084" s="436" t="s">
        <v>113</v>
      </c>
      <c r="E1084" s="380" t="s">
        <v>1772</v>
      </c>
      <c r="F1084" s="126" t="s">
        <v>50</v>
      </c>
      <c r="G1084" s="404">
        <v>0.2175</v>
      </c>
      <c r="H1084" s="463"/>
    </row>
    <row r="1085" spans="1:11" ht="16.5">
      <c r="A1085" s="501"/>
      <c r="B1085" s="120">
        <v>984</v>
      </c>
      <c r="C1085" s="349" t="s">
        <v>1078</v>
      </c>
      <c r="D1085" s="436" t="s">
        <v>113</v>
      </c>
      <c r="E1085" s="380" t="s">
        <v>1773</v>
      </c>
      <c r="F1085" s="126" t="s">
        <v>50</v>
      </c>
      <c r="G1085" s="404">
        <v>0.29499999999999998</v>
      </c>
      <c r="H1085" s="463"/>
    </row>
    <row r="1086" spans="1:11" ht="16.5">
      <c r="A1086" s="501"/>
      <c r="B1086" s="120">
        <v>985</v>
      </c>
      <c r="C1086" s="349" t="s">
        <v>1078</v>
      </c>
      <c r="D1086" s="436" t="s">
        <v>113</v>
      </c>
      <c r="E1086" s="380" t="s">
        <v>1774</v>
      </c>
      <c r="F1086" s="126" t="s">
        <v>50</v>
      </c>
      <c r="G1086" s="404">
        <v>0.114</v>
      </c>
      <c r="H1086" s="463"/>
    </row>
    <row r="1087" spans="1:11" ht="16.5">
      <c r="A1087" s="501"/>
      <c r="B1087" s="120">
        <v>986</v>
      </c>
      <c r="C1087" s="349" t="s">
        <v>1078</v>
      </c>
      <c r="D1087" s="436" t="s">
        <v>113</v>
      </c>
      <c r="E1087" s="380" t="s">
        <v>1079</v>
      </c>
      <c r="F1087" s="126" t="s">
        <v>50</v>
      </c>
      <c r="G1087" s="404">
        <v>0.17599999999999999</v>
      </c>
      <c r="H1087" s="463"/>
    </row>
    <row r="1088" spans="1:11" ht="16.5">
      <c r="A1088" s="501"/>
      <c r="B1088" s="120">
        <v>987</v>
      </c>
      <c r="C1088" s="349" t="s">
        <v>1078</v>
      </c>
      <c r="D1088" s="436" t="s">
        <v>113</v>
      </c>
      <c r="E1088" s="380" t="s">
        <v>1080</v>
      </c>
      <c r="F1088" s="126" t="s">
        <v>50</v>
      </c>
      <c r="G1088" s="404">
        <v>0.27750000000000002</v>
      </c>
      <c r="H1088" s="463"/>
      <c r="J1088">
        <v>24</v>
      </c>
      <c r="K1088">
        <v>0.27800000000000002</v>
      </c>
    </row>
    <row r="1089" spans="1:11" ht="16.5">
      <c r="A1089" s="501"/>
      <c r="B1089" s="120">
        <v>988</v>
      </c>
      <c r="C1089" s="349" t="s">
        <v>1078</v>
      </c>
      <c r="D1089" s="436" t="s">
        <v>113</v>
      </c>
      <c r="E1089" s="380" t="s">
        <v>1081</v>
      </c>
      <c r="F1089" s="126" t="s">
        <v>50</v>
      </c>
      <c r="G1089" s="404">
        <v>0.40500000000000003</v>
      </c>
      <c r="H1089" s="463"/>
      <c r="J1089">
        <f>5*4</f>
        <v>20</v>
      </c>
      <c r="K1089">
        <f>+K1088*J1089/J1088</f>
        <v>0.23166666666666669</v>
      </c>
    </row>
    <row r="1090" spans="1:11" ht="16.5">
      <c r="A1090" s="501"/>
      <c r="B1090" s="120">
        <v>989</v>
      </c>
      <c r="C1090" s="349" t="s">
        <v>1078</v>
      </c>
      <c r="D1090" s="436" t="s">
        <v>113</v>
      </c>
      <c r="E1090" s="380" t="s">
        <v>1082</v>
      </c>
      <c r="F1090" s="126" t="s">
        <v>50</v>
      </c>
      <c r="G1090" s="404">
        <v>0.57650000000000001</v>
      </c>
      <c r="H1090" s="463"/>
    </row>
    <row r="1091" spans="1:11" ht="16.5">
      <c r="A1091" s="501"/>
      <c r="B1091" s="120">
        <v>990</v>
      </c>
      <c r="C1091" s="349" t="s">
        <v>1078</v>
      </c>
      <c r="D1091" s="436" t="s">
        <v>113</v>
      </c>
      <c r="E1091" s="380" t="s">
        <v>1083</v>
      </c>
      <c r="F1091" s="126" t="s">
        <v>50</v>
      </c>
      <c r="G1091" s="404">
        <v>0.75750000000000006</v>
      </c>
      <c r="H1091" s="463"/>
    </row>
    <row r="1092" spans="1:11" ht="16.5">
      <c r="A1092" s="501"/>
      <c r="B1092" s="120">
        <v>991</v>
      </c>
      <c r="C1092" s="349" t="s">
        <v>1078</v>
      </c>
      <c r="D1092" s="436" t="s">
        <v>113</v>
      </c>
      <c r="E1092" s="380" t="s">
        <v>1084</v>
      </c>
      <c r="F1092" s="126" t="s">
        <v>50</v>
      </c>
      <c r="G1092" s="404">
        <v>1.02</v>
      </c>
      <c r="H1092" s="463"/>
    </row>
    <row r="1093" spans="1:11" ht="16.5">
      <c r="A1093" s="501"/>
      <c r="B1093" s="120">
        <v>992</v>
      </c>
      <c r="C1093" s="349" t="s">
        <v>1078</v>
      </c>
      <c r="D1093" s="436" t="s">
        <v>113</v>
      </c>
      <c r="E1093" s="380" t="s">
        <v>1085</v>
      </c>
      <c r="F1093" s="126" t="s">
        <v>50</v>
      </c>
      <c r="G1093" s="404">
        <v>1.5850000000000002</v>
      </c>
      <c r="H1093" s="463"/>
      <c r="I1093">
        <f>4*50</f>
        <v>200</v>
      </c>
      <c r="J1093">
        <v>1.585</v>
      </c>
    </row>
    <row r="1094" spans="1:11" ht="16.5">
      <c r="A1094" s="502" t="s">
        <v>2322</v>
      </c>
      <c r="B1094" s="210"/>
      <c r="C1094" s="341" t="s">
        <v>1086</v>
      </c>
      <c r="D1094" s="341"/>
      <c r="E1094" s="341"/>
      <c r="F1094" s="104"/>
      <c r="G1094" s="490"/>
      <c r="H1094" s="463"/>
      <c r="I1094">
        <f>4*150</f>
        <v>600</v>
      </c>
      <c r="J1094">
        <f>+J1093*3</f>
        <v>4.7549999999999999</v>
      </c>
    </row>
    <row r="1095" spans="1:11" ht="16.5">
      <c r="A1095" s="501"/>
      <c r="B1095" s="120">
        <v>993</v>
      </c>
      <c r="C1095" s="349" t="s">
        <v>1087</v>
      </c>
      <c r="D1095" s="436" t="s">
        <v>113</v>
      </c>
      <c r="E1095" s="380" t="s">
        <v>1090</v>
      </c>
      <c r="F1095" s="126" t="s">
        <v>50</v>
      </c>
      <c r="G1095" s="404">
        <v>7.4999999999999997E-2</v>
      </c>
      <c r="H1095" s="463"/>
    </row>
    <row r="1096" spans="1:11" ht="16.5">
      <c r="A1096" s="501"/>
      <c r="B1096" s="120">
        <v>994</v>
      </c>
      <c r="C1096" s="349" t="s">
        <v>1087</v>
      </c>
      <c r="D1096" s="436" t="s">
        <v>113</v>
      </c>
      <c r="E1096" s="380" t="s">
        <v>1088</v>
      </c>
      <c r="F1096" s="126" t="s">
        <v>50</v>
      </c>
      <c r="G1096" s="404">
        <v>0.129</v>
      </c>
      <c r="H1096" s="463"/>
    </row>
    <row r="1097" spans="1:11" ht="16.5">
      <c r="A1097" s="501"/>
      <c r="B1097" s="120">
        <v>995</v>
      </c>
      <c r="C1097" s="349" t="s">
        <v>1087</v>
      </c>
      <c r="D1097" s="436" t="s">
        <v>113</v>
      </c>
      <c r="E1097" s="380" t="s">
        <v>1091</v>
      </c>
      <c r="F1097" s="102" t="s">
        <v>50</v>
      </c>
      <c r="G1097" s="404">
        <v>9.7000000000000003E-2</v>
      </c>
      <c r="H1097" s="463"/>
    </row>
    <row r="1098" spans="1:11" ht="16.5">
      <c r="A1098" s="501"/>
      <c r="B1098" s="120">
        <v>996</v>
      </c>
      <c r="C1098" s="349" t="s">
        <v>1087</v>
      </c>
      <c r="D1098" s="436" t="s">
        <v>113</v>
      </c>
      <c r="E1098" s="380" t="s">
        <v>1092</v>
      </c>
      <c r="F1098" s="126" t="s">
        <v>50</v>
      </c>
      <c r="G1098" s="404">
        <v>0.24399999999999999</v>
      </c>
      <c r="H1098" s="463"/>
    </row>
    <row r="1099" spans="1:11" ht="16.5">
      <c r="A1099" s="501"/>
      <c r="B1099" s="120">
        <v>997</v>
      </c>
      <c r="C1099" s="349" t="s">
        <v>1087</v>
      </c>
      <c r="D1099" s="436" t="s">
        <v>113</v>
      </c>
      <c r="E1099" s="380" t="s">
        <v>1093</v>
      </c>
      <c r="F1099" s="102" t="s">
        <v>50</v>
      </c>
      <c r="G1099" s="404">
        <v>4.9000000000000002E-2</v>
      </c>
      <c r="H1099" s="463"/>
    </row>
    <row r="1100" spans="1:11" ht="16.5">
      <c r="A1100" s="501"/>
      <c r="B1100" s="120">
        <v>998</v>
      </c>
      <c r="C1100" s="349" t="s">
        <v>1087</v>
      </c>
      <c r="D1100" s="436" t="s">
        <v>113</v>
      </c>
      <c r="E1100" s="380" t="s">
        <v>1089</v>
      </c>
      <c r="F1100" s="126" t="s">
        <v>50</v>
      </c>
      <c r="G1100" s="404">
        <v>0.34849999999999998</v>
      </c>
      <c r="H1100" s="463"/>
    </row>
    <row r="1101" spans="1:11" ht="16.5">
      <c r="A1101" s="501"/>
      <c r="B1101" s="120">
        <v>999</v>
      </c>
      <c r="C1101" s="349" t="s">
        <v>1087</v>
      </c>
      <c r="D1101" s="436" t="s">
        <v>113</v>
      </c>
      <c r="E1101" s="380" t="s">
        <v>1094</v>
      </c>
      <c r="F1101" s="102" t="s">
        <v>50</v>
      </c>
      <c r="G1101" s="404">
        <v>0.33200000000000002</v>
      </c>
      <c r="H1101" s="463"/>
    </row>
    <row r="1102" spans="1:11" ht="16.5">
      <c r="A1102" s="501"/>
      <c r="B1102" s="120">
        <v>1000</v>
      </c>
      <c r="C1102" s="349" t="s">
        <v>1087</v>
      </c>
      <c r="D1102" s="436" t="s">
        <v>113</v>
      </c>
      <c r="E1102" s="380" t="s">
        <v>1095</v>
      </c>
      <c r="F1102" s="102" t="s">
        <v>50</v>
      </c>
      <c r="G1102" s="404">
        <v>0.19500000000000001</v>
      </c>
      <c r="H1102" s="463"/>
    </row>
    <row r="1103" spans="1:11" ht="16.5">
      <c r="A1103" s="501"/>
      <c r="B1103" s="120">
        <v>1001</v>
      </c>
      <c r="C1103" s="349" t="s">
        <v>1087</v>
      </c>
      <c r="D1103" s="436" t="s">
        <v>113</v>
      </c>
      <c r="E1103" s="380" t="s">
        <v>1096</v>
      </c>
      <c r="F1103" s="102" t="s">
        <v>50</v>
      </c>
      <c r="G1103" s="404">
        <v>0.28599999999999998</v>
      </c>
      <c r="H1103" s="463"/>
    </row>
    <row r="1104" spans="1:11" ht="16.5">
      <c r="A1104" s="501"/>
      <c r="B1104" s="120">
        <v>1002</v>
      </c>
      <c r="C1104" s="349" t="s">
        <v>1087</v>
      </c>
      <c r="D1104" s="436" t="s">
        <v>113</v>
      </c>
      <c r="E1104" s="380" t="s">
        <v>2216</v>
      </c>
      <c r="F1104" s="102" t="s">
        <v>50</v>
      </c>
      <c r="G1104" s="404">
        <v>0.502</v>
      </c>
      <c r="H1104" s="463"/>
    </row>
    <row r="1105" spans="1:8" ht="16.5">
      <c r="A1105" s="501"/>
      <c r="B1105" s="120">
        <v>1003</v>
      </c>
      <c r="C1105" s="349" t="s">
        <v>1087</v>
      </c>
      <c r="D1105" s="436" t="s">
        <v>113</v>
      </c>
      <c r="E1105" s="380" t="s">
        <v>1097</v>
      </c>
      <c r="F1105" s="102" t="s">
        <v>50</v>
      </c>
      <c r="G1105" s="404">
        <v>3.5999999999999997E-2</v>
      </c>
      <c r="H1105" s="463"/>
    </row>
    <row r="1106" spans="1:8" ht="16.5">
      <c r="A1106" s="501"/>
      <c r="B1106" s="120">
        <v>1004</v>
      </c>
      <c r="C1106" s="401" t="s">
        <v>1087</v>
      </c>
      <c r="D1106" s="435" t="s">
        <v>113</v>
      </c>
      <c r="E1106" s="380" t="s">
        <v>1775</v>
      </c>
      <c r="F1106" s="102" t="s">
        <v>50</v>
      </c>
      <c r="G1106" s="404">
        <v>1.534</v>
      </c>
      <c r="H1106" s="463"/>
    </row>
    <row r="1107" spans="1:8" ht="16.5">
      <c r="A1107" s="501"/>
      <c r="B1107" s="120">
        <v>1005</v>
      </c>
      <c r="C1107" s="401" t="s">
        <v>1087</v>
      </c>
      <c r="D1107" s="435" t="s">
        <v>113</v>
      </c>
      <c r="E1107" s="380" t="s">
        <v>1776</v>
      </c>
      <c r="F1107" s="102" t="s">
        <v>50</v>
      </c>
      <c r="G1107" s="404">
        <v>2.23</v>
      </c>
      <c r="H1107" s="463"/>
    </row>
    <row r="1108" spans="1:8" ht="16.5">
      <c r="A1108" s="501"/>
      <c r="B1108" s="120">
        <v>1006</v>
      </c>
      <c r="C1108" s="401" t="s">
        <v>1087</v>
      </c>
      <c r="D1108" s="435" t="s">
        <v>113</v>
      </c>
      <c r="E1108" s="380" t="s">
        <v>1777</v>
      </c>
      <c r="F1108" s="102" t="s">
        <v>50</v>
      </c>
      <c r="G1108" s="404">
        <v>3.3</v>
      </c>
      <c r="H1108" s="463"/>
    </row>
    <row r="1109" spans="1:8" ht="16.5">
      <c r="A1109" s="501"/>
      <c r="B1109" s="120">
        <v>1007</v>
      </c>
      <c r="C1109" s="401" t="s">
        <v>1087</v>
      </c>
      <c r="D1109" s="435" t="s">
        <v>113</v>
      </c>
      <c r="E1109" s="380" t="s">
        <v>1098</v>
      </c>
      <c r="F1109" s="126" t="s">
        <v>50</v>
      </c>
      <c r="G1109" s="404">
        <v>2.8000000000000001E-2</v>
      </c>
      <c r="H1109" s="463"/>
    </row>
    <row r="1110" spans="1:8" ht="16.5">
      <c r="A1110" s="501"/>
      <c r="B1110" s="120">
        <v>1008</v>
      </c>
      <c r="C1110" s="401" t="s">
        <v>1087</v>
      </c>
      <c r="D1110" s="435" t="s">
        <v>113</v>
      </c>
      <c r="E1110" s="380" t="s">
        <v>1099</v>
      </c>
      <c r="F1110" s="126" t="s">
        <v>50</v>
      </c>
      <c r="G1110" s="404">
        <v>4.5999999999999999E-2</v>
      </c>
      <c r="H1110" s="463"/>
    </row>
    <row r="1111" spans="1:8" ht="16.5">
      <c r="A1111" s="501"/>
      <c r="B1111" s="120">
        <v>1009</v>
      </c>
      <c r="C1111" s="401" t="s">
        <v>1087</v>
      </c>
      <c r="D1111" s="435" t="s">
        <v>113</v>
      </c>
      <c r="E1111" s="380" t="s">
        <v>1100</v>
      </c>
      <c r="F1111" s="126" t="s">
        <v>50</v>
      </c>
      <c r="G1111" s="404">
        <v>7.0000000000000007E-2</v>
      </c>
      <c r="H1111" s="463"/>
    </row>
    <row r="1112" spans="1:8" ht="16.5">
      <c r="A1112" s="501"/>
      <c r="B1112" s="120">
        <v>1010</v>
      </c>
      <c r="C1112" s="401" t="s">
        <v>1087</v>
      </c>
      <c r="D1112" s="435" t="s">
        <v>113</v>
      </c>
      <c r="E1112" s="380" t="s">
        <v>1101</v>
      </c>
      <c r="F1112" s="126" t="s">
        <v>50</v>
      </c>
      <c r="G1112" s="404">
        <v>0.10199999999999999</v>
      </c>
      <c r="H1112" s="463"/>
    </row>
    <row r="1113" spans="1:8" ht="16.5">
      <c r="A1113" s="501"/>
      <c r="B1113" s="120">
        <v>1011</v>
      </c>
      <c r="C1113" s="401" t="s">
        <v>1087</v>
      </c>
      <c r="D1113" s="435" t="s">
        <v>113</v>
      </c>
      <c r="E1113" s="380" t="s">
        <v>1102</v>
      </c>
      <c r="F1113" s="126" t="s">
        <v>50</v>
      </c>
      <c r="G1113" s="404">
        <v>0.16800000000000001</v>
      </c>
      <c r="H1113" s="463"/>
    </row>
    <row r="1114" spans="1:8" ht="16.5">
      <c r="A1114" s="501"/>
      <c r="B1114" s="120">
        <v>1012</v>
      </c>
      <c r="C1114" s="401" t="s">
        <v>1087</v>
      </c>
      <c r="D1114" s="435" t="s">
        <v>113</v>
      </c>
      <c r="E1114" s="380" t="s">
        <v>1103</v>
      </c>
      <c r="F1114" s="126" t="s">
        <v>50</v>
      </c>
      <c r="G1114" s="404">
        <v>0.23799999999999999</v>
      </c>
      <c r="H1114" s="463"/>
    </row>
    <row r="1115" spans="1:8" ht="16.5">
      <c r="A1115" s="501"/>
      <c r="B1115" s="120">
        <v>1013</v>
      </c>
      <c r="C1115" s="401" t="s">
        <v>1087</v>
      </c>
      <c r="D1115" s="435" t="s">
        <v>113</v>
      </c>
      <c r="E1115" s="380" t="s">
        <v>1104</v>
      </c>
      <c r="F1115" s="126" t="s">
        <v>50</v>
      </c>
      <c r="G1115" s="404">
        <v>0.47</v>
      </c>
      <c r="H1115" s="463"/>
    </row>
    <row r="1116" spans="1:8" ht="16.5">
      <c r="A1116" s="501"/>
      <c r="B1116" s="120">
        <v>1014</v>
      </c>
      <c r="C1116" s="401" t="s">
        <v>1087</v>
      </c>
      <c r="D1116" s="435" t="s">
        <v>113</v>
      </c>
      <c r="E1116" s="380" t="s">
        <v>1105</v>
      </c>
      <c r="F1116" s="126" t="s">
        <v>50</v>
      </c>
      <c r="G1116" s="404">
        <v>0.67500000000000004</v>
      </c>
      <c r="H1116" s="463"/>
    </row>
    <row r="1117" spans="1:8" ht="16.5">
      <c r="A1117" s="501"/>
      <c r="B1117" s="120">
        <v>1015</v>
      </c>
      <c r="C1117" s="401" t="s">
        <v>1087</v>
      </c>
      <c r="D1117" s="435" t="s">
        <v>113</v>
      </c>
      <c r="E1117" s="380" t="s">
        <v>1778</v>
      </c>
      <c r="F1117" s="102" t="s">
        <v>50</v>
      </c>
      <c r="G1117" s="404">
        <v>0.96</v>
      </c>
      <c r="H1117" s="463"/>
    </row>
    <row r="1118" spans="1:8" ht="16.5">
      <c r="A1118" s="502" t="s">
        <v>2323</v>
      </c>
      <c r="B1118" s="202"/>
      <c r="C1118" s="393" t="s">
        <v>1106</v>
      </c>
      <c r="D1118" s="393"/>
      <c r="E1118" s="341"/>
      <c r="F1118" s="104"/>
      <c r="G1118" s="490"/>
      <c r="H1118" s="463"/>
    </row>
    <row r="1119" spans="1:8" ht="16.5">
      <c r="A1119" s="501"/>
      <c r="B1119" s="202">
        <v>1016</v>
      </c>
      <c r="C1119" s="383" t="s">
        <v>1078</v>
      </c>
      <c r="D1119" s="435" t="s">
        <v>113</v>
      </c>
      <c r="E1119" s="380" t="s">
        <v>2217</v>
      </c>
      <c r="F1119" s="126" t="s">
        <v>50</v>
      </c>
      <c r="G1119" s="404">
        <v>0.29799999999999999</v>
      </c>
      <c r="H1119" s="463"/>
    </row>
    <row r="1120" spans="1:8" ht="16.5">
      <c r="A1120" s="501"/>
      <c r="B1120" s="126">
        <v>1017</v>
      </c>
      <c r="C1120" s="380" t="s">
        <v>1078</v>
      </c>
      <c r="D1120" s="436" t="s">
        <v>113</v>
      </c>
      <c r="E1120" s="380" t="s">
        <v>2218</v>
      </c>
      <c r="F1120" s="126" t="s">
        <v>50</v>
      </c>
      <c r="G1120" s="404">
        <v>0.26400000000000001</v>
      </c>
      <c r="H1120" s="463"/>
    </row>
    <row r="1121" spans="1:10" ht="16.5">
      <c r="A1121" s="501"/>
      <c r="B1121" s="202">
        <v>1018</v>
      </c>
      <c r="C1121" s="383" t="s">
        <v>1078</v>
      </c>
      <c r="D1121" s="435" t="s">
        <v>113</v>
      </c>
      <c r="E1121" s="380" t="s">
        <v>2219</v>
      </c>
      <c r="F1121" s="126" t="s">
        <v>50</v>
      </c>
      <c r="G1121" s="404">
        <v>2.1</v>
      </c>
      <c r="H1121" s="463"/>
    </row>
    <row r="1122" spans="1:10" ht="16.5">
      <c r="A1122" s="501"/>
      <c r="B1122" s="126">
        <v>1019</v>
      </c>
      <c r="C1122" s="383" t="s">
        <v>1078</v>
      </c>
      <c r="D1122" s="435" t="s">
        <v>113</v>
      </c>
      <c r="E1122" s="380" t="s">
        <v>2220</v>
      </c>
      <c r="F1122" s="126" t="s">
        <v>50</v>
      </c>
      <c r="G1122" s="404">
        <v>5.1520000000000001</v>
      </c>
      <c r="H1122" s="463"/>
      <c r="I1122">
        <f>3*1.5</f>
        <v>4.5</v>
      </c>
      <c r="J1122">
        <v>0.26400000000000001</v>
      </c>
    </row>
    <row r="1123" spans="1:10" ht="16.5">
      <c r="A1123" s="501"/>
      <c r="B1123" s="202">
        <v>1020</v>
      </c>
      <c r="C1123" s="383" t="s">
        <v>1078</v>
      </c>
      <c r="D1123" s="435" t="s">
        <v>113</v>
      </c>
      <c r="E1123" s="380" t="s">
        <v>1107</v>
      </c>
      <c r="F1123" s="126" t="s">
        <v>50</v>
      </c>
      <c r="G1123" s="404">
        <v>0.53100000000000003</v>
      </c>
      <c r="H1123" s="463"/>
      <c r="I1123">
        <f>3*2.5</f>
        <v>7.5</v>
      </c>
      <c r="J1123">
        <f>+J1122*I1123/I1122</f>
        <v>0.44</v>
      </c>
    </row>
    <row r="1124" spans="1:10" ht="16.5">
      <c r="A1124" s="501"/>
      <c r="B1124" s="126">
        <v>1021</v>
      </c>
      <c r="C1124" s="383" t="s">
        <v>1078</v>
      </c>
      <c r="D1124" s="435" t="s">
        <v>113</v>
      </c>
      <c r="E1124" s="380" t="s">
        <v>1108</v>
      </c>
      <c r="F1124" s="126" t="s">
        <v>50</v>
      </c>
      <c r="G1124" s="404">
        <v>0.83399999999999996</v>
      </c>
      <c r="H1124" s="463"/>
      <c r="J1124">
        <f>4*4</f>
        <v>16</v>
      </c>
    </row>
    <row r="1125" spans="1:10" ht="16.5">
      <c r="A1125" s="501"/>
      <c r="B1125" s="202">
        <v>1022</v>
      </c>
      <c r="C1125" s="383" t="s">
        <v>1078</v>
      </c>
      <c r="D1125" s="435" t="s">
        <v>113</v>
      </c>
      <c r="E1125" s="380" t="s">
        <v>1109</v>
      </c>
      <c r="F1125" s="126" t="s">
        <v>50</v>
      </c>
      <c r="G1125" s="404">
        <v>6.73</v>
      </c>
      <c r="H1125" s="463"/>
      <c r="J1125">
        <f>3*6</f>
        <v>18</v>
      </c>
    </row>
    <row r="1126" spans="1:10" ht="16.5">
      <c r="A1126" s="489" t="s">
        <v>2324</v>
      </c>
      <c r="B1126" s="202"/>
      <c r="C1126" s="393" t="s">
        <v>1111</v>
      </c>
      <c r="D1126" s="393"/>
      <c r="E1126" s="393"/>
      <c r="F1126" s="104"/>
      <c r="G1126" s="490"/>
      <c r="H1126" s="463"/>
    </row>
    <row r="1127" spans="1:10" ht="27">
      <c r="A1127" s="491"/>
      <c r="B1127" s="200">
        <v>1023</v>
      </c>
      <c r="C1127" s="359" t="s">
        <v>1112</v>
      </c>
      <c r="D1127" s="435" t="s">
        <v>107</v>
      </c>
      <c r="E1127" s="439" t="s">
        <v>1114</v>
      </c>
      <c r="F1127" s="102" t="s">
        <v>1781</v>
      </c>
      <c r="G1127" s="404">
        <v>0.84</v>
      </c>
      <c r="H1127" s="463"/>
    </row>
    <row r="1128" spans="1:10" ht="27">
      <c r="A1128" s="491"/>
      <c r="B1128" s="200">
        <v>1024</v>
      </c>
      <c r="C1128" s="359" t="s">
        <v>1112</v>
      </c>
      <c r="D1128" s="435" t="s">
        <v>107</v>
      </c>
      <c r="E1128" s="439" t="s">
        <v>1115</v>
      </c>
      <c r="F1128" s="102" t="s">
        <v>1781</v>
      </c>
      <c r="G1128" s="404">
        <v>1</v>
      </c>
      <c r="H1128" s="463"/>
    </row>
    <row r="1129" spans="1:10" ht="27">
      <c r="A1129" s="491"/>
      <c r="B1129" s="200">
        <v>1025</v>
      </c>
      <c r="C1129" s="359" t="s">
        <v>1112</v>
      </c>
      <c r="D1129" s="435" t="s">
        <v>107</v>
      </c>
      <c r="E1129" s="439" t="s">
        <v>1116</v>
      </c>
      <c r="F1129" s="102" t="s">
        <v>1781</v>
      </c>
      <c r="G1129" s="404">
        <v>1</v>
      </c>
      <c r="H1129" s="463"/>
    </row>
    <row r="1130" spans="1:10" ht="16.5">
      <c r="A1130" s="489" t="s">
        <v>2325</v>
      </c>
      <c r="B1130" s="202"/>
      <c r="C1130" s="341" t="s">
        <v>1117</v>
      </c>
      <c r="D1130" s="393"/>
      <c r="E1130" s="393"/>
      <c r="F1130" s="104"/>
      <c r="G1130" s="490"/>
      <c r="H1130" s="463"/>
    </row>
    <row r="1131" spans="1:10" ht="27">
      <c r="A1131" s="491"/>
      <c r="B1131" s="200">
        <v>1026</v>
      </c>
      <c r="C1131" s="359" t="s">
        <v>1118</v>
      </c>
      <c r="D1131" s="435" t="s">
        <v>107</v>
      </c>
      <c r="E1131" s="383" t="s">
        <v>1120</v>
      </c>
      <c r="F1131" s="102" t="s">
        <v>1781</v>
      </c>
      <c r="G1131" s="404">
        <v>1.17</v>
      </c>
      <c r="H1131" s="463"/>
    </row>
    <row r="1132" spans="1:10" ht="27">
      <c r="A1132" s="491"/>
      <c r="B1132" s="200">
        <v>1027</v>
      </c>
      <c r="C1132" s="439" t="s">
        <v>1118</v>
      </c>
      <c r="D1132" s="435" t="s">
        <v>107</v>
      </c>
      <c r="E1132" s="383" t="s">
        <v>1782</v>
      </c>
      <c r="F1132" s="102" t="s">
        <v>1781</v>
      </c>
      <c r="G1132" s="404">
        <v>1.34</v>
      </c>
      <c r="H1132" s="463"/>
    </row>
    <row r="1133" spans="1:10" ht="27">
      <c r="A1133" s="491"/>
      <c r="B1133" s="200">
        <v>1028</v>
      </c>
      <c r="C1133" s="439" t="s">
        <v>1118</v>
      </c>
      <c r="D1133" s="435" t="s">
        <v>107</v>
      </c>
      <c r="E1133" s="383" t="s">
        <v>1121</v>
      </c>
      <c r="F1133" s="102" t="s">
        <v>1781</v>
      </c>
      <c r="G1133" s="404">
        <v>0.75</v>
      </c>
      <c r="H1133" s="463"/>
    </row>
    <row r="1134" spans="1:10" ht="27">
      <c r="A1134" s="491"/>
      <c r="B1134" s="200">
        <v>1029</v>
      </c>
      <c r="C1134" s="439" t="s">
        <v>1118</v>
      </c>
      <c r="D1134" s="435" t="s">
        <v>107</v>
      </c>
      <c r="E1134" s="383" t="s">
        <v>1122</v>
      </c>
      <c r="F1134" s="102" t="s">
        <v>1781</v>
      </c>
      <c r="G1134" s="404">
        <v>1</v>
      </c>
      <c r="H1134" s="463"/>
    </row>
    <row r="1135" spans="1:10" ht="27">
      <c r="A1135" s="491"/>
      <c r="B1135" s="200">
        <v>1030</v>
      </c>
      <c r="C1135" s="439" t="s">
        <v>1118</v>
      </c>
      <c r="D1135" s="435" t="s">
        <v>107</v>
      </c>
      <c r="E1135" s="383" t="s">
        <v>1123</v>
      </c>
      <c r="F1135" s="102" t="s">
        <v>1781</v>
      </c>
      <c r="G1135" s="404">
        <v>1.17</v>
      </c>
      <c r="H1135" s="463"/>
    </row>
    <row r="1136" spans="1:10" ht="27">
      <c r="A1136" s="491"/>
      <c r="B1136" s="200">
        <v>1031</v>
      </c>
      <c r="C1136" s="439" t="s">
        <v>1118</v>
      </c>
      <c r="D1136" s="435" t="s">
        <v>107</v>
      </c>
      <c r="E1136" s="383" t="s">
        <v>1124</v>
      </c>
      <c r="F1136" s="102" t="s">
        <v>1781</v>
      </c>
      <c r="G1136" s="404">
        <v>1.34</v>
      </c>
      <c r="H1136" s="463"/>
    </row>
    <row r="1137" spans="1:11" ht="27">
      <c r="A1137" s="491"/>
      <c r="B1137" s="200">
        <v>1032</v>
      </c>
      <c r="C1137" s="439" t="s">
        <v>1118</v>
      </c>
      <c r="D1137" s="435" t="s">
        <v>107</v>
      </c>
      <c r="E1137" s="383" t="s">
        <v>1125</v>
      </c>
      <c r="F1137" s="102" t="s">
        <v>1781</v>
      </c>
      <c r="G1137" s="404">
        <v>1</v>
      </c>
      <c r="H1137" s="463"/>
    </row>
    <row r="1138" spans="1:11" ht="27">
      <c r="A1138" s="491"/>
      <c r="B1138" s="200">
        <v>1033</v>
      </c>
      <c r="C1138" s="439" t="s">
        <v>1118</v>
      </c>
      <c r="D1138" s="435" t="s">
        <v>107</v>
      </c>
      <c r="E1138" s="383" t="s">
        <v>1126</v>
      </c>
      <c r="F1138" s="102" t="s">
        <v>1781</v>
      </c>
      <c r="G1138" s="404">
        <v>1.17</v>
      </c>
      <c r="H1138" s="463"/>
    </row>
    <row r="1139" spans="1:11" ht="40.5">
      <c r="A1139" s="491"/>
      <c r="B1139" s="200">
        <v>1034</v>
      </c>
      <c r="C1139" s="439" t="s">
        <v>1118</v>
      </c>
      <c r="D1139" s="435" t="s">
        <v>107</v>
      </c>
      <c r="E1139" s="383" t="s">
        <v>1127</v>
      </c>
      <c r="F1139" s="102" t="s">
        <v>1781</v>
      </c>
      <c r="G1139" s="404">
        <v>1.17</v>
      </c>
      <c r="H1139" s="463"/>
    </row>
    <row r="1140" spans="1:11" ht="40.5">
      <c r="A1140" s="491"/>
      <c r="B1140" s="200">
        <v>1035</v>
      </c>
      <c r="C1140" s="439" t="s">
        <v>1118</v>
      </c>
      <c r="D1140" s="435" t="s">
        <v>107</v>
      </c>
      <c r="E1140" s="383" t="s">
        <v>1128</v>
      </c>
      <c r="F1140" s="102" t="s">
        <v>1781</v>
      </c>
      <c r="G1140" s="404">
        <v>1.34</v>
      </c>
      <c r="H1140" s="463"/>
    </row>
    <row r="1141" spans="1:11" ht="16.5">
      <c r="A1141" s="489" t="s">
        <v>2326</v>
      </c>
      <c r="B1141" s="202"/>
      <c r="C1141" s="393" t="s">
        <v>1129</v>
      </c>
      <c r="D1141" s="393"/>
      <c r="E1141" s="393"/>
      <c r="F1141" s="104"/>
      <c r="G1141" s="490"/>
      <c r="H1141" s="463"/>
    </row>
    <row r="1142" spans="1:11" ht="27">
      <c r="A1142" s="491"/>
      <c r="B1142" s="200">
        <v>1036</v>
      </c>
      <c r="C1142" s="439" t="s">
        <v>1130</v>
      </c>
      <c r="D1142" s="435" t="s">
        <v>107</v>
      </c>
      <c r="E1142" s="439" t="s">
        <v>1783</v>
      </c>
      <c r="F1142" s="126" t="s">
        <v>50</v>
      </c>
      <c r="G1142" s="404">
        <v>0.15</v>
      </c>
      <c r="H1142" s="463"/>
    </row>
    <row r="1143" spans="1:11" ht="27">
      <c r="A1143" s="491"/>
      <c r="B1143" s="200">
        <v>1037</v>
      </c>
      <c r="C1143" s="439" t="s">
        <v>1131</v>
      </c>
      <c r="D1143" s="435" t="s">
        <v>107</v>
      </c>
      <c r="E1143" s="439" t="s">
        <v>1784</v>
      </c>
      <c r="F1143" s="126" t="s">
        <v>50</v>
      </c>
      <c r="G1143" s="404">
        <v>0.27500000000000002</v>
      </c>
      <c r="H1143" s="463"/>
      <c r="K1143">
        <f>+G1142/2</f>
        <v>7.4999999999999997E-2</v>
      </c>
    </row>
    <row r="1144" spans="1:11" ht="27">
      <c r="A1144" s="491"/>
      <c r="B1144" s="200">
        <v>1038</v>
      </c>
      <c r="C1144" s="439" t="s">
        <v>1131</v>
      </c>
      <c r="D1144" s="435" t="s">
        <v>107</v>
      </c>
      <c r="E1144" s="439" t="s">
        <v>1785</v>
      </c>
      <c r="F1144" s="126" t="s">
        <v>50</v>
      </c>
      <c r="G1144" s="404">
        <v>0.38333333333333336</v>
      </c>
      <c r="H1144" s="463"/>
    </row>
    <row r="1145" spans="1:11" ht="27">
      <c r="A1145" s="491"/>
      <c r="B1145" s="200">
        <v>1039</v>
      </c>
      <c r="C1145" s="439" t="s">
        <v>1131</v>
      </c>
      <c r="D1145" s="435" t="s">
        <v>107</v>
      </c>
      <c r="E1145" s="439" t="s">
        <v>1786</v>
      </c>
      <c r="F1145" s="126" t="s">
        <v>50</v>
      </c>
      <c r="G1145" s="404">
        <v>0.58333333333333337</v>
      </c>
      <c r="H1145" s="463"/>
      <c r="J1145">
        <f>0.04*0.04</f>
        <v>1.6000000000000001E-3</v>
      </c>
      <c r="K1145">
        <f>0.583/2</f>
        <v>0.29149999999999998</v>
      </c>
    </row>
    <row r="1146" spans="1:11" ht="16.5">
      <c r="A1146" s="489" t="s">
        <v>2327</v>
      </c>
      <c r="B1146" s="202"/>
      <c r="C1146" s="393" t="s">
        <v>1132</v>
      </c>
      <c r="D1146" s="393"/>
      <c r="E1146" s="393"/>
      <c r="F1146" s="104"/>
      <c r="G1146" s="490"/>
      <c r="H1146" s="463"/>
      <c r="J1146">
        <f>0.1*0.1</f>
        <v>1.0000000000000002E-2</v>
      </c>
      <c r="K1146">
        <f>+K1145*J1146/J1145</f>
        <v>1.8218750000000001</v>
      </c>
    </row>
    <row r="1147" spans="1:11" ht="27">
      <c r="A1147" s="491"/>
      <c r="B1147" s="200">
        <v>1040</v>
      </c>
      <c r="C1147" s="439" t="s">
        <v>1133</v>
      </c>
      <c r="D1147" s="435" t="s">
        <v>107</v>
      </c>
      <c r="E1147" s="439" t="s">
        <v>1134</v>
      </c>
      <c r="F1147" s="102" t="s">
        <v>1781</v>
      </c>
      <c r="G1147" s="404">
        <v>7.4999999999999997E-2</v>
      </c>
      <c r="H1147" s="463"/>
    </row>
    <row r="1148" spans="1:11" ht="27">
      <c r="A1148" s="491"/>
      <c r="B1148" s="200">
        <v>1041</v>
      </c>
      <c r="C1148" s="439" t="s">
        <v>1133</v>
      </c>
      <c r="D1148" s="435" t="s">
        <v>107</v>
      </c>
      <c r="E1148" s="439" t="s">
        <v>1135</v>
      </c>
      <c r="F1148" s="102" t="s">
        <v>1781</v>
      </c>
      <c r="G1148" s="404">
        <v>7.4999999999999997E-2</v>
      </c>
      <c r="H1148" s="463"/>
    </row>
    <row r="1149" spans="1:11" ht="27">
      <c r="A1149" s="491"/>
      <c r="B1149" s="200">
        <v>1042</v>
      </c>
      <c r="C1149" s="439" t="s">
        <v>1133</v>
      </c>
      <c r="D1149" s="435" t="s">
        <v>107</v>
      </c>
      <c r="E1149" s="439" t="s">
        <v>1136</v>
      </c>
      <c r="F1149" s="102" t="s">
        <v>1781</v>
      </c>
      <c r="G1149" s="404">
        <v>0.125</v>
      </c>
      <c r="H1149" s="463"/>
    </row>
    <row r="1150" spans="1:11" ht="27">
      <c r="A1150" s="491"/>
      <c r="B1150" s="200">
        <v>1043</v>
      </c>
      <c r="C1150" s="439" t="s">
        <v>1133</v>
      </c>
      <c r="D1150" s="435" t="s">
        <v>107</v>
      </c>
      <c r="E1150" s="439" t="s">
        <v>1137</v>
      </c>
      <c r="F1150" s="102" t="s">
        <v>1781</v>
      </c>
      <c r="G1150" s="404">
        <v>0.17</v>
      </c>
      <c r="H1150" s="463"/>
    </row>
    <row r="1151" spans="1:11" ht="27">
      <c r="A1151" s="491"/>
      <c r="B1151" s="200">
        <v>1044</v>
      </c>
      <c r="C1151" s="439" t="s">
        <v>1133</v>
      </c>
      <c r="D1151" s="435" t="s">
        <v>107</v>
      </c>
      <c r="E1151" s="439" t="s">
        <v>1138</v>
      </c>
      <c r="F1151" s="102" t="s">
        <v>1781</v>
      </c>
      <c r="G1151" s="404">
        <v>0.25</v>
      </c>
      <c r="H1151" s="463"/>
    </row>
    <row r="1152" spans="1:11" ht="27">
      <c r="A1152" s="491"/>
      <c r="B1152" s="200">
        <v>1045</v>
      </c>
      <c r="C1152" s="439" t="s">
        <v>1133</v>
      </c>
      <c r="D1152" s="435" t="s">
        <v>107</v>
      </c>
      <c r="E1152" s="439" t="s">
        <v>1139</v>
      </c>
      <c r="F1152" s="102" t="s">
        <v>1781</v>
      </c>
      <c r="G1152" s="404">
        <v>0.3</v>
      </c>
      <c r="H1152" s="463"/>
    </row>
    <row r="1153" spans="1:8" ht="27">
      <c r="A1153" s="491"/>
      <c r="B1153" s="200">
        <v>1046</v>
      </c>
      <c r="C1153" s="439" t="s">
        <v>1133</v>
      </c>
      <c r="D1153" s="435" t="s">
        <v>107</v>
      </c>
      <c r="E1153" s="439" t="s">
        <v>1140</v>
      </c>
      <c r="F1153" s="102" t="s">
        <v>1781</v>
      </c>
      <c r="G1153" s="404">
        <v>0.84</v>
      </c>
      <c r="H1153" s="463"/>
    </row>
    <row r="1154" spans="1:8" ht="27">
      <c r="A1154" s="491"/>
      <c r="B1154" s="200">
        <v>1047</v>
      </c>
      <c r="C1154" s="439" t="s">
        <v>1133</v>
      </c>
      <c r="D1154" s="435" t="s">
        <v>107</v>
      </c>
      <c r="E1154" s="439" t="s">
        <v>1141</v>
      </c>
      <c r="F1154" s="102" t="s">
        <v>1781</v>
      </c>
      <c r="G1154" s="404">
        <v>0.125</v>
      </c>
      <c r="H1154" s="463"/>
    </row>
    <row r="1155" spans="1:8" ht="27">
      <c r="A1155" s="491"/>
      <c r="B1155" s="200">
        <v>1048</v>
      </c>
      <c r="C1155" s="439" t="s">
        <v>1133</v>
      </c>
      <c r="D1155" s="435" t="s">
        <v>107</v>
      </c>
      <c r="E1155" s="439" t="s">
        <v>1142</v>
      </c>
      <c r="F1155" s="102" t="s">
        <v>1781</v>
      </c>
      <c r="G1155" s="404">
        <v>0.1</v>
      </c>
      <c r="H1155" s="463"/>
    </row>
    <row r="1156" spans="1:8" ht="16.5">
      <c r="A1156" s="489" t="s">
        <v>2328</v>
      </c>
      <c r="B1156" s="202"/>
      <c r="C1156" s="393" t="s">
        <v>2100</v>
      </c>
      <c r="D1156" s="393"/>
      <c r="E1156" s="393"/>
      <c r="F1156" s="104"/>
      <c r="G1156" s="500"/>
      <c r="H1156" s="463"/>
    </row>
    <row r="1157" spans="1:8" ht="40.5">
      <c r="A1157" s="501"/>
      <c r="B1157" s="200">
        <v>1049</v>
      </c>
      <c r="C1157" s="383" t="s">
        <v>1153</v>
      </c>
      <c r="D1157" s="435" t="s">
        <v>107</v>
      </c>
      <c r="E1157" s="383" t="s">
        <v>1349</v>
      </c>
      <c r="F1157" s="126" t="s">
        <v>50</v>
      </c>
      <c r="G1157" s="404">
        <v>12</v>
      </c>
      <c r="H1157" s="463"/>
    </row>
    <row r="1158" spans="1:8" ht="54">
      <c r="A1158" s="501"/>
      <c r="B1158" s="200">
        <v>1050</v>
      </c>
      <c r="C1158" s="383" t="s">
        <v>1153</v>
      </c>
      <c r="D1158" s="435" t="s">
        <v>107</v>
      </c>
      <c r="E1158" s="383" t="s">
        <v>1350</v>
      </c>
      <c r="F1158" s="126" t="s">
        <v>50</v>
      </c>
      <c r="G1158" s="404">
        <v>15</v>
      </c>
      <c r="H1158" s="463"/>
    </row>
    <row r="1159" spans="1:8" ht="54">
      <c r="A1159" s="501"/>
      <c r="B1159" s="200">
        <v>1051</v>
      </c>
      <c r="C1159" s="383" t="s">
        <v>1153</v>
      </c>
      <c r="D1159" s="435" t="s">
        <v>107</v>
      </c>
      <c r="E1159" s="383" t="s">
        <v>1351</v>
      </c>
      <c r="F1159" s="126" t="s">
        <v>50</v>
      </c>
      <c r="G1159" s="404">
        <v>20</v>
      </c>
      <c r="H1159" s="463"/>
    </row>
    <row r="1160" spans="1:8" ht="40.5">
      <c r="A1160" s="501"/>
      <c r="B1160" s="200">
        <v>1052</v>
      </c>
      <c r="C1160" s="383" t="s">
        <v>1153</v>
      </c>
      <c r="D1160" s="435" t="s">
        <v>107</v>
      </c>
      <c r="E1160" s="383" t="s">
        <v>1352</v>
      </c>
      <c r="F1160" s="126" t="s">
        <v>50</v>
      </c>
      <c r="G1160" s="404">
        <v>45</v>
      </c>
      <c r="H1160" s="463"/>
    </row>
    <row r="1161" spans="1:8" ht="54">
      <c r="A1161" s="501"/>
      <c r="B1161" s="200">
        <v>1053</v>
      </c>
      <c r="C1161" s="383" t="s">
        <v>1153</v>
      </c>
      <c r="D1161" s="435" t="s">
        <v>107</v>
      </c>
      <c r="E1161" s="383" t="s">
        <v>1353</v>
      </c>
      <c r="F1161" s="126" t="s">
        <v>50</v>
      </c>
      <c r="G1161" s="404">
        <v>50</v>
      </c>
      <c r="H1161" s="463"/>
    </row>
    <row r="1162" spans="1:8" ht="54">
      <c r="A1162" s="501"/>
      <c r="B1162" s="200">
        <v>1054</v>
      </c>
      <c r="C1162" s="383" t="s">
        <v>1153</v>
      </c>
      <c r="D1162" s="435" t="s">
        <v>107</v>
      </c>
      <c r="E1162" s="383" t="s">
        <v>1354</v>
      </c>
      <c r="F1162" s="126" t="s">
        <v>50</v>
      </c>
      <c r="G1162" s="404">
        <v>57.5</v>
      </c>
      <c r="H1162" s="463"/>
    </row>
    <row r="1163" spans="1:8" ht="16.5">
      <c r="A1163" s="469"/>
      <c r="B1163" s="230"/>
      <c r="C1163" s="385" t="s">
        <v>1169</v>
      </c>
      <c r="D1163" s="386"/>
      <c r="E1163" s="386"/>
      <c r="F1163" s="410"/>
      <c r="G1163" s="492"/>
      <c r="H1163" s="463"/>
    </row>
    <row r="1164" spans="1:8" ht="16.5">
      <c r="A1164" s="166" t="s">
        <v>2329</v>
      </c>
      <c r="B1164" s="230"/>
      <c r="C1164" s="341" t="s">
        <v>1170</v>
      </c>
      <c r="D1164" s="341"/>
      <c r="E1164" s="341"/>
      <c r="F1164" s="410"/>
      <c r="G1164" s="493"/>
      <c r="H1164" s="463"/>
    </row>
    <row r="1165" spans="1:8" ht="27">
      <c r="A1165" s="473"/>
      <c r="B1165" s="200">
        <v>1055</v>
      </c>
      <c r="C1165" s="381" t="s">
        <v>1171</v>
      </c>
      <c r="D1165" s="121" t="s">
        <v>129</v>
      </c>
      <c r="E1165" s="380" t="s">
        <v>1790</v>
      </c>
      <c r="F1165" s="102" t="s">
        <v>1791</v>
      </c>
      <c r="G1165" s="407">
        <v>1.1008333333333333</v>
      </c>
      <c r="H1165" s="463"/>
    </row>
    <row r="1166" spans="1:8" ht="27">
      <c r="A1166" s="473"/>
      <c r="B1166" s="200">
        <v>1056</v>
      </c>
      <c r="C1166" s="381" t="s">
        <v>1172</v>
      </c>
      <c r="D1166" s="121" t="s">
        <v>129</v>
      </c>
      <c r="E1166" s="380" t="s">
        <v>1792</v>
      </c>
      <c r="F1166" s="102" t="s">
        <v>1791</v>
      </c>
      <c r="G1166" s="407">
        <v>2.4683333333333337</v>
      </c>
      <c r="H1166" s="463"/>
    </row>
    <row r="1167" spans="1:8" ht="27">
      <c r="A1167" s="473"/>
      <c r="B1167" s="200">
        <v>1057</v>
      </c>
      <c r="C1167" s="381" t="s">
        <v>1172</v>
      </c>
      <c r="D1167" s="121" t="s">
        <v>129</v>
      </c>
      <c r="E1167" s="380" t="s">
        <v>1793</v>
      </c>
      <c r="F1167" s="102" t="s">
        <v>1791</v>
      </c>
      <c r="G1167" s="407">
        <v>1.6666666666666667</v>
      </c>
      <c r="H1167" s="463"/>
    </row>
    <row r="1168" spans="1:8" ht="27">
      <c r="A1168" s="473"/>
      <c r="B1168" s="200">
        <v>1058</v>
      </c>
      <c r="C1168" s="381" t="s">
        <v>1176</v>
      </c>
      <c r="D1168" s="121" t="s">
        <v>129</v>
      </c>
      <c r="E1168" s="380" t="s">
        <v>1797</v>
      </c>
      <c r="F1168" s="102" t="s">
        <v>1791</v>
      </c>
      <c r="G1168" s="407">
        <v>0.79166666666666663</v>
      </c>
      <c r="H1168" s="463"/>
    </row>
    <row r="1169" spans="1:8" ht="27">
      <c r="A1169" s="473"/>
      <c r="B1169" s="200">
        <v>1059</v>
      </c>
      <c r="C1169" s="381" t="s">
        <v>1176</v>
      </c>
      <c r="D1169" s="121" t="s">
        <v>129</v>
      </c>
      <c r="E1169" s="380" t="s">
        <v>2101</v>
      </c>
      <c r="F1169" s="102" t="s">
        <v>1791</v>
      </c>
      <c r="G1169" s="407">
        <v>0.12566666666666668</v>
      </c>
      <c r="H1169" s="463"/>
    </row>
    <row r="1170" spans="1:8" ht="27">
      <c r="A1170" s="473"/>
      <c r="B1170" s="200">
        <v>1060</v>
      </c>
      <c r="C1170" s="381" t="s">
        <v>1176</v>
      </c>
      <c r="D1170" s="121" t="s">
        <v>129</v>
      </c>
      <c r="E1170" s="380" t="s">
        <v>1798</v>
      </c>
      <c r="F1170" s="102" t="s">
        <v>1791</v>
      </c>
      <c r="G1170" s="407">
        <v>0.06</v>
      </c>
      <c r="H1170" s="463"/>
    </row>
    <row r="1171" spans="1:8" ht="27">
      <c r="A1171" s="473"/>
      <c r="B1171" s="200">
        <v>1061</v>
      </c>
      <c r="C1171" s="381" t="s">
        <v>1176</v>
      </c>
      <c r="D1171" s="121" t="s">
        <v>129</v>
      </c>
      <c r="E1171" s="380" t="s">
        <v>2102</v>
      </c>
      <c r="F1171" s="102" t="s">
        <v>1791</v>
      </c>
      <c r="G1171" s="407">
        <v>0.16500000000000001</v>
      </c>
      <c r="H1171" s="463"/>
    </row>
    <row r="1172" spans="1:8" ht="27">
      <c r="A1172" s="473"/>
      <c r="B1172" s="200">
        <v>1062</v>
      </c>
      <c r="C1172" s="381" t="s">
        <v>1176</v>
      </c>
      <c r="D1172" s="121" t="s">
        <v>129</v>
      </c>
      <c r="E1172" s="380" t="s">
        <v>2103</v>
      </c>
      <c r="F1172" s="102" t="s">
        <v>1791</v>
      </c>
      <c r="G1172" s="407">
        <v>4.6666666666666669E-2</v>
      </c>
      <c r="H1172" s="463"/>
    </row>
    <row r="1173" spans="1:8" ht="27">
      <c r="A1173" s="473"/>
      <c r="B1173" s="200">
        <v>1063</v>
      </c>
      <c r="C1173" s="381" t="s">
        <v>1176</v>
      </c>
      <c r="D1173" s="121" t="s">
        <v>129</v>
      </c>
      <c r="E1173" s="359" t="s">
        <v>1799</v>
      </c>
      <c r="F1173" s="102" t="s">
        <v>1800</v>
      </c>
      <c r="G1173" s="407">
        <v>4.9750000000000003E-2</v>
      </c>
      <c r="H1173" s="463"/>
    </row>
    <row r="1174" spans="1:8" ht="27">
      <c r="A1174" s="473"/>
      <c r="B1174" s="200">
        <v>1064</v>
      </c>
      <c r="C1174" s="381" t="s">
        <v>1176</v>
      </c>
      <c r="D1174" s="121" t="s">
        <v>129</v>
      </c>
      <c r="E1174" s="359" t="s">
        <v>2224</v>
      </c>
      <c r="F1174" s="102" t="s">
        <v>1945</v>
      </c>
      <c r="G1174" s="407">
        <v>0.2</v>
      </c>
      <c r="H1174" s="463"/>
    </row>
    <row r="1175" spans="1:8" ht="27">
      <c r="A1175" s="473"/>
      <c r="B1175" s="200">
        <v>1065</v>
      </c>
      <c r="C1175" s="381" t="s">
        <v>1176</v>
      </c>
      <c r="D1175" s="121" t="s">
        <v>129</v>
      </c>
      <c r="E1175" s="359" t="s">
        <v>1801</v>
      </c>
      <c r="F1175" s="102" t="s">
        <v>1802</v>
      </c>
      <c r="G1175" s="407">
        <v>0.49166666666666664</v>
      </c>
      <c r="H1175" s="463"/>
    </row>
    <row r="1176" spans="1:8" ht="27">
      <c r="A1176" s="473"/>
      <c r="B1176" s="200">
        <v>1066</v>
      </c>
      <c r="C1176" s="381" t="s">
        <v>1176</v>
      </c>
      <c r="D1176" s="121" t="s">
        <v>129</v>
      </c>
      <c r="E1176" s="380" t="s">
        <v>1803</v>
      </c>
      <c r="F1176" s="102" t="s">
        <v>1802</v>
      </c>
      <c r="G1176" s="407">
        <v>0.57499999999999996</v>
      </c>
      <c r="H1176" s="463"/>
    </row>
    <row r="1177" spans="1:8" ht="27">
      <c r="A1177" s="473"/>
      <c r="B1177" s="200">
        <v>1067</v>
      </c>
      <c r="C1177" s="381" t="s">
        <v>1176</v>
      </c>
      <c r="D1177" s="121" t="s">
        <v>129</v>
      </c>
      <c r="E1177" s="359" t="s">
        <v>1804</v>
      </c>
      <c r="F1177" s="102" t="s">
        <v>1802</v>
      </c>
      <c r="G1177" s="407">
        <v>0.05</v>
      </c>
      <c r="H1177" s="463"/>
    </row>
    <row r="1178" spans="1:8" ht="27">
      <c r="A1178" s="473"/>
      <c r="B1178" s="200">
        <v>1068</v>
      </c>
      <c r="C1178" s="381" t="s">
        <v>1176</v>
      </c>
      <c r="D1178" s="121" t="s">
        <v>129</v>
      </c>
      <c r="E1178" s="359" t="s">
        <v>1805</v>
      </c>
      <c r="F1178" s="102" t="s">
        <v>1802</v>
      </c>
      <c r="G1178" s="407">
        <v>7.3333333333333334E-2</v>
      </c>
      <c r="H1178" s="463"/>
    </row>
    <row r="1179" spans="1:8" ht="109.5">
      <c r="A1179" s="473"/>
      <c r="B1179" s="200">
        <v>1069</v>
      </c>
      <c r="C1179" s="381" t="s">
        <v>1176</v>
      </c>
      <c r="D1179" s="121" t="s">
        <v>129</v>
      </c>
      <c r="E1179" s="380" t="s">
        <v>1807</v>
      </c>
      <c r="F1179" s="102" t="s">
        <v>1413</v>
      </c>
      <c r="G1179" s="407">
        <v>0.2</v>
      </c>
      <c r="H1179" s="463"/>
    </row>
    <row r="1180" spans="1:8" ht="69">
      <c r="A1180" s="473"/>
      <c r="B1180" s="200">
        <v>1070</v>
      </c>
      <c r="C1180" s="381" t="s">
        <v>1176</v>
      </c>
      <c r="D1180" s="121" t="s">
        <v>129</v>
      </c>
      <c r="E1180" s="380" t="s">
        <v>1808</v>
      </c>
      <c r="F1180" s="102" t="s">
        <v>1413</v>
      </c>
      <c r="G1180" s="407">
        <v>0.14833333333333334</v>
      </c>
      <c r="H1180" s="463"/>
    </row>
    <row r="1181" spans="1:8" ht="27">
      <c r="A1181" s="473"/>
      <c r="B1181" s="200">
        <v>1071</v>
      </c>
      <c r="C1181" s="381" t="s">
        <v>1177</v>
      </c>
      <c r="D1181" s="121" t="s">
        <v>129</v>
      </c>
      <c r="E1181" s="90"/>
      <c r="F1181" s="102" t="s">
        <v>1791</v>
      </c>
      <c r="G1181" s="407">
        <v>0.59499999999999997</v>
      </c>
      <c r="H1181" s="463"/>
    </row>
    <row r="1182" spans="1:8" ht="27">
      <c r="A1182" s="473"/>
      <c r="B1182" s="200">
        <v>1072</v>
      </c>
      <c r="C1182" s="381" t="s">
        <v>1177</v>
      </c>
      <c r="D1182" s="121" t="s">
        <v>129</v>
      </c>
      <c r="E1182" s="359"/>
      <c r="F1182" s="102" t="s">
        <v>1800</v>
      </c>
      <c r="G1182" s="407">
        <v>0.66333333333333344</v>
      </c>
      <c r="H1182" s="463"/>
    </row>
    <row r="1183" spans="1:8" ht="27">
      <c r="A1183" s="473"/>
      <c r="B1183" s="200">
        <v>1073</v>
      </c>
      <c r="C1183" s="381" t="s">
        <v>1177</v>
      </c>
      <c r="D1183" s="121" t="s">
        <v>129</v>
      </c>
      <c r="E1183" s="359" t="s">
        <v>1809</v>
      </c>
      <c r="F1183" s="102" t="s">
        <v>1802</v>
      </c>
      <c r="G1183" s="407">
        <v>0.61083333333333334</v>
      </c>
      <c r="H1183" s="463"/>
    </row>
    <row r="1184" spans="1:8" ht="69">
      <c r="A1184" s="473"/>
      <c r="B1184" s="200">
        <v>1074</v>
      </c>
      <c r="C1184" s="381" t="s">
        <v>1178</v>
      </c>
      <c r="D1184" s="121" t="s">
        <v>129</v>
      </c>
      <c r="E1184" s="380" t="s">
        <v>2226</v>
      </c>
      <c r="F1184" s="102" t="s">
        <v>1393</v>
      </c>
      <c r="G1184" s="407">
        <v>0.82500000000000007</v>
      </c>
      <c r="H1184" s="463"/>
    </row>
    <row r="1185" spans="1:8" ht="16.5">
      <c r="A1185" s="166" t="s">
        <v>2330</v>
      </c>
      <c r="B1185" s="200"/>
      <c r="C1185" s="341" t="s">
        <v>1179</v>
      </c>
      <c r="D1185" s="341"/>
      <c r="E1185" s="341"/>
      <c r="F1185" s="103"/>
      <c r="G1185" s="503"/>
      <c r="H1185" s="463"/>
    </row>
    <row r="1186" spans="1:8" ht="27">
      <c r="A1186" s="473" t="s">
        <v>2331</v>
      </c>
      <c r="B1186" s="200">
        <v>1075</v>
      </c>
      <c r="C1186" s="381" t="s">
        <v>1180</v>
      </c>
      <c r="D1186" s="121" t="s">
        <v>131</v>
      </c>
      <c r="E1186" s="380" t="s">
        <v>1942</v>
      </c>
      <c r="F1186" s="102" t="s">
        <v>1791</v>
      </c>
      <c r="G1186" s="407">
        <v>0.52750000000000008</v>
      </c>
      <c r="H1186" s="463"/>
    </row>
    <row r="1187" spans="1:8" ht="27">
      <c r="A1187" s="473" t="s">
        <v>2331</v>
      </c>
      <c r="B1187" s="200">
        <v>1076</v>
      </c>
      <c r="C1187" s="381" t="s">
        <v>1180</v>
      </c>
      <c r="D1187" s="121" t="s">
        <v>131</v>
      </c>
      <c r="E1187" s="380" t="s">
        <v>1943</v>
      </c>
      <c r="F1187" s="102" t="s">
        <v>1791</v>
      </c>
      <c r="G1187" s="407">
        <v>0.8716666666666667</v>
      </c>
      <c r="H1187" s="463"/>
    </row>
    <row r="1188" spans="1:8" ht="27">
      <c r="A1188" s="473"/>
      <c r="B1188" s="200">
        <v>1077</v>
      </c>
      <c r="C1188" s="381" t="s">
        <v>1181</v>
      </c>
      <c r="D1188" s="121" t="s">
        <v>131</v>
      </c>
      <c r="E1188" s="380" t="s">
        <v>1944</v>
      </c>
      <c r="F1188" s="102" t="s">
        <v>1791</v>
      </c>
      <c r="G1188" s="407">
        <v>1.3333333333333335</v>
      </c>
      <c r="H1188" s="463"/>
    </row>
    <row r="1189" spans="1:8" ht="27">
      <c r="A1189" s="473" t="s">
        <v>2331</v>
      </c>
      <c r="B1189" s="200">
        <v>1078</v>
      </c>
      <c r="C1189" s="381" t="s">
        <v>1180</v>
      </c>
      <c r="D1189" s="121" t="s">
        <v>131</v>
      </c>
      <c r="E1189" s="380" t="s">
        <v>1810</v>
      </c>
      <c r="F1189" s="102" t="s">
        <v>1791</v>
      </c>
      <c r="G1189" s="407">
        <v>0.75</v>
      </c>
      <c r="H1189" s="463"/>
    </row>
    <row r="1190" spans="1:8" ht="27">
      <c r="A1190" s="473" t="s">
        <v>2331</v>
      </c>
      <c r="B1190" s="200">
        <v>1079</v>
      </c>
      <c r="C1190" s="381" t="s">
        <v>1180</v>
      </c>
      <c r="D1190" s="121" t="s">
        <v>131</v>
      </c>
      <c r="E1190" s="380" t="s">
        <v>1811</v>
      </c>
      <c r="F1190" s="102" t="s">
        <v>1791</v>
      </c>
      <c r="G1190" s="407">
        <v>0.54416666666666669</v>
      </c>
      <c r="H1190" s="463"/>
    </row>
    <row r="1191" spans="1:8" ht="27">
      <c r="A1191" s="473"/>
      <c r="B1191" s="200">
        <v>1080</v>
      </c>
      <c r="C1191" s="381" t="s">
        <v>1181</v>
      </c>
      <c r="D1191" s="121" t="s">
        <v>131</v>
      </c>
      <c r="E1191" s="380" t="s">
        <v>1182</v>
      </c>
      <c r="F1191" s="102" t="s">
        <v>1802</v>
      </c>
      <c r="G1191" s="407">
        <v>0.45833333333333337</v>
      </c>
      <c r="H1191" s="463"/>
    </row>
    <row r="1192" spans="1:8" ht="27">
      <c r="A1192" s="473"/>
      <c r="B1192" s="200">
        <v>1081</v>
      </c>
      <c r="C1192" s="381" t="s">
        <v>1181</v>
      </c>
      <c r="D1192" s="121" t="s">
        <v>131</v>
      </c>
      <c r="E1192" s="380" t="s">
        <v>1183</v>
      </c>
      <c r="F1192" s="102" t="s">
        <v>1802</v>
      </c>
      <c r="G1192" s="407">
        <v>0.58333333333333337</v>
      </c>
      <c r="H1192" s="463"/>
    </row>
    <row r="1193" spans="1:8" ht="27">
      <c r="A1193" s="473"/>
      <c r="B1193" s="200">
        <v>1082</v>
      </c>
      <c r="C1193" s="381" t="s">
        <v>1181</v>
      </c>
      <c r="D1193" s="121" t="s">
        <v>131</v>
      </c>
      <c r="E1193" s="380" t="s">
        <v>1355</v>
      </c>
      <c r="F1193" s="102" t="s">
        <v>1802</v>
      </c>
      <c r="G1193" s="407">
        <v>1.25</v>
      </c>
      <c r="H1193" s="463"/>
    </row>
    <row r="1194" spans="1:8" ht="16.5">
      <c r="A1194" s="166" t="s">
        <v>2332</v>
      </c>
      <c r="B1194" s="208"/>
      <c r="C1194" s="341" t="s">
        <v>1184</v>
      </c>
      <c r="D1194" s="341"/>
      <c r="E1194" s="341"/>
      <c r="F1194" s="103"/>
      <c r="G1194" s="503"/>
      <c r="H1194" s="463"/>
    </row>
    <row r="1195" spans="1:8" ht="27">
      <c r="A1195" s="473"/>
      <c r="B1195" s="200">
        <v>1083</v>
      </c>
      <c r="C1195" s="381" t="s">
        <v>1185</v>
      </c>
      <c r="D1195" s="121" t="s">
        <v>129</v>
      </c>
      <c r="E1195" s="380" t="s">
        <v>1812</v>
      </c>
      <c r="F1195" s="102" t="s">
        <v>1791</v>
      </c>
      <c r="G1195" s="407">
        <v>1.25</v>
      </c>
      <c r="H1195" s="463"/>
    </row>
    <row r="1196" spans="1:8" ht="27">
      <c r="A1196" s="473"/>
      <c r="B1196" s="200">
        <v>1084</v>
      </c>
      <c r="C1196" s="381" t="s">
        <v>1185</v>
      </c>
      <c r="D1196" s="121" t="s">
        <v>129</v>
      </c>
      <c r="E1196" s="380" t="s">
        <v>1813</v>
      </c>
      <c r="F1196" s="102" t="s">
        <v>1791</v>
      </c>
      <c r="G1196" s="407">
        <v>1.1158333333333335</v>
      </c>
      <c r="H1196" s="463"/>
    </row>
    <row r="1197" spans="1:8" ht="27">
      <c r="A1197" s="473"/>
      <c r="B1197" s="200">
        <v>1085</v>
      </c>
      <c r="C1197" s="441" t="s">
        <v>1186</v>
      </c>
      <c r="D1197" s="145" t="s">
        <v>129</v>
      </c>
      <c r="E1197" s="442" t="s">
        <v>2105</v>
      </c>
      <c r="F1197" s="207" t="s">
        <v>1802</v>
      </c>
      <c r="G1197" s="407">
        <v>0.79166666666666663</v>
      </c>
      <c r="H1197" s="463"/>
    </row>
    <row r="1198" spans="1:8" ht="16.5">
      <c r="A1198" s="166" t="s">
        <v>2333</v>
      </c>
      <c r="B1198" s="202"/>
      <c r="C1198" s="341" t="s">
        <v>1190</v>
      </c>
      <c r="D1198" s="341"/>
      <c r="E1198" s="341"/>
      <c r="F1198" s="103"/>
      <c r="G1198" s="503"/>
      <c r="H1198" s="463"/>
    </row>
    <row r="1199" spans="1:8" ht="27">
      <c r="A1199" s="473"/>
      <c r="B1199" s="200">
        <v>1086</v>
      </c>
      <c r="C1199" s="381" t="s">
        <v>1191</v>
      </c>
      <c r="D1199" s="121" t="s">
        <v>129</v>
      </c>
      <c r="E1199" s="443" t="s">
        <v>1192</v>
      </c>
      <c r="F1199" s="102" t="s">
        <v>1791</v>
      </c>
      <c r="G1199" s="407">
        <v>0.16525000000000001</v>
      </c>
      <c r="H1199" s="463"/>
    </row>
    <row r="1200" spans="1:8" ht="27">
      <c r="A1200" s="473"/>
      <c r="B1200" s="200">
        <v>1087</v>
      </c>
      <c r="C1200" s="381" t="s">
        <v>1191</v>
      </c>
      <c r="D1200" s="121" t="s">
        <v>129</v>
      </c>
      <c r="E1200" s="380" t="s">
        <v>1193</v>
      </c>
      <c r="F1200" s="102" t="s">
        <v>1791</v>
      </c>
      <c r="G1200" s="407">
        <v>0.12641666666666668</v>
      </c>
      <c r="H1200" s="463"/>
    </row>
    <row r="1201" spans="1:8" ht="27">
      <c r="A1201" s="473"/>
      <c r="B1201" s="200">
        <v>1088</v>
      </c>
      <c r="C1201" s="381" t="s">
        <v>1191</v>
      </c>
      <c r="D1201" s="121" t="s">
        <v>129</v>
      </c>
      <c r="E1201" s="380" t="s">
        <v>1814</v>
      </c>
      <c r="F1201" s="102" t="s">
        <v>1791</v>
      </c>
      <c r="G1201" s="407">
        <v>0.10833333333333334</v>
      </c>
      <c r="H1201" s="463"/>
    </row>
    <row r="1202" spans="1:8" ht="27">
      <c r="A1202" s="473"/>
      <c r="B1202" s="200">
        <v>1089</v>
      </c>
      <c r="C1202" s="381" t="s">
        <v>1191</v>
      </c>
      <c r="D1202" s="121" t="s">
        <v>129</v>
      </c>
      <c r="E1202" s="380" t="s">
        <v>1815</v>
      </c>
      <c r="F1202" s="102" t="s">
        <v>1791</v>
      </c>
      <c r="G1202" s="407">
        <v>0.125</v>
      </c>
      <c r="H1202" s="463"/>
    </row>
    <row r="1203" spans="1:8" ht="27">
      <c r="A1203" s="473"/>
      <c r="B1203" s="200">
        <v>1090</v>
      </c>
      <c r="C1203" s="381" t="s">
        <v>1191</v>
      </c>
      <c r="D1203" s="121" t="s">
        <v>129</v>
      </c>
      <c r="E1203" s="380" t="s">
        <v>1816</v>
      </c>
      <c r="F1203" s="102" t="s">
        <v>1791</v>
      </c>
      <c r="G1203" s="407">
        <v>0.16666666666666669</v>
      </c>
      <c r="H1203" s="463"/>
    </row>
    <row r="1204" spans="1:8" ht="27">
      <c r="A1204" s="473"/>
      <c r="B1204" s="200">
        <v>1091</v>
      </c>
      <c r="C1204" s="381" t="s">
        <v>1191</v>
      </c>
      <c r="D1204" s="121" t="s">
        <v>129</v>
      </c>
      <c r="E1204" s="380" t="s">
        <v>1194</v>
      </c>
      <c r="F1204" s="102" t="s">
        <v>1791</v>
      </c>
      <c r="G1204" s="407">
        <v>5.1666666666666666E-2</v>
      </c>
      <c r="H1204" s="463"/>
    </row>
    <row r="1205" spans="1:8" ht="27">
      <c r="A1205" s="473"/>
      <c r="B1205" s="200">
        <v>1092</v>
      </c>
      <c r="C1205" s="381" t="s">
        <v>1191</v>
      </c>
      <c r="D1205" s="121" t="s">
        <v>129</v>
      </c>
      <c r="E1205" s="380" t="s">
        <v>1356</v>
      </c>
      <c r="F1205" s="102" t="s">
        <v>1791</v>
      </c>
      <c r="G1205" s="407">
        <v>0.14416666666666667</v>
      </c>
      <c r="H1205" s="463"/>
    </row>
    <row r="1206" spans="1:8" ht="27">
      <c r="A1206" s="473"/>
      <c r="B1206" s="200">
        <v>1093</v>
      </c>
      <c r="C1206" s="381" t="s">
        <v>1191</v>
      </c>
      <c r="D1206" s="121" t="s">
        <v>129</v>
      </c>
      <c r="E1206" s="359" t="s">
        <v>1195</v>
      </c>
      <c r="F1206" s="102" t="s">
        <v>1992</v>
      </c>
      <c r="G1206" s="407">
        <v>0.11250000000000002</v>
      </c>
      <c r="H1206" s="463"/>
    </row>
    <row r="1207" spans="1:8" ht="27">
      <c r="A1207" s="485"/>
      <c r="B1207" s="200">
        <v>1094</v>
      </c>
      <c r="C1207" s="381" t="s">
        <v>1191</v>
      </c>
      <c r="D1207" s="121" t="s">
        <v>129</v>
      </c>
      <c r="E1207" s="359" t="s">
        <v>1196</v>
      </c>
      <c r="F1207" s="102" t="s">
        <v>1992</v>
      </c>
      <c r="G1207" s="408">
        <v>0.14666666666666667</v>
      </c>
      <c r="H1207" s="463"/>
    </row>
    <row r="1208" spans="1:8" ht="27">
      <c r="A1208" s="485"/>
      <c r="B1208" s="200">
        <v>1095</v>
      </c>
      <c r="C1208" s="381" t="s">
        <v>1191</v>
      </c>
      <c r="D1208" s="121" t="s">
        <v>129</v>
      </c>
      <c r="E1208" s="359" t="s">
        <v>1197</v>
      </c>
      <c r="F1208" s="102" t="s">
        <v>1992</v>
      </c>
      <c r="G1208" s="408">
        <v>9.7166666666666665E-2</v>
      </c>
      <c r="H1208" s="463"/>
    </row>
    <row r="1209" spans="1:8" ht="27">
      <c r="A1209" s="485"/>
      <c r="B1209" s="200">
        <v>1096</v>
      </c>
      <c r="C1209" s="381" t="s">
        <v>1191</v>
      </c>
      <c r="D1209" s="121" t="s">
        <v>129</v>
      </c>
      <c r="E1209" s="359" t="s">
        <v>1198</v>
      </c>
      <c r="F1209" s="102" t="s">
        <v>1992</v>
      </c>
      <c r="G1209" s="408">
        <v>0.125</v>
      </c>
      <c r="H1209" s="463"/>
    </row>
    <row r="1210" spans="1:8" ht="27">
      <c r="A1210" s="473"/>
      <c r="B1210" s="200">
        <v>1097</v>
      </c>
      <c r="C1210" s="381" t="s">
        <v>1191</v>
      </c>
      <c r="D1210" s="121" t="s">
        <v>129</v>
      </c>
      <c r="E1210" s="359" t="s">
        <v>1199</v>
      </c>
      <c r="F1210" s="102" t="s">
        <v>1800</v>
      </c>
      <c r="G1210" s="407">
        <v>9.6666666666666679E-2</v>
      </c>
      <c r="H1210" s="463"/>
    </row>
    <row r="1211" spans="1:8" ht="27">
      <c r="A1211" s="473"/>
      <c r="B1211" s="200">
        <v>1098</v>
      </c>
      <c r="C1211" s="381" t="s">
        <v>1191</v>
      </c>
      <c r="D1211" s="121" t="s">
        <v>129</v>
      </c>
      <c r="E1211" s="359" t="s">
        <v>1200</v>
      </c>
      <c r="F1211" s="102" t="s">
        <v>1800</v>
      </c>
      <c r="G1211" s="407">
        <v>0.14641666666666667</v>
      </c>
      <c r="H1211" s="463"/>
    </row>
    <row r="1212" spans="1:8" ht="27">
      <c r="A1212" s="473"/>
      <c r="B1212" s="200">
        <v>1099</v>
      </c>
      <c r="C1212" s="381" t="s">
        <v>1191</v>
      </c>
      <c r="D1212" s="121" t="s">
        <v>129</v>
      </c>
      <c r="E1212" s="359" t="s">
        <v>1817</v>
      </c>
      <c r="F1212" s="102" t="s">
        <v>1800</v>
      </c>
      <c r="G1212" s="407">
        <v>0.11933333333333333</v>
      </c>
      <c r="H1212" s="463"/>
    </row>
    <row r="1213" spans="1:8" ht="27">
      <c r="A1213" s="473"/>
      <c r="B1213" s="200">
        <v>1100</v>
      </c>
      <c r="C1213" s="381" t="s">
        <v>1191</v>
      </c>
      <c r="D1213" s="121" t="s">
        <v>129</v>
      </c>
      <c r="E1213" s="359" t="s">
        <v>1201</v>
      </c>
      <c r="F1213" s="102" t="s">
        <v>1800</v>
      </c>
      <c r="G1213" s="407">
        <v>0.17808333333333334</v>
      </c>
      <c r="H1213" s="463"/>
    </row>
    <row r="1214" spans="1:8" ht="27">
      <c r="A1214" s="473"/>
      <c r="B1214" s="200">
        <v>1101</v>
      </c>
      <c r="C1214" s="381" t="s">
        <v>1191</v>
      </c>
      <c r="D1214" s="121" t="s">
        <v>129</v>
      </c>
      <c r="E1214" s="359" t="s">
        <v>2107</v>
      </c>
      <c r="F1214" s="102" t="s">
        <v>1945</v>
      </c>
      <c r="G1214" s="407">
        <v>0.128</v>
      </c>
      <c r="H1214" s="463"/>
    </row>
    <row r="1215" spans="1:8" ht="27">
      <c r="A1215" s="473"/>
      <c r="B1215" s="200">
        <v>1102</v>
      </c>
      <c r="C1215" s="381" t="s">
        <v>1191</v>
      </c>
      <c r="D1215" s="121" t="s">
        <v>129</v>
      </c>
      <c r="E1215" s="359" t="s">
        <v>2227</v>
      </c>
      <c r="F1215" s="102" t="s">
        <v>1945</v>
      </c>
      <c r="G1215" s="407">
        <v>0.152</v>
      </c>
      <c r="H1215" s="463"/>
    </row>
    <row r="1216" spans="1:8" ht="27">
      <c r="A1216" s="473"/>
      <c r="B1216" s="200">
        <v>1103</v>
      </c>
      <c r="C1216" s="381" t="s">
        <v>1191</v>
      </c>
      <c r="D1216" s="121" t="s">
        <v>129</v>
      </c>
      <c r="E1216" s="359" t="s">
        <v>2108</v>
      </c>
      <c r="F1216" s="102" t="s">
        <v>1945</v>
      </c>
      <c r="G1216" s="407">
        <v>0.28799999999999998</v>
      </c>
      <c r="H1216" s="463"/>
    </row>
    <row r="1217" spans="1:8" ht="27">
      <c r="A1217" s="473"/>
      <c r="B1217" s="200">
        <v>1104</v>
      </c>
      <c r="C1217" s="381" t="s">
        <v>1191</v>
      </c>
      <c r="D1217" s="121" t="s">
        <v>129</v>
      </c>
      <c r="E1217" s="359" t="s">
        <v>2109</v>
      </c>
      <c r="F1217" s="102" t="s">
        <v>1945</v>
      </c>
      <c r="G1217" s="407">
        <v>0.16800000000000001</v>
      </c>
      <c r="H1217" s="463"/>
    </row>
    <row r="1218" spans="1:8" ht="16.5">
      <c r="A1218" s="166" t="s">
        <v>2334</v>
      </c>
      <c r="B1218" s="208"/>
      <c r="C1218" s="341" t="s">
        <v>1202</v>
      </c>
      <c r="D1218" s="341"/>
      <c r="E1218" s="341"/>
      <c r="F1218" s="103"/>
      <c r="G1218" s="503"/>
      <c r="H1218" s="463"/>
    </row>
    <row r="1219" spans="1:8" ht="27">
      <c r="A1219" s="473"/>
      <c r="B1219" s="200">
        <v>1105</v>
      </c>
      <c r="C1219" s="381" t="s">
        <v>1203</v>
      </c>
      <c r="D1219" s="121" t="s">
        <v>129</v>
      </c>
      <c r="E1219" s="380" t="s">
        <v>2110</v>
      </c>
      <c r="F1219" s="102" t="s">
        <v>1992</v>
      </c>
      <c r="G1219" s="407">
        <v>0.23333333333333336</v>
      </c>
      <c r="H1219" s="463"/>
    </row>
    <row r="1220" spans="1:8" ht="27">
      <c r="A1220" s="473"/>
      <c r="B1220" s="200">
        <v>1106</v>
      </c>
      <c r="C1220" s="381" t="s">
        <v>1203</v>
      </c>
      <c r="D1220" s="121" t="s">
        <v>131</v>
      </c>
      <c r="E1220" s="380" t="s">
        <v>2111</v>
      </c>
      <c r="F1220" s="102" t="s">
        <v>1992</v>
      </c>
      <c r="G1220" s="407">
        <v>0.34416666666666668</v>
      </c>
      <c r="H1220" s="463"/>
    </row>
    <row r="1221" spans="1:8" ht="69">
      <c r="A1221" s="473"/>
      <c r="B1221" s="200">
        <v>1107</v>
      </c>
      <c r="C1221" s="381" t="s">
        <v>1203</v>
      </c>
      <c r="D1221" s="121" t="s">
        <v>131</v>
      </c>
      <c r="E1221" s="380" t="s">
        <v>1946</v>
      </c>
      <c r="F1221" s="102" t="s">
        <v>1393</v>
      </c>
      <c r="G1221" s="407">
        <v>0.8208333333333333</v>
      </c>
      <c r="H1221" s="463"/>
    </row>
    <row r="1222" spans="1:8" ht="27">
      <c r="A1222" s="473"/>
      <c r="B1222" s="200">
        <v>1108</v>
      </c>
      <c r="C1222" s="381" t="s">
        <v>1203</v>
      </c>
      <c r="D1222" s="121" t="s">
        <v>129</v>
      </c>
      <c r="E1222" s="380" t="s">
        <v>2112</v>
      </c>
      <c r="F1222" s="102" t="s">
        <v>1791</v>
      </c>
      <c r="G1222" s="407">
        <v>0.41666666666666669</v>
      </c>
      <c r="H1222" s="463"/>
    </row>
    <row r="1223" spans="1:8" ht="27">
      <c r="A1223" s="473"/>
      <c r="B1223" s="200">
        <v>1109</v>
      </c>
      <c r="C1223" s="381" t="s">
        <v>1203</v>
      </c>
      <c r="D1223" s="121" t="s">
        <v>129</v>
      </c>
      <c r="E1223" s="90" t="s">
        <v>1947</v>
      </c>
      <c r="F1223" s="102" t="s">
        <v>1791</v>
      </c>
      <c r="G1223" s="407">
        <v>0.27166666666666667</v>
      </c>
      <c r="H1223" s="463"/>
    </row>
    <row r="1224" spans="1:8" ht="16.5">
      <c r="A1224" s="166" t="s">
        <v>2335</v>
      </c>
      <c r="B1224" s="208"/>
      <c r="C1224" s="341" t="s">
        <v>1205</v>
      </c>
      <c r="D1224" s="341"/>
      <c r="E1224" s="341"/>
      <c r="F1224" s="103"/>
      <c r="G1224" s="503"/>
      <c r="H1224" s="463"/>
    </row>
    <row r="1225" spans="1:8" ht="27">
      <c r="A1225" s="473"/>
      <c r="B1225" s="200">
        <v>1110</v>
      </c>
      <c r="C1225" s="381" t="s">
        <v>1206</v>
      </c>
      <c r="D1225" s="121" t="s">
        <v>107</v>
      </c>
      <c r="E1225" s="380" t="s">
        <v>2113</v>
      </c>
      <c r="F1225" s="102" t="s">
        <v>1992</v>
      </c>
      <c r="G1225" s="407">
        <v>1.1666666666666667</v>
      </c>
      <c r="H1225" s="463"/>
    </row>
    <row r="1226" spans="1:8" ht="27">
      <c r="A1226" s="473"/>
      <c r="B1226" s="200">
        <v>1111</v>
      </c>
      <c r="C1226" s="381" t="s">
        <v>1208</v>
      </c>
      <c r="D1226" s="121" t="s">
        <v>107</v>
      </c>
      <c r="E1226" s="380" t="s">
        <v>1948</v>
      </c>
      <c r="F1226" s="102" t="s">
        <v>1791</v>
      </c>
      <c r="G1226" s="407">
        <v>0.48583333333333334</v>
      </c>
      <c r="H1226" s="463"/>
    </row>
    <row r="1227" spans="1:8" ht="16.5">
      <c r="A1227" s="166" t="s">
        <v>2336</v>
      </c>
      <c r="B1227" s="202"/>
      <c r="C1227" s="341" t="s">
        <v>1213</v>
      </c>
      <c r="D1227" s="341"/>
      <c r="E1227" s="341"/>
      <c r="F1227" s="103"/>
      <c r="G1227" s="503"/>
      <c r="H1227" s="463"/>
    </row>
    <row r="1228" spans="1:8" ht="27">
      <c r="A1228" s="473"/>
      <c r="B1228" s="200">
        <v>1112</v>
      </c>
      <c r="C1228" s="381" t="s">
        <v>1181</v>
      </c>
      <c r="D1228" s="121" t="s">
        <v>129</v>
      </c>
      <c r="E1228" s="380" t="s">
        <v>2115</v>
      </c>
      <c r="F1228" s="102" t="s">
        <v>1802</v>
      </c>
      <c r="G1228" s="407">
        <v>0.26666666666666666</v>
      </c>
      <c r="H1228" s="463"/>
    </row>
    <row r="1229" spans="1:8" ht="27">
      <c r="A1229" s="473"/>
      <c r="B1229" s="200">
        <v>1113</v>
      </c>
      <c r="C1229" s="381" t="s">
        <v>1181</v>
      </c>
      <c r="D1229" s="121" t="s">
        <v>129</v>
      </c>
      <c r="E1229" s="380" t="s">
        <v>1214</v>
      </c>
      <c r="F1229" s="102" t="s">
        <v>1800</v>
      </c>
      <c r="G1229" s="407">
        <v>0.32083333333333336</v>
      </c>
      <c r="H1229" s="463"/>
    </row>
    <row r="1230" spans="1:8" ht="27">
      <c r="A1230" s="473"/>
      <c r="B1230" s="200">
        <v>1114</v>
      </c>
      <c r="C1230" s="381" t="s">
        <v>1181</v>
      </c>
      <c r="D1230" s="121" t="s">
        <v>129</v>
      </c>
      <c r="E1230" s="380" t="s">
        <v>1949</v>
      </c>
      <c r="F1230" s="102" t="s">
        <v>1791</v>
      </c>
      <c r="G1230" s="407">
        <v>0.68166666666666664</v>
      </c>
      <c r="H1230" s="463"/>
    </row>
    <row r="1231" spans="1:8" ht="27">
      <c r="A1231" s="473"/>
      <c r="B1231" s="200">
        <v>1115</v>
      </c>
      <c r="C1231" s="381" t="s">
        <v>1181</v>
      </c>
      <c r="D1231" s="121" t="s">
        <v>129</v>
      </c>
      <c r="E1231" s="380" t="s">
        <v>1950</v>
      </c>
      <c r="F1231" s="102" t="s">
        <v>1791</v>
      </c>
      <c r="G1231" s="407">
        <v>0.70666666666666667</v>
      </c>
      <c r="H1231" s="463"/>
    </row>
    <row r="1232" spans="1:8" ht="27">
      <c r="A1232" s="473"/>
      <c r="B1232" s="200">
        <v>1116</v>
      </c>
      <c r="C1232" s="381" t="s">
        <v>1181</v>
      </c>
      <c r="D1232" s="121" t="s">
        <v>129</v>
      </c>
      <c r="E1232" s="380" t="s">
        <v>2116</v>
      </c>
      <c r="F1232" s="102" t="s">
        <v>1802</v>
      </c>
      <c r="G1232" s="407">
        <v>0.38333333333333336</v>
      </c>
      <c r="H1232" s="463"/>
    </row>
    <row r="1233" spans="1:8" ht="27">
      <c r="A1233" s="473"/>
      <c r="B1233" s="200">
        <v>1117</v>
      </c>
      <c r="C1233" s="381" t="s">
        <v>1181</v>
      </c>
      <c r="D1233" s="121" t="s">
        <v>129</v>
      </c>
      <c r="E1233" s="380" t="s">
        <v>1357</v>
      </c>
      <c r="F1233" s="102" t="s">
        <v>1800</v>
      </c>
      <c r="G1233" s="407">
        <v>0.27083333333333337</v>
      </c>
      <c r="H1233" s="463"/>
    </row>
    <row r="1234" spans="1:8" ht="27">
      <c r="A1234" s="473"/>
      <c r="B1234" s="200">
        <v>1118</v>
      </c>
      <c r="C1234" s="381" t="s">
        <v>1181</v>
      </c>
      <c r="D1234" s="121" t="s">
        <v>129</v>
      </c>
      <c r="E1234" s="380" t="s">
        <v>1951</v>
      </c>
      <c r="F1234" s="102" t="s">
        <v>1791</v>
      </c>
      <c r="G1234" s="407">
        <v>0.33999999999999997</v>
      </c>
      <c r="H1234" s="463"/>
    </row>
    <row r="1235" spans="1:8" ht="27">
      <c r="A1235" s="473"/>
      <c r="B1235" s="200">
        <v>1119</v>
      </c>
      <c r="C1235" s="381" t="s">
        <v>1181</v>
      </c>
      <c r="D1235" s="121" t="s">
        <v>131</v>
      </c>
      <c r="E1235" s="380" t="s">
        <v>2117</v>
      </c>
      <c r="F1235" s="102" t="s">
        <v>1802</v>
      </c>
      <c r="G1235" s="407">
        <v>0.72166666666666668</v>
      </c>
      <c r="H1235" s="463"/>
    </row>
    <row r="1236" spans="1:8" ht="27">
      <c r="A1236" s="473"/>
      <c r="B1236" s="200">
        <v>1120</v>
      </c>
      <c r="C1236" s="381" t="s">
        <v>1181</v>
      </c>
      <c r="D1236" s="121" t="s">
        <v>129</v>
      </c>
      <c r="E1236" s="380" t="s">
        <v>1216</v>
      </c>
      <c r="F1236" s="102" t="s">
        <v>1800</v>
      </c>
      <c r="G1236" s="407">
        <v>0.47583333333333333</v>
      </c>
      <c r="H1236" s="463"/>
    </row>
    <row r="1237" spans="1:8" ht="27">
      <c r="A1237" s="473"/>
      <c r="B1237" s="200">
        <v>1121</v>
      </c>
      <c r="C1237" s="381" t="s">
        <v>1181</v>
      </c>
      <c r="D1237" s="121" t="s">
        <v>129</v>
      </c>
      <c r="E1237" s="90" t="s">
        <v>1217</v>
      </c>
      <c r="F1237" s="102" t="s">
        <v>1791</v>
      </c>
      <c r="G1237" s="407">
        <v>0.33666666666666673</v>
      </c>
      <c r="H1237" s="463"/>
    </row>
    <row r="1238" spans="1:8" ht="27">
      <c r="A1238" s="469"/>
      <c r="B1238" s="200">
        <v>1122</v>
      </c>
      <c r="C1238" s="381" t="s">
        <v>1180</v>
      </c>
      <c r="D1238" s="121" t="s">
        <v>129</v>
      </c>
      <c r="E1238" s="90" t="s">
        <v>1952</v>
      </c>
      <c r="F1238" s="102" t="s">
        <v>1791</v>
      </c>
      <c r="G1238" s="407">
        <v>0.40916666666666668</v>
      </c>
      <c r="H1238" s="463"/>
    </row>
    <row r="1239" spans="1:8" ht="27">
      <c r="A1239" s="469"/>
      <c r="B1239" s="200">
        <v>1123</v>
      </c>
      <c r="C1239" s="381" t="s">
        <v>1180</v>
      </c>
      <c r="D1239" s="121" t="s">
        <v>129</v>
      </c>
      <c r="E1239" s="90" t="s">
        <v>1953</v>
      </c>
      <c r="F1239" s="102" t="s">
        <v>1791</v>
      </c>
      <c r="G1239" s="407">
        <v>0.54824166666666663</v>
      </c>
      <c r="H1239" s="463"/>
    </row>
    <row r="1240" spans="1:8" ht="27">
      <c r="A1240" s="469"/>
      <c r="B1240" s="200">
        <v>1124</v>
      </c>
      <c r="C1240" s="381" t="s">
        <v>1180</v>
      </c>
      <c r="D1240" s="121" t="s">
        <v>131</v>
      </c>
      <c r="E1240" s="90" t="s">
        <v>2118</v>
      </c>
      <c r="F1240" s="102" t="s">
        <v>1802</v>
      </c>
      <c r="G1240" s="407">
        <v>0.61083333333333334</v>
      </c>
      <c r="H1240" s="463"/>
    </row>
    <row r="1241" spans="1:8" ht="16.5">
      <c r="A1241" s="504"/>
      <c r="B1241" s="505"/>
      <c r="C1241" s="444" t="s">
        <v>1218</v>
      </c>
      <c r="D1241" s="445"/>
      <c r="E1241" s="410"/>
      <c r="F1241" s="104"/>
      <c r="G1241" s="500"/>
      <c r="H1241" s="463"/>
    </row>
    <row r="1242" spans="1:8" ht="16.5">
      <c r="A1242" s="498"/>
      <c r="B1242" s="208"/>
      <c r="C1242" s="444" t="s">
        <v>2123</v>
      </c>
      <c r="D1242" s="445"/>
      <c r="E1242" s="410"/>
      <c r="F1242" s="396"/>
      <c r="G1242" s="500"/>
      <c r="H1242" s="463"/>
    </row>
    <row r="1243" spans="1:8" ht="16.5">
      <c r="A1243" s="506" t="s">
        <v>2337</v>
      </c>
      <c r="B1243" s="202"/>
      <c r="C1243" s="446" t="s">
        <v>1233</v>
      </c>
      <c r="D1243" s="446"/>
      <c r="E1243" s="432"/>
      <c r="F1243" s="396"/>
      <c r="G1243" s="500"/>
      <c r="H1243" s="463"/>
    </row>
    <row r="1244" spans="1:8" ht="16.5">
      <c r="A1244" s="498"/>
      <c r="B1244" s="200">
        <v>1125</v>
      </c>
      <c r="C1244" s="453" t="s">
        <v>1234</v>
      </c>
      <c r="D1244" s="448" t="s">
        <v>126</v>
      </c>
      <c r="E1244" s="453" t="s">
        <v>1235</v>
      </c>
      <c r="F1244" s="102" t="s">
        <v>460</v>
      </c>
      <c r="G1244" s="507">
        <v>2.5499999999999998</v>
      </c>
      <c r="H1244" s="463"/>
    </row>
    <row r="1245" spans="1:8" ht="16.5">
      <c r="A1245" s="506" t="s">
        <v>2338</v>
      </c>
      <c r="B1245" s="307"/>
      <c r="C1245" s="446" t="s">
        <v>1248</v>
      </c>
      <c r="D1245" s="446"/>
      <c r="E1245" s="446"/>
      <c r="F1245" s="104"/>
      <c r="G1245" s="500"/>
      <c r="H1245" s="463"/>
    </row>
    <row r="1246" spans="1:8" ht="40.5">
      <c r="A1246" s="498"/>
      <c r="B1246" s="200">
        <v>1126</v>
      </c>
      <c r="C1246" s="447" t="s">
        <v>1249</v>
      </c>
      <c r="D1246" s="448" t="s">
        <v>107</v>
      </c>
      <c r="E1246" s="447" t="s">
        <v>2132</v>
      </c>
      <c r="F1246" s="102" t="s">
        <v>50</v>
      </c>
      <c r="G1246" s="404">
        <v>0.5083333333333333</v>
      </c>
      <c r="H1246" s="463"/>
    </row>
    <row r="1247" spans="1:8" ht="40.5">
      <c r="A1247" s="498"/>
      <c r="B1247" s="200">
        <v>1127</v>
      </c>
      <c r="C1247" s="447" t="s">
        <v>1249</v>
      </c>
      <c r="D1247" s="448" t="s">
        <v>107</v>
      </c>
      <c r="E1247" s="447" t="s">
        <v>2133</v>
      </c>
      <c r="F1247" s="102" t="s">
        <v>50</v>
      </c>
      <c r="G1247" s="404">
        <v>0.63333333333333341</v>
      </c>
      <c r="H1247" s="463"/>
    </row>
    <row r="1248" spans="1:8" ht="40.5">
      <c r="A1248" s="498"/>
      <c r="B1248" s="200">
        <v>1128</v>
      </c>
      <c r="C1248" s="447" t="s">
        <v>1249</v>
      </c>
      <c r="D1248" s="448" t="s">
        <v>107</v>
      </c>
      <c r="E1248" s="447" t="s">
        <v>2134</v>
      </c>
      <c r="F1248" s="102" t="s">
        <v>50</v>
      </c>
      <c r="G1248" s="404">
        <v>0.66666666666666674</v>
      </c>
      <c r="H1248" s="463"/>
    </row>
    <row r="1249" spans="1:8" ht="40.5">
      <c r="A1249" s="498"/>
      <c r="B1249" s="200">
        <v>1129</v>
      </c>
      <c r="C1249" s="447" t="s">
        <v>1249</v>
      </c>
      <c r="D1249" s="448" t="s">
        <v>107</v>
      </c>
      <c r="E1249" s="447" t="s">
        <v>2135</v>
      </c>
      <c r="F1249" s="102" t="s">
        <v>50</v>
      </c>
      <c r="G1249" s="404">
        <v>0.73749999999999993</v>
      </c>
      <c r="H1249" s="463"/>
    </row>
    <row r="1250" spans="1:8" ht="40.5">
      <c r="A1250" s="498"/>
      <c r="B1250" s="200">
        <v>1130</v>
      </c>
      <c r="C1250" s="447" t="s">
        <v>1249</v>
      </c>
      <c r="D1250" s="448" t="s">
        <v>107</v>
      </c>
      <c r="E1250" s="447" t="s">
        <v>2136</v>
      </c>
      <c r="F1250" s="102" t="s">
        <v>50</v>
      </c>
      <c r="G1250" s="404">
        <v>0.9291666666666667</v>
      </c>
      <c r="H1250" s="463"/>
    </row>
    <row r="1251" spans="1:8" ht="40.5">
      <c r="A1251" s="498"/>
      <c r="B1251" s="200">
        <v>1131</v>
      </c>
      <c r="C1251" s="447" t="s">
        <v>1249</v>
      </c>
      <c r="D1251" s="448" t="s">
        <v>107</v>
      </c>
      <c r="E1251" s="447" t="s">
        <v>2137</v>
      </c>
      <c r="F1251" s="102" t="s">
        <v>50</v>
      </c>
      <c r="G1251" s="404">
        <v>0.33750000000000008</v>
      </c>
      <c r="H1251" s="463"/>
    </row>
    <row r="1252" spans="1:8" ht="40.5">
      <c r="A1252" s="498"/>
      <c r="B1252" s="200">
        <v>1132</v>
      </c>
      <c r="C1252" s="447" t="s">
        <v>1249</v>
      </c>
      <c r="D1252" s="448" t="s">
        <v>107</v>
      </c>
      <c r="E1252" s="447" t="s">
        <v>2138</v>
      </c>
      <c r="F1252" s="102" t="s">
        <v>50</v>
      </c>
      <c r="G1252" s="404">
        <v>0.5541666666666667</v>
      </c>
      <c r="H1252" s="463"/>
    </row>
    <row r="1253" spans="1:8" ht="40.5">
      <c r="A1253" s="498"/>
      <c r="B1253" s="200">
        <v>1133</v>
      </c>
      <c r="C1253" s="447" t="s">
        <v>1249</v>
      </c>
      <c r="D1253" s="448" t="s">
        <v>107</v>
      </c>
      <c r="E1253" s="447" t="s">
        <v>2139</v>
      </c>
      <c r="F1253" s="102" t="s">
        <v>50</v>
      </c>
      <c r="G1253" s="404">
        <v>0.6958333333333333</v>
      </c>
      <c r="H1253" s="463"/>
    </row>
    <row r="1254" spans="1:8" ht="40.5">
      <c r="A1254" s="498"/>
      <c r="B1254" s="200">
        <v>1134</v>
      </c>
      <c r="C1254" s="447" t="s">
        <v>1249</v>
      </c>
      <c r="D1254" s="448" t="s">
        <v>107</v>
      </c>
      <c r="E1254" s="447" t="s">
        <v>2140</v>
      </c>
      <c r="F1254" s="102" t="s">
        <v>50</v>
      </c>
      <c r="G1254" s="404">
        <v>0.65416666666666667</v>
      </c>
      <c r="H1254" s="463"/>
    </row>
    <row r="1255" spans="1:8" ht="40.5">
      <c r="A1255" s="498"/>
      <c r="B1255" s="200">
        <v>1135</v>
      </c>
      <c r="C1255" s="447" t="s">
        <v>1249</v>
      </c>
      <c r="D1255" s="448" t="s">
        <v>107</v>
      </c>
      <c r="E1255" s="447" t="s">
        <v>2141</v>
      </c>
      <c r="F1255" s="102" t="s">
        <v>50</v>
      </c>
      <c r="G1255" s="404">
        <v>0.85000000000000009</v>
      </c>
      <c r="H1255" s="463"/>
    </row>
    <row r="1256" spans="1:8" ht="40.5">
      <c r="A1256" s="498"/>
      <c r="B1256" s="200">
        <v>1136</v>
      </c>
      <c r="C1256" s="447" t="s">
        <v>1249</v>
      </c>
      <c r="D1256" s="448" t="s">
        <v>107</v>
      </c>
      <c r="E1256" s="447" t="s">
        <v>2142</v>
      </c>
      <c r="F1256" s="102" t="s">
        <v>50</v>
      </c>
      <c r="G1256" s="404">
        <v>0.79166666666666663</v>
      </c>
      <c r="H1256" s="463"/>
    </row>
    <row r="1257" spans="1:8" ht="40.5">
      <c r="A1257" s="498"/>
      <c r="B1257" s="200">
        <v>1137</v>
      </c>
      <c r="C1257" s="449" t="s">
        <v>1249</v>
      </c>
      <c r="D1257" s="448" t="s">
        <v>107</v>
      </c>
      <c r="E1257" s="449" t="s">
        <v>2143</v>
      </c>
      <c r="F1257" s="102" t="s">
        <v>50</v>
      </c>
      <c r="G1257" s="404">
        <v>0.9833333333333335</v>
      </c>
      <c r="H1257" s="463"/>
    </row>
    <row r="1258" spans="1:8" ht="40.5">
      <c r="A1258" s="504"/>
      <c r="B1258" s="200">
        <v>1138</v>
      </c>
      <c r="C1258" s="449" t="s">
        <v>1249</v>
      </c>
      <c r="D1258" s="448" t="s">
        <v>107</v>
      </c>
      <c r="E1258" s="449" t="s">
        <v>2144</v>
      </c>
      <c r="F1258" s="102" t="s">
        <v>50</v>
      </c>
      <c r="G1258" s="404">
        <v>0.47916666666666669</v>
      </c>
      <c r="H1258" s="463"/>
    </row>
    <row r="1259" spans="1:8" ht="40.5">
      <c r="A1259" s="504"/>
      <c r="B1259" s="200">
        <v>1139</v>
      </c>
      <c r="C1259" s="447" t="s">
        <v>1249</v>
      </c>
      <c r="D1259" s="448" t="s">
        <v>107</v>
      </c>
      <c r="E1259" s="447" t="s">
        <v>2145</v>
      </c>
      <c r="F1259" s="102" t="s">
        <v>50</v>
      </c>
      <c r="G1259" s="404">
        <v>0.51666666666666672</v>
      </c>
      <c r="H1259" s="463"/>
    </row>
    <row r="1260" spans="1:8" ht="40.5">
      <c r="A1260" s="498"/>
      <c r="B1260" s="200">
        <v>1140</v>
      </c>
      <c r="C1260" s="447" t="s">
        <v>1249</v>
      </c>
      <c r="D1260" s="448" t="s">
        <v>107</v>
      </c>
      <c r="E1260" s="447" t="s">
        <v>2146</v>
      </c>
      <c r="F1260" s="102" t="s">
        <v>50</v>
      </c>
      <c r="G1260" s="404">
        <v>0.60000000000000009</v>
      </c>
      <c r="H1260" s="463"/>
    </row>
    <row r="1261" spans="1:8" ht="40.5">
      <c r="A1261" s="498"/>
      <c r="B1261" s="200">
        <v>1141</v>
      </c>
      <c r="C1261" s="447" t="s">
        <v>1249</v>
      </c>
      <c r="D1261" s="448" t="s">
        <v>107</v>
      </c>
      <c r="E1261" s="447" t="s">
        <v>2147</v>
      </c>
      <c r="F1261" s="102" t="s">
        <v>50</v>
      </c>
      <c r="G1261" s="404">
        <v>0.75416666666666676</v>
      </c>
      <c r="H1261" s="463"/>
    </row>
    <row r="1262" spans="1:8" ht="40.5">
      <c r="A1262" s="498"/>
      <c r="B1262" s="200">
        <v>1142</v>
      </c>
      <c r="C1262" s="447" t="s">
        <v>1249</v>
      </c>
      <c r="D1262" s="448" t="s">
        <v>107</v>
      </c>
      <c r="E1262" s="447" t="s">
        <v>2148</v>
      </c>
      <c r="F1262" s="102" t="s">
        <v>50</v>
      </c>
      <c r="G1262" s="404">
        <v>0.72916666666666663</v>
      </c>
      <c r="H1262" s="463"/>
    </row>
    <row r="1263" spans="1:8" ht="40.5">
      <c r="A1263" s="498"/>
      <c r="B1263" s="200">
        <v>1143</v>
      </c>
      <c r="C1263" s="447" t="s">
        <v>1249</v>
      </c>
      <c r="D1263" s="448" t="s">
        <v>107</v>
      </c>
      <c r="E1263" s="447" t="s">
        <v>2149</v>
      </c>
      <c r="F1263" s="102" t="s">
        <v>50</v>
      </c>
      <c r="G1263" s="404">
        <v>0.90416666666666667</v>
      </c>
      <c r="H1263" s="463"/>
    </row>
    <row r="1264" spans="1:8" ht="40.5">
      <c r="A1264" s="498"/>
      <c r="B1264" s="200">
        <v>1144</v>
      </c>
      <c r="C1264" s="447" t="s">
        <v>1249</v>
      </c>
      <c r="D1264" s="448" t="s">
        <v>107</v>
      </c>
      <c r="E1264" s="447" t="s">
        <v>2150</v>
      </c>
      <c r="F1264" s="102" t="s">
        <v>50</v>
      </c>
      <c r="G1264" s="404">
        <v>0.88750000000000018</v>
      </c>
      <c r="H1264" s="463"/>
    </row>
    <row r="1265" spans="1:8" ht="40.5">
      <c r="A1265" s="498"/>
      <c r="B1265" s="200">
        <v>1145</v>
      </c>
      <c r="C1265" s="447" t="s">
        <v>1249</v>
      </c>
      <c r="D1265" s="448" t="s">
        <v>107</v>
      </c>
      <c r="E1265" s="447" t="s">
        <v>2151</v>
      </c>
      <c r="F1265" s="102" t="s">
        <v>50</v>
      </c>
      <c r="G1265" s="404">
        <v>1.1000000000000001</v>
      </c>
      <c r="H1265" s="463"/>
    </row>
    <row r="1266" spans="1:8" ht="16.5">
      <c r="A1266" s="508" t="s">
        <v>2339</v>
      </c>
      <c r="B1266" s="200"/>
      <c r="C1266" s="446" t="s">
        <v>1251</v>
      </c>
      <c r="D1266" s="446"/>
      <c r="E1266" s="446"/>
      <c r="F1266" s="104"/>
      <c r="G1266" s="500"/>
      <c r="H1266" s="463"/>
    </row>
    <row r="1267" spans="1:8" ht="16.5">
      <c r="A1267" s="498"/>
      <c r="B1267" s="200">
        <v>1146</v>
      </c>
      <c r="C1267" s="447" t="s">
        <v>1252</v>
      </c>
      <c r="D1267" s="448" t="s">
        <v>107</v>
      </c>
      <c r="E1267" s="447" t="s">
        <v>1955</v>
      </c>
      <c r="F1267" s="102" t="s">
        <v>50</v>
      </c>
      <c r="G1267" s="404">
        <v>1.6666666666666666E-2</v>
      </c>
      <c r="H1267" s="463"/>
    </row>
    <row r="1268" spans="1:8" ht="16.5">
      <c r="A1268" s="498"/>
      <c r="B1268" s="200">
        <v>1147</v>
      </c>
      <c r="C1268" s="447" t="s">
        <v>1252</v>
      </c>
      <c r="D1268" s="448" t="s">
        <v>107</v>
      </c>
      <c r="E1268" s="447" t="s">
        <v>1956</v>
      </c>
      <c r="F1268" s="102" t="s">
        <v>50</v>
      </c>
      <c r="G1268" s="404">
        <v>2.0833333333333336E-2</v>
      </c>
      <c r="H1268" s="463"/>
    </row>
    <row r="1269" spans="1:8" ht="16.5">
      <c r="A1269" s="498"/>
      <c r="B1269" s="200">
        <v>1148</v>
      </c>
      <c r="C1269" s="447" t="s">
        <v>1252</v>
      </c>
      <c r="D1269" s="448" t="s">
        <v>107</v>
      </c>
      <c r="E1269" s="447" t="s">
        <v>1957</v>
      </c>
      <c r="F1269" s="102" t="s">
        <v>50</v>
      </c>
      <c r="G1269" s="404">
        <v>2.5000000000000001E-2</v>
      </c>
      <c r="H1269" s="463"/>
    </row>
    <row r="1270" spans="1:8" ht="16.5">
      <c r="A1270" s="498"/>
      <c r="B1270" s="200">
        <v>1149</v>
      </c>
      <c r="C1270" s="447" t="s">
        <v>1252</v>
      </c>
      <c r="D1270" s="448" t="s">
        <v>107</v>
      </c>
      <c r="E1270" s="447" t="s">
        <v>1958</v>
      </c>
      <c r="F1270" s="102" t="s">
        <v>50</v>
      </c>
      <c r="G1270" s="404">
        <v>3.3333333333333333E-2</v>
      </c>
      <c r="H1270" s="463"/>
    </row>
    <row r="1271" spans="1:8" ht="16.5">
      <c r="A1271" s="498"/>
      <c r="B1271" s="200">
        <v>1150</v>
      </c>
      <c r="C1271" s="447" t="s">
        <v>1253</v>
      </c>
      <c r="D1271" s="448" t="s">
        <v>107</v>
      </c>
      <c r="E1271" s="447" t="s">
        <v>1959</v>
      </c>
      <c r="F1271" s="102" t="s">
        <v>50</v>
      </c>
      <c r="G1271" s="404">
        <v>1.6666666666666666E-2</v>
      </c>
      <c r="H1271" s="463"/>
    </row>
    <row r="1272" spans="1:8" ht="16.5">
      <c r="A1272" s="498"/>
      <c r="B1272" s="200">
        <v>1151</v>
      </c>
      <c r="C1272" s="447" t="s">
        <v>1253</v>
      </c>
      <c r="D1272" s="448" t="s">
        <v>107</v>
      </c>
      <c r="E1272" s="447" t="s">
        <v>1960</v>
      </c>
      <c r="F1272" s="102" t="s">
        <v>50</v>
      </c>
      <c r="G1272" s="404">
        <v>3.7499999999999999E-2</v>
      </c>
      <c r="H1272" s="463"/>
    </row>
    <row r="1273" spans="1:8" ht="16.5">
      <c r="A1273" s="498"/>
      <c r="B1273" s="200">
        <v>1152</v>
      </c>
      <c r="C1273" s="447" t="s">
        <v>1253</v>
      </c>
      <c r="D1273" s="448" t="s">
        <v>107</v>
      </c>
      <c r="E1273" s="447" t="s">
        <v>1961</v>
      </c>
      <c r="F1273" s="102" t="s">
        <v>50</v>
      </c>
      <c r="G1273" s="404">
        <v>4.5833333333333337E-2</v>
      </c>
      <c r="H1273" s="463"/>
    </row>
    <row r="1274" spans="1:8" ht="16.5">
      <c r="A1274" s="498"/>
      <c r="B1274" s="200">
        <v>1153</v>
      </c>
      <c r="C1274" s="447" t="s">
        <v>1253</v>
      </c>
      <c r="D1274" s="448" t="s">
        <v>107</v>
      </c>
      <c r="E1274" s="447" t="s">
        <v>1962</v>
      </c>
      <c r="F1274" s="102" t="s">
        <v>50</v>
      </c>
      <c r="G1274" s="404">
        <v>5.8333333333333341E-2</v>
      </c>
      <c r="H1274" s="463"/>
    </row>
    <row r="1275" spans="1:8" ht="16.5">
      <c r="A1275" s="498"/>
      <c r="B1275" s="200">
        <v>1154</v>
      </c>
      <c r="C1275" s="447" t="s">
        <v>1254</v>
      </c>
      <c r="D1275" s="448" t="s">
        <v>107</v>
      </c>
      <c r="E1275" s="447" t="s">
        <v>1963</v>
      </c>
      <c r="F1275" s="102" t="s">
        <v>50</v>
      </c>
      <c r="G1275" s="404">
        <v>1.6666666666666666E-2</v>
      </c>
      <c r="H1275" s="463"/>
    </row>
    <row r="1276" spans="1:8" ht="16.5">
      <c r="A1276" s="509"/>
      <c r="B1276" s="307"/>
      <c r="C1276" s="450" t="s">
        <v>1266</v>
      </c>
      <c r="D1276" s="410"/>
      <c r="E1276" s="410"/>
      <c r="F1276" s="451"/>
      <c r="G1276" s="500"/>
      <c r="H1276" s="463"/>
    </row>
    <row r="1277" spans="1:8" ht="16.5">
      <c r="A1277" s="200" t="s">
        <v>2340</v>
      </c>
      <c r="B1277" s="146"/>
      <c r="C1277" s="432" t="s">
        <v>1268</v>
      </c>
      <c r="D1277" s="432"/>
      <c r="E1277" s="432"/>
      <c r="F1277" s="410"/>
      <c r="G1277" s="493"/>
      <c r="H1277" s="463"/>
    </row>
    <row r="1278" spans="1:8" ht="16.5">
      <c r="A1278" s="510"/>
      <c r="B1278" s="200">
        <v>1155</v>
      </c>
      <c r="C1278" s="452" t="s">
        <v>1269</v>
      </c>
      <c r="D1278" s="120" t="s">
        <v>73</v>
      </c>
      <c r="E1278" s="453"/>
      <c r="F1278" s="102" t="s">
        <v>460</v>
      </c>
      <c r="G1278" s="407" t="s">
        <v>137</v>
      </c>
      <c r="H1278" s="463"/>
    </row>
    <row r="1279" spans="1:8" ht="16.5">
      <c r="A1279" s="509"/>
      <c r="B1279" s="307"/>
      <c r="C1279" s="813" t="s">
        <v>1270</v>
      </c>
      <c r="D1279" s="813"/>
      <c r="E1279" s="813"/>
      <c r="F1279" s="511"/>
      <c r="G1279" s="407"/>
      <c r="H1279" s="463"/>
    </row>
    <row r="1280" spans="1:8" ht="16.5">
      <c r="A1280" s="200" t="s">
        <v>2341</v>
      </c>
      <c r="B1280" s="212"/>
      <c r="C1280" s="432" t="s">
        <v>2155</v>
      </c>
      <c r="D1280" s="432"/>
      <c r="E1280" s="432"/>
      <c r="F1280" s="410"/>
      <c r="G1280" s="500"/>
      <c r="H1280" s="463"/>
    </row>
    <row r="1281" spans="1:8" ht="16.5">
      <c r="A1281" s="510"/>
      <c r="B1281" s="200">
        <v>1156</v>
      </c>
      <c r="C1281" s="453" t="s">
        <v>1271</v>
      </c>
      <c r="D1281" s="120" t="s">
        <v>131</v>
      </c>
      <c r="E1281" s="453" t="s">
        <v>1272</v>
      </c>
      <c r="F1281" s="102" t="s">
        <v>309</v>
      </c>
      <c r="G1281" s="407">
        <v>0.25833333333333336</v>
      </c>
      <c r="H1281" s="463"/>
    </row>
    <row r="1282" spans="1:8" ht="16.5">
      <c r="A1282" s="200" t="s">
        <v>2342</v>
      </c>
      <c r="B1282" s="321"/>
      <c r="C1282" s="432" t="s">
        <v>1273</v>
      </c>
      <c r="D1282" s="432"/>
      <c r="E1282" s="432"/>
      <c r="F1282" s="410"/>
      <c r="G1282" s="500"/>
      <c r="H1282" s="463"/>
    </row>
    <row r="1283" spans="1:8" ht="16.5">
      <c r="A1283" s="509"/>
      <c r="B1283" s="200">
        <v>1157</v>
      </c>
      <c r="C1283" s="453" t="s">
        <v>1273</v>
      </c>
      <c r="D1283" s="120" t="s">
        <v>131</v>
      </c>
      <c r="E1283" s="453"/>
      <c r="F1283" s="102" t="s">
        <v>309</v>
      </c>
      <c r="G1283" s="407">
        <v>0.28888888888888892</v>
      </c>
      <c r="H1283" s="463"/>
    </row>
    <row r="1284" spans="1:8" ht="16.5">
      <c r="A1284" s="509"/>
      <c r="B1284" s="307"/>
      <c r="C1284" s="455" t="s">
        <v>1274</v>
      </c>
      <c r="D1284" s="410"/>
      <c r="E1284" s="410"/>
      <c r="F1284" s="410"/>
      <c r="G1284" s="503"/>
      <c r="H1284" s="463"/>
    </row>
    <row r="1285" spans="1:8" ht="16.5">
      <c r="A1285" s="200" t="s">
        <v>2343</v>
      </c>
      <c r="B1285" s="212"/>
      <c r="C1285" s="432" t="s">
        <v>1275</v>
      </c>
      <c r="D1285" s="432"/>
      <c r="E1285" s="432"/>
      <c r="F1285" s="410"/>
      <c r="G1285" s="503"/>
      <c r="H1285" s="463"/>
    </row>
    <row r="1286" spans="1:8" ht="27">
      <c r="A1286" s="510"/>
      <c r="B1286" s="200">
        <v>1158</v>
      </c>
      <c r="C1286" s="458" t="s">
        <v>332</v>
      </c>
      <c r="D1286" s="120" t="s">
        <v>107</v>
      </c>
      <c r="E1286" s="458" t="s">
        <v>1831</v>
      </c>
      <c r="F1286" s="102" t="s">
        <v>50</v>
      </c>
      <c r="G1286" s="407">
        <v>0.1</v>
      </c>
      <c r="H1286" s="463"/>
    </row>
    <row r="1287" spans="1:8" ht="27">
      <c r="A1287" s="510"/>
      <c r="B1287" s="200">
        <v>1159</v>
      </c>
      <c r="C1287" s="459" t="s">
        <v>332</v>
      </c>
      <c r="D1287" s="120" t="s">
        <v>107</v>
      </c>
      <c r="E1287" s="458" t="s">
        <v>1832</v>
      </c>
      <c r="F1287" s="102" t="s">
        <v>50</v>
      </c>
      <c r="G1287" s="407">
        <v>0.16666666666666669</v>
      </c>
      <c r="H1287" s="463"/>
    </row>
    <row r="1288" spans="1:8" ht="27">
      <c r="A1288" s="510"/>
      <c r="B1288" s="200">
        <v>1160</v>
      </c>
      <c r="C1288" s="459" t="s">
        <v>332</v>
      </c>
      <c r="D1288" s="120" t="s">
        <v>107</v>
      </c>
      <c r="E1288" s="458" t="s">
        <v>1833</v>
      </c>
      <c r="F1288" s="102" t="s">
        <v>50</v>
      </c>
      <c r="G1288" s="407">
        <v>0.20833333333333334</v>
      </c>
      <c r="H1288" s="463"/>
    </row>
    <row r="1289" spans="1:8" ht="27">
      <c r="A1289" s="510"/>
      <c r="B1289" s="200">
        <v>1161</v>
      </c>
      <c r="C1289" s="459" t="s">
        <v>332</v>
      </c>
      <c r="D1289" s="120" t="s">
        <v>107</v>
      </c>
      <c r="E1289" s="458" t="s">
        <v>1834</v>
      </c>
      <c r="F1289" s="102" t="s">
        <v>50</v>
      </c>
      <c r="G1289" s="407">
        <v>0.22500000000000003</v>
      </c>
      <c r="H1289" s="463"/>
    </row>
    <row r="1290" spans="1:8" ht="27">
      <c r="A1290" s="510"/>
      <c r="B1290" s="200">
        <v>1162</v>
      </c>
      <c r="C1290" s="459" t="s">
        <v>332</v>
      </c>
      <c r="D1290" s="120" t="s">
        <v>107</v>
      </c>
      <c r="E1290" s="458" t="s">
        <v>1276</v>
      </c>
      <c r="F1290" s="102" t="s">
        <v>50</v>
      </c>
      <c r="G1290" s="407">
        <v>0.25</v>
      </c>
      <c r="H1290" s="463"/>
    </row>
    <row r="1291" spans="1:8" ht="27">
      <c r="A1291" s="510"/>
      <c r="B1291" s="200">
        <v>1163</v>
      </c>
      <c r="C1291" s="459" t="s">
        <v>332</v>
      </c>
      <c r="D1291" s="120" t="s">
        <v>107</v>
      </c>
      <c r="E1291" s="458" t="s">
        <v>1835</v>
      </c>
      <c r="F1291" s="102" t="s">
        <v>50</v>
      </c>
      <c r="G1291" s="407">
        <v>0.20833333333333334</v>
      </c>
      <c r="H1291" s="463"/>
    </row>
    <row r="1292" spans="1:8" ht="27">
      <c r="A1292" s="510"/>
      <c r="B1292" s="200">
        <v>1164</v>
      </c>
      <c r="C1292" s="459" t="s">
        <v>332</v>
      </c>
      <c r="D1292" s="120" t="s">
        <v>107</v>
      </c>
      <c r="E1292" s="458" t="s">
        <v>1836</v>
      </c>
      <c r="F1292" s="102" t="s">
        <v>50</v>
      </c>
      <c r="G1292" s="407">
        <v>0.25</v>
      </c>
      <c r="H1292" s="463"/>
    </row>
    <row r="1293" spans="1:8" ht="27">
      <c r="A1293" s="510"/>
      <c r="B1293" s="200">
        <v>1165</v>
      </c>
      <c r="C1293" s="459" t="s">
        <v>332</v>
      </c>
      <c r="D1293" s="120" t="s">
        <v>107</v>
      </c>
      <c r="E1293" s="458" t="s">
        <v>1837</v>
      </c>
      <c r="F1293" s="102" t="s">
        <v>50</v>
      </c>
      <c r="G1293" s="407">
        <v>0.26666666666666666</v>
      </c>
      <c r="H1293" s="463"/>
    </row>
    <row r="1294" spans="1:8" ht="27">
      <c r="A1294" s="510"/>
      <c r="B1294" s="200">
        <v>1166</v>
      </c>
      <c r="C1294" s="459" t="s">
        <v>332</v>
      </c>
      <c r="D1294" s="120" t="s">
        <v>107</v>
      </c>
      <c r="E1294" s="458" t="s">
        <v>1838</v>
      </c>
      <c r="F1294" s="102" t="s">
        <v>50</v>
      </c>
      <c r="G1294" s="407">
        <v>0.29166666666666669</v>
      </c>
      <c r="H1294" s="463"/>
    </row>
    <row r="1295" spans="1:8" ht="27">
      <c r="A1295" s="510"/>
      <c r="B1295" s="200">
        <v>1167</v>
      </c>
      <c r="C1295" s="459" t="s">
        <v>332</v>
      </c>
      <c r="D1295" s="120" t="s">
        <v>107</v>
      </c>
      <c r="E1295" s="458" t="s">
        <v>1839</v>
      </c>
      <c r="F1295" s="102" t="s">
        <v>50</v>
      </c>
      <c r="G1295" s="407">
        <v>0.25</v>
      </c>
      <c r="H1295" s="463"/>
    </row>
    <row r="1296" spans="1:8" ht="27">
      <c r="A1296" s="510"/>
      <c r="B1296" s="200">
        <v>1168</v>
      </c>
      <c r="C1296" s="459" t="s">
        <v>332</v>
      </c>
      <c r="D1296" s="120" t="s">
        <v>107</v>
      </c>
      <c r="E1296" s="458" t="s">
        <v>1840</v>
      </c>
      <c r="F1296" s="102" t="s">
        <v>50</v>
      </c>
      <c r="G1296" s="407">
        <v>0.29166666666666669</v>
      </c>
      <c r="H1296" s="463"/>
    </row>
    <row r="1297" spans="1:8" ht="27">
      <c r="A1297" s="510"/>
      <c r="B1297" s="200">
        <v>1169</v>
      </c>
      <c r="C1297" s="459" t="s">
        <v>332</v>
      </c>
      <c r="D1297" s="120" t="s">
        <v>107</v>
      </c>
      <c r="E1297" s="458" t="s">
        <v>1841</v>
      </c>
      <c r="F1297" s="102" t="s">
        <v>50</v>
      </c>
      <c r="G1297" s="407">
        <v>0.33333333333333337</v>
      </c>
      <c r="H1297" s="463"/>
    </row>
    <row r="1298" spans="1:8" ht="27">
      <c r="A1298" s="510"/>
      <c r="B1298" s="200">
        <v>1170</v>
      </c>
      <c r="C1298" s="459" t="s">
        <v>332</v>
      </c>
      <c r="D1298" s="120" t="s">
        <v>107</v>
      </c>
      <c r="E1298" s="458" t="s">
        <v>1842</v>
      </c>
      <c r="F1298" s="102" t="s">
        <v>50</v>
      </c>
      <c r="G1298" s="407">
        <v>0.41666666666666669</v>
      </c>
      <c r="H1298" s="463"/>
    </row>
    <row r="1299" spans="1:8" ht="27">
      <c r="A1299" s="510"/>
      <c r="B1299" s="200">
        <v>1171</v>
      </c>
      <c r="C1299" s="459" t="s">
        <v>332</v>
      </c>
      <c r="D1299" s="120" t="s">
        <v>107</v>
      </c>
      <c r="E1299" s="458" t="s">
        <v>1843</v>
      </c>
      <c r="F1299" s="102" t="s">
        <v>50</v>
      </c>
      <c r="G1299" s="407">
        <v>0.5</v>
      </c>
      <c r="H1299" s="463"/>
    </row>
    <row r="1300" spans="1:8" ht="27">
      <c r="A1300" s="510"/>
      <c r="B1300" s="200">
        <v>1172</v>
      </c>
      <c r="C1300" s="459" t="s">
        <v>332</v>
      </c>
      <c r="D1300" s="120" t="s">
        <v>107</v>
      </c>
      <c r="E1300" s="458" t="s">
        <v>1844</v>
      </c>
      <c r="F1300" s="102" t="s">
        <v>50</v>
      </c>
      <c r="G1300" s="407">
        <v>0.16666666666666669</v>
      </c>
      <c r="H1300" s="463"/>
    </row>
    <row r="1301" spans="1:8" ht="27">
      <c r="A1301" s="510"/>
      <c r="B1301" s="200">
        <v>1173</v>
      </c>
      <c r="C1301" s="459" t="s">
        <v>332</v>
      </c>
      <c r="D1301" s="120" t="s">
        <v>107</v>
      </c>
      <c r="E1301" s="458" t="s">
        <v>1845</v>
      </c>
      <c r="F1301" s="102" t="s">
        <v>50</v>
      </c>
      <c r="G1301" s="407">
        <v>0.16666666666666669</v>
      </c>
      <c r="H1301" s="463"/>
    </row>
    <row r="1302" spans="1:8" ht="16.5">
      <c r="A1302" s="200" t="s">
        <v>2344</v>
      </c>
      <c r="B1302" s="202"/>
      <c r="C1302" s="432" t="s">
        <v>1277</v>
      </c>
      <c r="D1302" s="120"/>
      <c r="E1302" s="432"/>
      <c r="F1302" s="325"/>
      <c r="G1302" s="492"/>
      <c r="H1302" s="463"/>
    </row>
    <row r="1303" spans="1:8" ht="27">
      <c r="A1303" s="510"/>
      <c r="B1303" s="200">
        <v>1174</v>
      </c>
      <c r="C1303" s="459" t="s">
        <v>332</v>
      </c>
      <c r="D1303" s="120" t="s">
        <v>107</v>
      </c>
      <c r="E1303" s="458" t="s">
        <v>1846</v>
      </c>
      <c r="F1303" s="102" t="s">
        <v>50</v>
      </c>
      <c r="G1303" s="407">
        <v>0.17499999999999999</v>
      </c>
      <c r="H1303" s="463"/>
    </row>
    <row r="1304" spans="1:8" ht="16.5">
      <c r="A1304" s="200" t="s">
        <v>2345</v>
      </c>
      <c r="B1304" s="208"/>
      <c r="C1304" s="432" t="s">
        <v>1288</v>
      </c>
      <c r="D1304" s="432"/>
      <c r="E1304" s="432"/>
      <c r="F1304" s="103"/>
      <c r="G1304" s="492"/>
      <c r="H1304" s="463"/>
    </row>
    <row r="1305" spans="1:8" ht="16.5">
      <c r="A1305" s="510"/>
      <c r="B1305" s="200">
        <v>1175</v>
      </c>
      <c r="C1305" s="452" t="s">
        <v>1288</v>
      </c>
      <c r="D1305" s="120" t="s">
        <v>129</v>
      </c>
      <c r="E1305" s="453"/>
      <c r="F1305" s="126" t="s">
        <v>50</v>
      </c>
      <c r="G1305" s="407">
        <v>0.70833333333333337</v>
      </c>
      <c r="H1305" s="463"/>
    </row>
    <row r="1306" spans="1:8" ht="16.5">
      <c r="A1306" s="200" t="s">
        <v>2346</v>
      </c>
      <c r="B1306" s="202"/>
      <c r="C1306" s="432" t="s">
        <v>1289</v>
      </c>
      <c r="D1306" s="432"/>
      <c r="E1306" s="432"/>
      <c r="F1306" s="103"/>
      <c r="G1306" s="492"/>
      <c r="H1306" s="463"/>
    </row>
    <row r="1307" spans="1:8" ht="16.5">
      <c r="A1307" s="510"/>
      <c r="B1307" s="200">
        <v>1176</v>
      </c>
      <c r="C1307" s="452" t="s">
        <v>1290</v>
      </c>
      <c r="D1307" s="120" t="s">
        <v>131</v>
      </c>
      <c r="E1307" s="453" t="s">
        <v>1291</v>
      </c>
      <c r="F1307" s="126" t="s">
        <v>309</v>
      </c>
      <c r="G1307" s="407">
        <v>0.16666666666666669</v>
      </c>
      <c r="H1307" s="463"/>
    </row>
    <row r="1308" spans="1:8" ht="16.5">
      <c r="A1308" s="200" t="s">
        <v>2347</v>
      </c>
      <c r="B1308" s="208"/>
      <c r="C1308" s="432" t="s">
        <v>1295</v>
      </c>
      <c r="D1308" s="432"/>
      <c r="E1308" s="432"/>
      <c r="F1308" s="103"/>
      <c r="G1308" s="492"/>
      <c r="H1308" s="463"/>
    </row>
    <row r="1309" spans="1:8" ht="27">
      <c r="A1309" s="510"/>
      <c r="B1309" s="200">
        <v>1177</v>
      </c>
      <c r="C1309" s="111" t="s">
        <v>1296</v>
      </c>
      <c r="D1309" s="120" t="s">
        <v>129</v>
      </c>
      <c r="E1309" s="112" t="s">
        <v>1847</v>
      </c>
      <c r="F1309" s="102" t="s">
        <v>1800</v>
      </c>
      <c r="G1309" s="407">
        <v>0.45816666666666667</v>
      </c>
      <c r="H1309" s="463"/>
    </row>
    <row r="1310" spans="1:8" ht="16.5">
      <c r="A1310" s="463"/>
      <c r="B1310" s="463"/>
      <c r="C1310" s="463"/>
      <c r="D1310" s="463"/>
      <c r="E1310" s="463"/>
      <c r="F1310" s="463"/>
      <c r="G1310" s="512"/>
      <c r="H1310" s="463"/>
    </row>
    <row r="1311" spans="1:8" ht="16.5">
      <c r="A1311" s="463"/>
      <c r="B1311" s="463"/>
      <c r="C1311" s="463"/>
      <c r="D1311" s="463"/>
      <c r="E1311" s="463"/>
      <c r="F1311" s="463"/>
      <c r="G1311" s="512"/>
      <c r="H1311" s="463"/>
    </row>
    <row r="1312" spans="1:8" ht="16.5">
      <c r="A1312" s="814" t="s">
        <v>2348</v>
      </c>
      <c r="B1312" s="814"/>
      <c r="C1312" s="814"/>
      <c r="D1312" s="814"/>
      <c r="E1312" s="814"/>
      <c r="F1312" s="814"/>
      <c r="G1312" s="814"/>
      <c r="H1312" s="814"/>
    </row>
  </sheetData>
  <mergeCells count="4">
    <mergeCell ref="A1:G1"/>
    <mergeCell ref="A2:G2"/>
    <mergeCell ref="C1279:E1279"/>
    <mergeCell ref="A1312:H131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Лист44"/>
  <dimension ref="A1:F1441"/>
  <sheetViews>
    <sheetView topLeftCell="A1373" workbookViewId="0">
      <selection activeCell="E1385" sqref="E1385"/>
    </sheetView>
  </sheetViews>
  <sheetFormatPr defaultRowHeight="12.75"/>
  <cols>
    <col min="1" max="1" width="7" customWidth="1"/>
    <col min="2" max="2" width="20.85546875" customWidth="1"/>
    <col min="4" max="4" width="28.42578125" customWidth="1"/>
    <col min="5" max="5" width="16.140625" customWidth="1"/>
    <col min="6" max="6" width="12.140625" customWidth="1"/>
  </cols>
  <sheetData>
    <row r="1" spans="1:6" ht="20.25">
      <c r="A1" s="148"/>
      <c r="B1" s="149"/>
      <c r="C1" s="815" t="s">
        <v>43</v>
      </c>
      <c r="D1" s="815"/>
      <c r="E1" s="150"/>
      <c r="F1" s="334"/>
    </row>
    <row r="2" spans="1:6" ht="16.5">
      <c r="A2" s="816"/>
      <c r="B2" s="816"/>
      <c r="C2" s="816"/>
      <c r="D2" s="816"/>
      <c r="E2" s="816"/>
      <c r="F2" s="816"/>
    </row>
    <row r="3" spans="1:6" ht="71.25">
      <c r="A3" s="335"/>
      <c r="B3" s="152" t="s">
        <v>1315</v>
      </c>
      <c r="C3" s="152" t="s">
        <v>1316</v>
      </c>
      <c r="D3" s="152" t="s">
        <v>1317</v>
      </c>
      <c r="E3" s="152" t="s">
        <v>1318</v>
      </c>
      <c r="F3" s="152" t="s">
        <v>1964</v>
      </c>
    </row>
    <row r="4" spans="1:6" ht="16.5">
      <c r="A4" s="336" t="s">
        <v>1319</v>
      </c>
      <c r="B4" s="154">
        <v>1</v>
      </c>
      <c r="C4" s="155">
        <v>2</v>
      </c>
      <c r="D4" s="155">
        <v>3</v>
      </c>
      <c r="E4" s="155">
        <v>4</v>
      </c>
      <c r="F4" s="156">
        <v>5</v>
      </c>
    </row>
    <row r="5" spans="1:6" ht="14.25">
      <c r="A5" s="118"/>
      <c r="B5" s="124" t="s">
        <v>44</v>
      </c>
      <c r="C5" s="77"/>
      <c r="D5" s="77"/>
      <c r="E5" s="77"/>
      <c r="F5" s="337"/>
    </row>
    <row r="6" spans="1:6" ht="13.5">
      <c r="A6" s="119"/>
      <c r="B6" s="125" t="s">
        <v>45</v>
      </c>
      <c r="C6" s="78"/>
      <c r="D6" s="338"/>
      <c r="E6" s="78"/>
      <c r="F6" s="339"/>
    </row>
    <row r="7" spans="1:6" ht="27">
      <c r="A7" s="79">
        <v>1</v>
      </c>
      <c r="B7" s="80" t="s">
        <v>46</v>
      </c>
      <c r="C7" s="81" t="s">
        <v>47</v>
      </c>
      <c r="D7" s="80" t="s">
        <v>48</v>
      </c>
      <c r="E7" s="81" t="s">
        <v>1852</v>
      </c>
      <c r="F7" s="340">
        <v>2</v>
      </c>
    </row>
    <row r="8" spans="1:6" ht="15">
      <c r="A8" s="79">
        <v>2</v>
      </c>
      <c r="B8" s="80" t="s">
        <v>46</v>
      </c>
      <c r="C8" s="81" t="s">
        <v>47</v>
      </c>
      <c r="D8" s="80" t="s">
        <v>49</v>
      </c>
      <c r="E8" s="81" t="s">
        <v>50</v>
      </c>
      <c r="F8" s="340">
        <v>3</v>
      </c>
    </row>
    <row r="9" spans="1:6" ht="15">
      <c r="A9" s="79">
        <v>3</v>
      </c>
      <c r="B9" s="80" t="s">
        <v>46</v>
      </c>
      <c r="C9" s="81" t="s">
        <v>47</v>
      </c>
      <c r="D9" s="80" t="s">
        <v>51</v>
      </c>
      <c r="E9" s="81" t="s">
        <v>50</v>
      </c>
      <c r="F9" s="340">
        <v>1.6833333333333333</v>
      </c>
    </row>
    <row r="10" spans="1:6" ht="13.5">
      <c r="A10" s="126"/>
      <c r="B10" s="341" t="s">
        <v>52</v>
      </c>
      <c r="C10" s="338"/>
      <c r="D10" s="338"/>
      <c r="E10" s="78"/>
      <c r="F10" s="342"/>
    </row>
    <row r="11" spans="1:6" ht="15">
      <c r="A11" s="79">
        <v>4</v>
      </c>
      <c r="B11" s="80" t="s">
        <v>53</v>
      </c>
      <c r="C11" s="81" t="s">
        <v>47</v>
      </c>
      <c r="D11" s="80" t="s">
        <v>54</v>
      </c>
      <c r="E11" s="81" t="s">
        <v>50</v>
      </c>
      <c r="F11" s="340">
        <v>2</v>
      </c>
    </row>
    <row r="12" spans="1:6" ht="15">
      <c r="A12" s="79">
        <v>5</v>
      </c>
      <c r="B12" s="80" t="s">
        <v>53</v>
      </c>
      <c r="C12" s="81" t="s">
        <v>47</v>
      </c>
      <c r="D12" s="80" t="s">
        <v>55</v>
      </c>
      <c r="E12" s="81" t="s">
        <v>50</v>
      </c>
      <c r="F12" s="340">
        <v>4.8600000000000003</v>
      </c>
    </row>
    <row r="13" spans="1:6" ht="15">
      <c r="A13" s="79">
        <v>6</v>
      </c>
      <c r="B13" s="80" t="s">
        <v>53</v>
      </c>
      <c r="C13" s="81" t="s">
        <v>56</v>
      </c>
      <c r="D13" s="80" t="s">
        <v>57</v>
      </c>
      <c r="E13" s="81" t="s">
        <v>50</v>
      </c>
      <c r="F13" s="340">
        <v>4.8600000000000003</v>
      </c>
    </row>
    <row r="14" spans="1:6" ht="15">
      <c r="A14" s="79">
        <v>7</v>
      </c>
      <c r="B14" s="80" t="s">
        <v>53</v>
      </c>
      <c r="C14" s="81" t="s">
        <v>56</v>
      </c>
      <c r="D14" s="80" t="s">
        <v>58</v>
      </c>
      <c r="E14" s="81" t="s">
        <v>50</v>
      </c>
      <c r="F14" s="340">
        <v>5.1142857142857165</v>
      </c>
    </row>
    <row r="15" spans="1:6" ht="15">
      <c r="A15" s="79">
        <v>8</v>
      </c>
      <c r="B15" s="80" t="s">
        <v>53</v>
      </c>
      <c r="C15" s="81" t="s">
        <v>56</v>
      </c>
      <c r="D15" s="80" t="s">
        <v>59</v>
      </c>
      <c r="E15" s="81" t="s">
        <v>50</v>
      </c>
      <c r="F15" s="340">
        <v>4.2708333333333339</v>
      </c>
    </row>
    <row r="16" spans="1:6" ht="15">
      <c r="A16" s="79">
        <v>9</v>
      </c>
      <c r="B16" s="80" t="s">
        <v>53</v>
      </c>
      <c r="C16" s="81" t="s">
        <v>56</v>
      </c>
      <c r="D16" s="80" t="s">
        <v>60</v>
      </c>
      <c r="E16" s="81" t="s">
        <v>50</v>
      </c>
      <c r="F16" s="340">
        <v>4</v>
      </c>
    </row>
    <row r="17" spans="1:6" ht="15">
      <c r="A17" s="79">
        <v>10</v>
      </c>
      <c r="B17" s="80" t="s">
        <v>53</v>
      </c>
      <c r="C17" s="81" t="s">
        <v>56</v>
      </c>
      <c r="D17" s="80" t="s">
        <v>61</v>
      </c>
      <c r="E17" s="81" t="s">
        <v>50</v>
      </c>
      <c r="F17" s="340">
        <v>3.3333333333333335</v>
      </c>
    </row>
    <row r="18" spans="1:6" ht="27">
      <c r="A18" s="82">
        <v>11</v>
      </c>
      <c r="B18" s="80" t="s">
        <v>53</v>
      </c>
      <c r="C18" s="81" t="s">
        <v>56</v>
      </c>
      <c r="D18" s="80" t="s">
        <v>62</v>
      </c>
      <c r="E18" s="81" t="s">
        <v>1852</v>
      </c>
      <c r="F18" s="340">
        <v>1.5</v>
      </c>
    </row>
    <row r="19" spans="1:6" ht="13.5">
      <c r="A19" s="126"/>
      <c r="B19" s="341" t="s">
        <v>1361</v>
      </c>
      <c r="C19" s="338"/>
      <c r="D19" s="338"/>
      <c r="E19" s="78"/>
      <c r="F19" s="342"/>
    </row>
    <row r="20" spans="1:6" ht="15">
      <c r="A20" s="84">
        <v>12</v>
      </c>
      <c r="B20" s="85" t="s">
        <v>63</v>
      </c>
      <c r="C20" s="81" t="s">
        <v>56</v>
      </c>
      <c r="D20" s="85" t="s">
        <v>64</v>
      </c>
      <c r="E20" s="81" t="s">
        <v>50</v>
      </c>
      <c r="F20" s="340">
        <v>1.4</v>
      </c>
    </row>
    <row r="21" spans="1:6" ht="15">
      <c r="A21" s="86">
        <v>13</v>
      </c>
      <c r="B21" s="85" t="s">
        <v>63</v>
      </c>
      <c r="C21" s="81" t="s">
        <v>56</v>
      </c>
      <c r="D21" s="85" t="s">
        <v>65</v>
      </c>
      <c r="E21" s="81" t="s">
        <v>50</v>
      </c>
      <c r="F21" s="340">
        <v>1.4</v>
      </c>
    </row>
    <row r="22" spans="1:6" ht="15">
      <c r="A22" s="86">
        <v>14</v>
      </c>
      <c r="B22" s="343" t="s">
        <v>66</v>
      </c>
      <c r="C22" s="81" t="s">
        <v>56</v>
      </c>
      <c r="D22" s="344"/>
      <c r="E22" s="81" t="s">
        <v>50</v>
      </c>
      <c r="F22" s="340">
        <v>1.8</v>
      </c>
    </row>
    <row r="23" spans="1:6" ht="13.5">
      <c r="A23" s="126"/>
      <c r="B23" s="341" t="s">
        <v>67</v>
      </c>
      <c r="C23" s="338"/>
      <c r="D23" s="338"/>
      <c r="E23" s="78"/>
      <c r="F23" s="342"/>
    </row>
    <row r="24" spans="1:6" ht="27">
      <c r="A24" s="127">
        <v>15</v>
      </c>
      <c r="B24" s="85" t="s">
        <v>63</v>
      </c>
      <c r="C24" s="81" t="s">
        <v>56</v>
      </c>
      <c r="D24" s="85" t="s">
        <v>1362</v>
      </c>
      <c r="E24" s="81" t="s">
        <v>50</v>
      </c>
      <c r="F24" s="340">
        <v>3.958333333333333</v>
      </c>
    </row>
    <row r="25" spans="1:6" ht="15">
      <c r="A25" s="127">
        <v>16</v>
      </c>
      <c r="B25" s="85" t="s">
        <v>63</v>
      </c>
      <c r="C25" s="81" t="s">
        <v>56</v>
      </c>
      <c r="D25" s="85" t="s">
        <v>1363</v>
      </c>
      <c r="E25" s="81" t="s">
        <v>50</v>
      </c>
      <c r="F25" s="340">
        <v>3.1666666666666665</v>
      </c>
    </row>
    <row r="26" spans="1:6" ht="15">
      <c r="A26" s="127">
        <v>17</v>
      </c>
      <c r="B26" s="85" t="s">
        <v>63</v>
      </c>
      <c r="C26" s="81" t="s">
        <v>56</v>
      </c>
      <c r="D26" s="85" t="s">
        <v>1364</v>
      </c>
      <c r="E26" s="81" t="s">
        <v>50</v>
      </c>
      <c r="F26" s="340">
        <v>3</v>
      </c>
    </row>
    <row r="27" spans="1:6" ht="13.5">
      <c r="A27" s="126"/>
      <c r="B27" s="341" t="s">
        <v>68</v>
      </c>
      <c r="C27" s="338"/>
      <c r="D27" s="338"/>
      <c r="E27" s="78"/>
      <c r="F27" s="342"/>
    </row>
    <row r="28" spans="1:6" ht="15">
      <c r="A28" s="79">
        <v>18</v>
      </c>
      <c r="B28" s="85" t="s">
        <v>69</v>
      </c>
      <c r="C28" s="81" t="s">
        <v>56</v>
      </c>
      <c r="D28" s="85" t="s">
        <v>70</v>
      </c>
      <c r="E28" s="81" t="s">
        <v>50</v>
      </c>
      <c r="F28" s="345">
        <v>1.0833333333333335</v>
      </c>
    </row>
    <row r="29" spans="1:6" ht="14.25">
      <c r="A29" s="128"/>
      <c r="B29" s="129" t="s">
        <v>71</v>
      </c>
      <c r="C29" s="87"/>
      <c r="D29" s="87"/>
      <c r="E29" s="87"/>
      <c r="F29" s="346"/>
    </row>
    <row r="30" spans="1:6" ht="13.5">
      <c r="A30" s="126"/>
      <c r="B30" s="341" t="s">
        <v>1365</v>
      </c>
      <c r="C30" s="347"/>
      <c r="D30" s="347"/>
      <c r="E30" s="78"/>
      <c r="F30" s="342"/>
    </row>
    <row r="31" spans="1:6" ht="13.5">
      <c r="A31" s="120">
        <v>19</v>
      </c>
      <c r="B31" s="348" t="s">
        <v>72</v>
      </c>
      <c r="C31" s="81" t="s">
        <v>73</v>
      </c>
      <c r="D31" s="349" t="s">
        <v>74</v>
      </c>
      <c r="E31" s="81" t="s">
        <v>50</v>
      </c>
      <c r="F31" s="340">
        <v>23</v>
      </c>
    </row>
    <row r="32" spans="1:6" ht="13.5">
      <c r="A32" s="120">
        <v>20</v>
      </c>
      <c r="B32" s="348" t="s">
        <v>72</v>
      </c>
      <c r="C32" s="81" t="s">
        <v>73</v>
      </c>
      <c r="D32" s="349" t="s">
        <v>75</v>
      </c>
      <c r="E32" s="81" t="s">
        <v>50</v>
      </c>
      <c r="F32" s="340">
        <v>31.858888888888892</v>
      </c>
    </row>
    <row r="33" spans="1:6" ht="13.5">
      <c r="A33" s="120">
        <v>21</v>
      </c>
      <c r="B33" s="348" t="s">
        <v>72</v>
      </c>
      <c r="C33" s="81" t="s">
        <v>73</v>
      </c>
      <c r="D33" s="349" t="s">
        <v>76</v>
      </c>
      <c r="E33" s="81" t="s">
        <v>50</v>
      </c>
      <c r="F33" s="340">
        <v>25</v>
      </c>
    </row>
    <row r="34" spans="1:6" ht="13.5">
      <c r="A34" s="120">
        <v>22</v>
      </c>
      <c r="B34" s="348" t="s">
        <v>72</v>
      </c>
      <c r="C34" s="81" t="s">
        <v>73</v>
      </c>
      <c r="D34" s="349" t="s">
        <v>77</v>
      </c>
      <c r="E34" s="81" t="s">
        <v>50</v>
      </c>
      <c r="F34" s="340">
        <v>24</v>
      </c>
    </row>
    <row r="35" spans="1:6" ht="13.5">
      <c r="A35" s="126"/>
      <c r="B35" s="341" t="s">
        <v>78</v>
      </c>
      <c r="C35" s="341"/>
      <c r="D35" s="341"/>
      <c r="E35" s="78"/>
      <c r="F35" s="342"/>
    </row>
    <row r="36" spans="1:6" ht="13.5">
      <c r="A36" s="120">
        <v>23</v>
      </c>
      <c r="B36" s="343" t="s">
        <v>79</v>
      </c>
      <c r="C36" s="81" t="s">
        <v>80</v>
      </c>
      <c r="D36" s="344" t="s">
        <v>81</v>
      </c>
      <c r="E36" s="81" t="s">
        <v>50</v>
      </c>
      <c r="F36" s="340">
        <v>19.833333333333332</v>
      </c>
    </row>
    <row r="37" spans="1:6" ht="13.5">
      <c r="A37" s="120">
        <v>24</v>
      </c>
      <c r="B37" s="343" t="s">
        <v>79</v>
      </c>
      <c r="C37" s="81" t="s">
        <v>80</v>
      </c>
      <c r="D37" s="344" t="s">
        <v>82</v>
      </c>
      <c r="E37" s="81" t="s">
        <v>50</v>
      </c>
      <c r="F37" s="340">
        <v>22.311111111111114</v>
      </c>
    </row>
    <row r="38" spans="1:6" ht="13.5">
      <c r="A38" s="120">
        <v>25</v>
      </c>
      <c r="B38" s="343" t="s">
        <v>79</v>
      </c>
      <c r="C38" s="81" t="s">
        <v>80</v>
      </c>
      <c r="D38" s="344" t="s">
        <v>83</v>
      </c>
      <c r="E38" s="81" t="s">
        <v>50</v>
      </c>
      <c r="F38" s="350">
        <v>24.166666666666668</v>
      </c>
    </row>
    <row r="39" spans="1:6" ht="13.5">
      <c r="A39" s="120">
        <v>26</v>
      </c>
      <c r="B39" s="343" t="s">
        <v>79</v>
      </c>
      <c r="C39" s="81" t="s">
        <v>80</v>
      </c>
      <c r="D39" s="344" t="s">
        <v>84</v>
      </c>
      <c r="E39" s="81" t="s">
        <v>50</v>
      </c>
      <c r="F39" s="350">
        <v>26.729166666666671</v>
      </c>
    </row>
    <row r="40" spans="1:6" ht="13.5">
      <c r="A40" s="120">
        <v>27</v>
      </c>
      <c r="B40" s="343" t="s">
        <v>79</v>
      </c>
      <c r="C40" s="81" t="s">
        <v>80</v>
      </c>
      <c r="D40" s="344" t="s">
        <v>85</v>
      </c>
      <c r="E40" s="81" t="s">
        <v>50</v>
      </c>
      <c r="F40" s="350">
        <v>22.416666666666671</v>
      </c>
    </row>
    <row r="41" spans="1:6" ht="13.5">
      <c r="A41" s="120">
        <v>28</v>
      </c>
      <c r="B41" s="343" t="s">
        <v>79</v>
      </c>
      <c r="C41" s="81" t="s">
        <v>80</v>
      </c>
      <c r="D41" s="344" t="s">
        <v>86</v>
      </c>
      <c r="E41" s="81" t="s">
        <v>50</v>
      </c>
      <c r="F41" s="350">
        <v>25.349999999999998</v>
      </c>
    </row>
    <row r="42" spans="1:6" ht="13.5">
      <c r="A42" s="120">
        <v>29</v>
      </c>
      <c r="B42" s="343" t="s">
        <v>79</v>
      </c>
      <c r="C42" s="81" t="s">
        <v>80</v>
      </c>
      <c r="D42" s="344" t="s">
        <v>87</v>
      </c>
      <c r="E42" s="81" t="s">
        <v>50</v>
      </c>
      <c r="F42" s="350">
        <v>27.016666666666666</v>
      </c>
    </row>
    <row r="43" spans="1:6" ht="13.5">
      <c r="A43" s="120">
        <v>30</v>
      </c>
      <c r="B43" s="343" t="s">
        <v>79</v>
      </c>
      <c r="C43" s="81" t="s">
        <v>80</v>
      </c>
      <c r="D43" s="344" t="s">
        <v>88</v>
      </c>
      <c r="E43" s="81" t="s">
        <v>50</v>
      </c>
      <c r="F43" s="350">
        <v>28.999999999999996</v>
      </c>
    </row>
    <row r="44" spans="1:6" ht="13.5">
      <c r="A44" s="120">
        <v>31</v>
      </c>
      <c r="B44" s="343" t="s">
        <v>79</v>
      </c>
      <c r="C44" s="81" t="s">
        <v>80</v>
      </c>
      <c r="D44" s="344" t="s">
        <v>89</v>
      </c>
      <c r="E44" s="81" t="s">
        <v>50</v>
      </c>
      <c r="F44" s="350">
        <v>31.300000000000004</v>
      </c>
    </row>
    <row r="45" spans="1:6" ht="13.5">
      <c r="A45" s="120">
        <v>32</v>
      </c>
      <c r="B45" s="343" t="s">
        <v>79</v>
      </c>
      <c r="C45" s="81" t="s">
        <v>80</v>
      </c>
      <c r="D45" s="344" t="s">
        <v>90</v>
      </c>
      <c r="E45" s="81" t="s">
        <v>50</v>
      </c>
      <c r="F45" s="350">
        <v>33.013888888888886</v>
      </c>
    </row>
    <row r="46" spans="1:6" ht="13.5">
      <c r="A46" s="120">
        <v>33</v>
      </c>
      <c r="B46" s="343" t="s">
        <v>79</v>
      </c>
      <c r="C46" s="81" t="s">
        <v>80</v>
      </c>
      <c r="D46" s="344" t="s">
        <v>91</v>
      </c>
      <c r="E46" s="81" t="s">
        <v>50</v>
      </c>
      <c r="F46" s="350">
        <v>35.361111111111107</v>
      </c>
    </row>
    <row r="47" spans="1:6" ht="13.5">
      <c r="A47" s="120">
        <v>34</v>
      </c>
      <c r="B47" s="343" t="s">
        <v>79</v>
      </c>
      <c r="C47" s="81" t="s">
        <v>80</v>
      </c>
      <c r="D47" s="344" t="s">
        <v>92</v>
      </c>
      <c r="E47" s="81" t="s">
        <v>50</v>
      </c>
      <c r="F47" s="350">
        <v>36.864583333333336</v>
      </c>
    </row>
    <row r="48" spans="1:6" ht="13.5">
      <c r="A48" s="120">
        <v>35</v>
      </c>
      <c r="B48" s="343" t="s">
        <v>79</v>
      </c>
      <c r="C48" s="81" t="s">
        <v>80</v>
      </c>
      <c r="D48" s="344" t="s">
        <v>93</v>
      </c>
      <c r="E48" s="81" t="s">
        <v>50</v>
      </c>
      <c r="F48" s="340">
        <v>40.000000000000007</v>
      </c>
    </row>
    <row r="49" spans="1:6" ht="13.5">
      <c r="A49" s="120">
        <v>36</v>
      </c>
      <c r="B49" s="343" t="s">
        <v>79</v>
      </c>
      <c r="C49" s="81" t="s">
        <v>80</v>
      </c>
      <c r="D49" s="344" t="s">
        <v>94</v>
      </c>
      <c r="E49" s="81" t="s">
        <v>50</v>
      </c>
      <c r="F49" s="340">
        <v>44.583333333333336</v>
      </c>
    </row>
    <row r="50" spans="1:6" ht="27">
      <c r="A50" s="120">
        <v>37</v>
      </c>
      <c r="B50" s="343" t="s">
        <v>79</v>
      </c>
      <c r="C50" s="81" t="s">
        <v>80</v>
      </c>
      <c r="D50" s="344" t="s">
        <v>1366</v>
      </c>
      <c r="E50" s="81" t="s">
        <v>50</v>
      </c>
      <c r="F50" s="340">
        <v>48</v>
      </c>
    </row>
    <row r="51" spans="1:6" ht="27">
      <c r="A51" s="120">
        <v>38</v>
      </c>
      <c r="B51" s="343" t="s">
        <v>79</v>
      </c>
      <c r="C51" s="81" t="s">
        <v>80</v>
      </c>
      <c r="D51" s="344" t="s">
        <v>1367</v>
      </c>
      <c r="E51" s="81" t="s">
        <v>50</v>
      </c>
      <c r="F51" s="340">
        <v>49</v>
      </c>
    </row>
    <row r="52" spans="1:6" ht="27">
      <c r="A52" s="120">
        <v>39</v>
      </c>
      <c r="B52" s="343" t="s">
        <v>79</v>
      </c>
      <c r="C52" s="81" t="s">
        <v>80</v>
      </c>
      <c r="D52" s="344" t="s">
        <v>1368</v>
      </c>
      <c r="E52" s="81" t="s">
        <v>50</v>
      </c>
      <c r="F52" s="350">
        <v>53</v>
      </c>
    </row>
    <row r="53" spans="1:6" ht="27">
      <c r="A53" s="120">
        <v>40</v>
      </c>
      <c r="B53" s="343" t="s">
        <v>79</v>
      </c>
      <c r="C53" s="81" t="s">
        <v>80</v>
      </c>
      <c r="D53" s="344" t="s">
        <v>1369</v>
      </c>
      <c r="E53" s="81" t="s">
        <v>50</v>
      </c>
      <c r="F53" s="350">
        <v>55</v>
      </c>
    </row>
    <row r="54" spans="1:6" ht="13.5">
      <c r="A54" s="126"/>
      <c r="B54" s="341" t="s">
        <v>95</v>
      </c>
      <c r="C54" s="341"/>
      <c r="D54" s="341"/>
      <c r="E54" s="78"/>
      <c r="F54" s="342"/>
    </row>
    <row r="55" spans="1:6" ht="13.5">
      <c r="A55" s="120">
        <v>41</v>
      </c>
      <c r="B55" s="343" t="s">
        <v>96</v>
      </c>
      <c r="C55" s="81" t="s">
        <v>80</v>
      </c>
      <c r="D55" s="344" t="s">
        <v>97</v>
      </c>
      <c r="E55" s="81" t="s">
        <v>50</v>
      </c>
      <c r="F55" s="345">
        <v>23</v>
      </c>
    </row>
    <row r="56" spans="1:6" ht="13.5">
      <c r="A56" s="126"/>
      <c r="B56" s="341" t="s">
        <v>1370</v>
      </c>
      <c r="C56" s="341"/>
      <c r="D56" s="341"/>
      <c r="E56" s="78"/>
      <c r="F56" s="342"/>
    </row>
    <row r="57" spans="1:6" ht="27">
      <c r="A57" s="120">
        <v>42</v>
      </c>
      <c r="B57" s="343" t="s">
        <v>98</v>
      </c>
      <c r="C57" s="81" t="s">
        <v>73</v>
      </c>
      <c r="D57" s="344" t="s">
        <v>99</v>
      </c>
      <c r="E57" s="81" t="s">
        <v>1853</v>
      </c>
      <c r="F57" s="345">
        <v>33.333333333333336</v>
      </c>
    </row>
    <row r="58" spans="1:6" ht="27">
      <c r="A58" s="120">
        <v>43</v>
      </c>
      <c r="B58" s="343" t="s">
        <v>98</v>
      </c>
      <c r="C58" s="81" t="s">
        <v>73</v>
      </c>
      <c r="D58" s="344" t="s">
        <v>100</v>
      </c>
      <c r="E58" s="81" t="s">
        <v>1853</v>
      </c>
      <c r="F58" s="345">
        <v>36.666666666666671</v>
      </c>
    </row>
    <row r="59" spans="1:6" ht="27">
      <c r="A59" s="120">
        <v>44</v>
      </c>
      <c r="B59" s="343" t="s">
        <v>98</v>
      </c>
      <c r="C59" s="81" t="s">
        <v>73</v>
      </c>
      <c r="D59" s="344" t="s">
        <v>101</v>
      </c>
      <c r="E59" s="81" t="s">
        <v>1854</v>
      </c>
      <c r="F59" s="345">
        <v>37.5</v>
      </c>
    </row>
    <row r="60" spans="1:6" ht="27">
      <c r="A60" s="120">
        <v>45</v>
      </c>
      <c r="B60" s="343" t="s">
        <v>98</v>
      </c>
      <c r="C60" s="81" t="s">
        <v>73</v>
      </c>
      <c r="D60" s="344" t="s">
        <v>102</v>
      </c>
      <c r="E60" s="81" t="s">
        <v>1854</v>
      </c>
      <c r="F60" s="345">
        <v>40.833333333333336</v>
      </c>
    </row>
    <row r="61" spans="1:6" ht="13.5">
      <c r="A61" s="126"/>
      <c r="B61" s="341" t="s">
        <v>103</v>
      </c>
      <c r="C61" s="341"/>
      <c r="D61" s="341"/>
      <c r="E61" s="78"/>
      <c r="F61" s="342"/>
    </row>
    <row r="62" spans="1:6" ht="13.5">
      <c r="A62" s="120">
        <v>46</v>
      </c>
      <c r="B62" s="88" t="s">
        <v>103</v>
      </c>
      <c r="C62" s="81" t="s">
        <v>73</v>
      </c>
      <c r="D62" s="88"/>
      <c r="E62" s="81" t="s">
        <v>50</v>
      </c>
      <c r="F62" s="340">
        <v>16.875</v>
      </c>
    </row>
    <row r="63" spans="1:6" ht="13.5">
      <c r="A63" s="126"/>
      <c r="B63" s="341" t="s">
        <v>104</v>
      </c>
      <c r="C63" s="341"/>
      <c r="D63" s="341"/>
      <c r="E63" s="78"/>
      <c r="F63" s="342"/>
    </row>
    <row r="64" spans="1:6" ht="13.5">
      <c r="A64" s="120">
        <v>47</v>
      </c>
      <c r="B64" s="341" t="s">
        <v>104</v>
      </c>
      <c r="C64" s="81" t="s">
        <v>80</v>
      </c>
      <c r="D64" s="351" t="s">
        <v>2231</v>
      </c>
      <c r="E64" s="81" t="s">
        <v>50</v>
      </c>
      <c r="F64" s="352">
        <v>15</v>
      </c>
    </row>
    <row r="65" spans="1:6" ht="13.5">
      <c r="A65" s="120">
        <v>48</v>
      </c>
      <c r="B65" s="341" t="s">
        <v>104</v>
      </c>
      <c r="C65" s="81" t="s">
        <v>80</v>
      </c>
      <c r="D65" s="351" t="s">
        <v>2232</v>
      </c>
      <c r="E65" s="81" t="s">
        <v>50</v>
      </c>
      <c r="F65" s="352">
        <v>30</v>
      </c>
    </row>
    <row r="66" spans="1:6" ht="13.5">
      <c r="A66" s="130"/>
      <c r="B66" s="341" t="s">
        <v>105</v>
      </c>
      <c r="C66" s="341"/>
      <c r="D66" s="341"/>
      <c r="E66" s="78"/>
      <c r="F66" s="342"/>
    </row>
    <row r="67" spans="1:6" ht="13.5">
      <c r="A67" s="131">
        <v>49</v>
      </c>
      <c r="B67" s="343" t="s">
        <v>108</v>
      </c>
      <c r="C67" s="81" t="s">
        <v>107</v>
      </c>
      <c r="D67" s="344" t="s">
        <v>1371</v>
      </c>
      <c r="E67" s="81" t="s">
        <v>50</v>
      </c>
      <c r="F67" s="350">
        <v>0.11250000000000002</v>
      </c>
    </row>
    <row r="68" spans="1:6" ht="13.5">
      <c r="A68" s="131">
        <v>50</v>
      </c>
      <c r="B68" s="343" t="s">
        <v>108</v>
      </c>
      <c r="C68" s="81" t="s">
        <v>107</v>
      </c>
      <c r="D68" s="344" t="s">
        <v>1372</v>
      </c>
      <c r="E68" s="81" t="s">
        <v>50</v>
      </c>
      <c r="F68" s="350">
        <v>0.13750000000000001</v>
      </c>
    </row>
    <row r="69" spans="1:6" ht="13.5">
      <c r="A69" s="131">
        <v>51</v>
      </c>
      <c r="B69" s="343" t="s">
        <v>108</v>
      </c>
      <c r="C69" s="81" t="s">
        <v>107</v>
      </c>
      <c r="D69" s="344" t="s">
        <v>1373</v>
      </c>
      <c r="E69" s="81" t="s">
        <v>50</v>
      </c>
      <c r="F69" s="340">
        <v>0.11249999999999999</v>
      </c>
    </row>
    <row r="70" spans="1:6" ht="13.5">
      <c r="A70" s="131">
        <v>52</v>
      </c>
      <c r="B70" s="343" t="s">
        <v>108</v>
      </c>
      <c r="C70" s="81" t="s">
        <v>107</v>
      </c>
      <c r="D70" s="344" t="s">
        <v>1374</v>
      </c>
      <c r="E70" s="81" t="s">
        <v>50</v>
      </c>
      <c r="F70" s="340">
        <v>0.10499999999999998</v>
      </c>
    </row>
    <row r="71" spans="1:6" ht="13.5">
      <c r="A71" s="131">
        <v>53</v>
      </c>
      <c r="B71" s="343" t="s">
        <v>108</v>
      </c>
      <c r="C71" s="81" t="s">
        <v>107</v>
      </c>
      <c r="D71" s="344" t="s">
        <v>1375</v>
      </c>
      <c r="E71" s="81" t="s">
        <v>50</v>
      </c>
      <c r="F71" s="350">
        <v>0.125</v>
      </c>
    </row>
    <row r="72" spans="1:6" ht="13.5">
      <c r="A72" s="131">
        <v>54</v>
      </c>
      <c r="B72" s="343" t="s">
        <v>108</v>
      </c>
      <c r="C72" s="81" t="s">
        <v>107</v>
      </c>
      <c r="D72" s="344" t="s">
        <v>1376</v>
      </c>
      <c r="E72" s="81" t="s">
        <v>50</v>
      </c>
      <c r="F72" s="350">
        <v>0.14249999999999999</v>
      </c>
    </row>
    <row r="73" spans="1:6" ht="13.5">
      <c r="A73" s="131">
        <v>55</v>
      </c>
      <c r="B73" s="343" t="s">
        <v>108</v>
      </c>
      <c r="C73" s="81" t="s">
        <v>107</v>
      </c>
      <c r="D73" s="344" t="s">
        <v>1377</v>
      </c>
      <c r="E73" s="81" t="s">
        <v>50</v>
      </c>
      <c r="F73" s="340">
        <v>0.19</v>
      </c>
    </row>
    <row r="74" spans="1:6" ht="13.5">
      <c r="A74" s="131">
        <v>56</v>
      </c>
      <c r="B74" s="343" t="s">
        <v>108</v>
      </c>
      <c r="C74" s="81" t="s">
        <v>107</v>
      </c>
      <c r="D74" s="344" t="s">
        <v>1378</v>
      </c>
      <c r="E74" s="81" t="s">
        <v>50</v>
      </c>
      <c r="F74" s="340">
        <v>0.12</v>
      </c>
    </row>
    <row r="75" spans="1:6" ht="13.5">
      <c r="A75" s="131">
        <v>57</v>
      </c>
      <c r="B75" s="343" t="s">
        <v>108</v>
      </c>
      <c r="C75" s="81" t="s">
        <v>107</v>
      </c>
      <c r="D75" s="344" t="s">
        <v>1379</v>
      </c>
      <c r="E75" s="81" t="s">
        <v>50</v>
      </c>
      <c r="F75" s="340">
        <v>0.14000000000000001</v>
      </c>
    </row>
    <row r="76" spans="1:6" ht="27">
      <c r="A76" s="131">
        <v>58</v>
      </c>
      <c r="B76" s="343" t="s">
        <v>108</v>
      </c>
      <c r="C76" s="81" t="s">
        <v>107</v>
      </c>
      <c r="D76" s="344" t="s">
        <v>1380</v>
      </c>
      <c r="E76" s="81" t="s">
        <v>50</v>
      </c>
      <c r="F76" s="340">
        <v>0.66666666666666674</v>
      </c>
    </row>
    <row r="77" spans="1:6" ht="27">
      <c r="A77" s="131">
        <v>59</v>
      </c>
      <c r="B77" s="343" t="s">
        <v>108</v>
      </c>
      <c r="C77" s="81" t="s">
        <v>107</v>
      </c>
      <c r="D77" s="344" t="s">
        <v>1381</v>
      </c>
      <c r="E77" s="81" t="s">
        <v>50</v>
      </c>
      <c r="F77" s="340">
        <v>0.35</v>
      </c>
    </row>
    <row r="78" spans="1:6" ht="27">
      <c r="A78" s="131">
        <v>60</v>
      </c>
      <c r="B78" s="343" t="s">
        <v>108</v>
      </c>
      <c r="C78" s="81" t="s">
        <v>107</v>
      </c>
      <c r="D78" s="344" t="s">
        <v>1382</v>
      </c>
      <c r="E78" s="81" t="s">
        <v>50</v>
      </c>
      <c r="F78" s="340">
        <v>0.43333333333333335</v>
      </c>
    </row>
    <row r="79" spans="1:6" ht="27">
      <c r="A79" s="131">
        <v>61</v>
      </c>
      <c r="B79" s="343" t="s">
        <v>109</v>
      </c>
      <c r="C79" s="81" t="s">
        <v>107</v>
      </c>
      <c r="D79" s="344" t="s">
        <v>1383</v>
      </c>
      <c r="E79" s="81" t="s">
        <v>50</v>
      </c>
      <c r="F79" s="340">
        <v>0.3477777777777778</v>
      </c>
    </row>
    <row r="80" spans="1:6" ht="27">
      <c r="A80" s="131">
        <v>62</v>
      </c>
      <c r="B80" s="343" t="s">
        <v>109</v>
      </c>
      <c r="C80" s="81" t="s">
        <v>107</v>
      </c>
      <c r="D80" s="344" t="s">
        <v>110</v>
      </c>
      <c r="E80" s="81" t="s">
        <v>50</v>
      </c>
      <c r="F80" s="340">
        <v>0.19166666666666668</v>
      </c>
    </row>
    <row r="81" spans="1:6" ht="27">
      <c r="A81" s="131">
        <v>63</v>
      </c>
      <c r="B81" s="343" t="s">
        <v>109</v>
      </c>
      <c r="C81" s="81" t="s">
        <v>107</v>
      </c>
      <c r="D81" s="344" t="s">
        <v>1384</v>
      </c>
      <c r="E81" s="81" t="s">
        <v>50</v>
      </c>
      <c r="F81" s="340">
        <v>0.23333333333333336</v>
      </c>
    </row>
    <row r="82" spans="1:6" ht="27">
      <c r="A82" s="131">
        <v>64</v>
      </c>
      <c r="B82" s="343" t="s">
        <v>109</v>
      </c>
      <c r="C82" s="81" t="s">
        <v>107</v>
      </c>
      <c r="D82" s="344" t="s">
        <v>1385</v>
      </c>
      <c r="E82" s="81" t="s">
        <v>50</v>
      </c>
      <c r="F82" s="353">
        <v>0.33333333333333337</v>
      </c>
    </row>
    <row r="83" spans="1:6" ht="13.5">
      <c r="A83" s="126"/>
      <c r="B83" s="341" t="s">
        <v>111</v>
      </c>
      <c r="C83" s="341"/>
      <c r="D83" s="341"/>
      <c r="E83" s="78"/>
      <c r="F83" s="342"/>
    </row>
    <row r="84" spans="1:6" ht="13.5">
      <c r="A84" s="131">
        <v>65</v>
      </c>
      <c r="B84" s="343" t="s">
        <v>112</v>
      </c>
      <c r="C84" s="81" t="s">
        <v>113</v>
      </c>
      <c r="D84" s="344" t="s">
        <v>114</v>
      </c>
      <c r="E84" s="81" t="s">
        <v>50</v>
      </c>
      <c r="F84" s="340">
        <v>2</v>
      </c>
    </row>
    <row r="85" spans="1:6" ht="13.5">
      <c r="A85" s="131">
        <v>66</v>
      </c>
      <c r="B85" s="343" t="s">
        <v>112</v>
      </c>
      <c r="C85" s="81" t="s">
        <v>113</v>
      </c>
      <c r="D85" s="344" t="s">
        <v>115</v>
      </c>
      <c r="E85" s="81" t="s">
        <v>50</v>
      </c>
      <c r="F85" s="340">
        <v>3.5833333333333335</v>
      </c>
    </row>
    <row r="86" spans="1:6" ht="13.5">
      <c r="A86" s="126"/>
      <c r="B86" s="341" t="s">
        <v>116</v>
      </c>
      <c r="C86" s="341"/>
      <c r="D86" s="341"/>
      <c r="E86" s="78"/>
      <c r="F86" s="342"/>
    </row>
    <row r="87" spans="1:6" ht="13.5">
      <c r="A87" s="120">
        <v>67</v>
      </c>
      <c r="B87" s="343" t="s">
        <v>117</v>
      </c>
      <c r="C87" s="81" t="s">
        <v>107</v>
      </c>
      <c r="D87" s="344" t="s">
        <v>118</v>
      </c>
      <c r="E87" s="81" t="s">
        <v>50</v>
      </c>
      <c r="F87" s="340">
        <v>3.3333333333333335</v>
      </c>
    </row>
    <row r="88" spans="1:6" ht="13.5">
      <c r="A88" s="126"/>
      <c r="B88" s="341" t="s">
        <v>119</v>
      </c>
      <c r="C88" s="341"/>
      <c r="D88" s="341"/>
      <c r="E88" s="78"/>
      <c r="F88" s="342"/>
    </row>
    <row r="89" spans="1:6" ht="13.5">
      <c r="A89" s="120">
        <v>68</v>
      </c>
      <c r="B89" s="343" t="s">
        <v>120</v>
      </c>
      <c r="C89" s="81" t="s">
        <v>113</v>
      </c>
      <c r="D89" s="344" t="s">
        <v>121</v>
      </c>
      <c r="E89" s="81" t="s">
        <v>50</v>
      </c>
      <c r="F89" s="340">
        <v>2.5</v>
      </c>
    </row>
    <row r="90" spans="1:6" ht="13.5">
      <c r="A90" s="120">
        <v>69</v>
      </c>
      <c r="B90" s="343" t="s">
        <v>120</v>
      </c>
      <c r="C90" s="81" t="s">
        <v>113</v>
      </c>
      <c r="D90" s="344" t="s">
        <v>122</v>
      </c>
      <c r="E90" s="81" t="s">
        <v>50</v>
      </c>
      <c r="F90" s="340">
        <v>1.8333333333333335</v>
      </c>
    </row>
    <row r="91" spans="1:6" ht="13.5">
      <c r="A91" s="120">
        <v>70</v>
      </c>
      <c r="B91" s="343" t="s">
        <v>120</v>
      </c>
      <c r="C91" s="81" t="s">
        <v>107</v>
      </c>
      <c r="D91" s="344" t="s">
        <v>114</v>
      </c>
      <c r="E91" s="81" t="s">
        <v>50</v>
      </c>
      <c r="F91" s="340">
        <v>0.83333333333333337</v>
      </c>
    </row>
    <row r="92" spans="1:6" ht="13.5">
      <c r="A92" s="120">
        <v>71</v>
      </c>
      <c r="B92" s="343" t="s">
        <v>120</v>
      </c>
      <c r="C92" s="81" t="s">
        <v>107</v>
      </c>
      <c r="D92" s="344" t="s">
        <v>123</v>
      </c>
      <c r="E92" s="81" t="s">
        <v>50</v>
      </c>
      <c r="F92" s="340">
        <v>4.5</v>
      </c>
    </row>
    <row r="93" spans="1:6" ht="13.5">
      <c r="A93" s="126"/>
      <c r="B93" s="341" t="s">
        <v>124</v>
      </c>
      <c r="C93" s="341"/>
      <c r="D93" s="341"/>
      <c r="E93" s="78"/>
      <c r="F93" s="342"/>
    </row>
    <row r="94" spans="1:6" ht="40.5">
      <c r="A94" s="120">
        <v>72</v>
      </c>
      <c r="B94" s="343" t="s">
        <v>125</v>
      </c>
      <c r="C94" s="81" t="s">
        <v>126</v>
      </c>
      <c r="D94" s="344" t="s">
        <v>1386</v>
      </c>
      <c r="E94" s="81" t="s">
        <v>50</v>
      </c>
      <c r="F94" s="340">
        <v>3.666666666666667</v>
      </c>
    </row>
    <row r="95" spans="1:6" ht="27">
      <c r="A95" s="120">
        <v>73</v>
      </c>
      <c r="B95" s="343" t="s">
        <v>125</v>
      </c>
      <c r="C95" s="81" t="s">
        <v>126</v>
      </c>
      <c r="D95" s="344" t="s">
        <v>1387</v>
      </c>
      <c r="E95" s="81" t="s">
        <v>50</v>
      </c>
      <c r="F95" s="340">
        <v>4.0833333333333339</v>
      </c>
    </row>
    <row r="96" spans="1:6" ht="13.5">
      <c r="A96" s="126"/>
      <c r="B96" s="341" t="s">
        <v>127</v>
      </c>
      <c r="C96" s="341"/>
      <c r="D96" s="341"/>
      <c r="E96" s="78"/>
      <c r="F96" s="342"/>
    </row>
    <row r="97" spans="1:6" ht="94.5">
      <c r="A97" s="121">
        <v>74</v>
      </c>
      <c r="B97" s="343" t="s">
        <v>128</v>
      </c>
      <c r="C97" s="354" t="s">
        <v>129</v>
      </c>
      <c r="D97" s="80" t="s">
        <v>1388</v>
      </c>
      <c r="E97" s="122" t="s">
        <v>1965</v>
      </c>
      <c r="F97" s="340">
        <v>0.55000000000000004</v>
      </c>
    </row>
    <row r="98" spans="1:6" ht="108">
      <c r="A98" s="121">
        <v>75</v>
      </c>
      <c r="B98" s="343" t="s">
        <v>128</v>
      </c>
      <c r="C98" s="354" t="s">
        <v>129</v>
      </c>
      <c r="D98" s="80" t="s">
        <v>1389</v>
      </c>
      <c r="E98" s="122" t="s">
        <v>1965</v>
      </c>
      <c r="F98" s="340">
        <v>0.5</v>
      </c>
    </row>
    <row r="99" spans="1:6" ht="121.5">
      <c r="A99" s="121">
        <v>76</v>
      </c>
      <c r="B99" s="343" t="s">
        <v>128</v>
      </c>
      <c r="C99" s="354" t="s">
        <v>129</v>
      </c>
      <c r="D99" s="80" t="s">
        <v>1390</v>
      </c>
      <c r="E99" s="122" t="s">
        <v>1965</v>
      </c>
      <c r="F99" s="340">
        <v>0.54166666666666674</v>
      </c>
    </row>
    <row r="100" spans="1:6" ht="121.5">
      <c r="A100" s="121">
        <v>77</v>
      </c>
      <c r="B100" s="343" t="s">
        <v>128</v>
      </c>
      <c r="C100" s="354" t="s">
        <v>129</v>
      </c>
      <c r="D100" s="80" t="s">
        <v>1391</v>
      </c>
      <c r="E100" s="122" t="s">
        <v>1965</v>
      </c>
      <c r="F100" s="340">
        <v>0.60833333333333339</v>
      </c>
    </row>
    <row r="101" spans="1:6" ht="108">
      <c r="A101" s="121">
        <v>78</v>
      </c>
      <c r="B101" s="343" t="s">
        <v>130</v>
      </c>
      <c r="C101" s="81" t="s">
        <v>131</v>
      </c>
      <c r="D101" s="80" t="s">
        <v>1855</v>
      </c>
      <c r="E101" s="89" t="s">
        <v>1393</v>
      </c>
      <c r="F101" s="340">
        <v>2.3333333333333335</v>
      </c>
    </row>
    <row r="102" spans="1:6" ht="121.5">
      <c r="A102" s="121">
        <v>79</v>
      </c>
      <c r="B102" s="343" t="s">
        <v>130</v>
      </c>
      <c r="C102" s="81" t="s">
        <v>129</v>
      </c>
      <c r="D102" s="80" t="s">
        <v>1856</v>
      </c>
      <c r="E102" s="81" t="s">
        <v>1394</v>
      </c>
      <c r="F102" s="340">
        <v>0.68333333333333335</v>
      </c>
    </row>
    <row r="103" spans="1:6" ht="81">
      <c r="A103" s="121">
        <v>80</v>
      </c>
      <c r="B103" s="343" t="s">
        <v>130</v>
      </c>
      <c r="C103" s="81" t="s">
        <v>129</v>
      </c>
      <c r="D103" s="80" t="s">
        <v>1395</v>
      </c>
      <c r="E103" s="81" t="s">
        <v>1394</v>
      </c>
      <c r="F103" s="340">
        <v>0.60833333333333339</v>
      </c>
    </row>
    <row r="104" spans="1:6" ht="67.5">
      <c r="A104" s="121">
        <v>81</v>
      </c>
      <c r="B104" s="343" t="s">
        <v>130</v>
      </c>
      <c r="C104" s="81" t="s">
        <v>131</v>
      </c>
      <c r="D104" s="80" t="s">
        <v>1396</v>
      </c>
      <c r="E104" s="81" t="s">
        <v>1394</v>
      </c>
      <c r="F104" s="340">
        <v>2.166666666666667</v>
      </c>
    </row>
    <row r="105" spans="1:6" ht="54">
      <c r="A105" s="121">
        <v>82</v>
      </c>
      <c r="B105" s="343" t="s">
        <v>130</v>
      </c>
      <c r="C105" s="81" t="s">
        <v>131</v>
      </c>
      <c r="D105" s="80" t="s">
        <v>1397</v>
      </c>
      <c r="E105" s="81" t="s">
        <v>1394</v>
      </c>
      <c r="F105" s="340">
        <v>1.1666666666666667</v>
      </c>
    </row>
    <row r="106" spans="1:6" ht="121.5">
      <c r="A106" s="121">
        <v>83</v>
      </c>
      <c r="B106" s="343" t="s">
        <v>128</v>
      </c>
      <c r="C106" s="81" t="s">
        <v>129</v>
      </c>
      <c r="D106" s="80" t="s">
        <v>2156</v>
      </c>
      <c r="E106" s="81" t="s">
        <v>1857</v>
      </c>
      <c r="F106" s="340">
        <v>5</v>
      </c>
    </row>
    <row r="107" spans="1:6" ht="81">
      <c r="A107" s="121">
        <v>84</v>
      </c>
      <c r="B107" s="343" t="s">
        <v>128</v>
      </c>
      <c r="C107" s="81" t="s">
        <v>129</v>
      </c>
      <c r="D107" s="80" t="s">
        <v>2157</v>
      </c>
      <c r="E107" s="81" t="s">
        <v>1857</v>
      </c>
      <c r="F107" s="340">
        <v>5</v>
      </c>
    </row>
    <row r="108" spans="1:6" ht="54">
      <c r="A108" s="121">
        <v>85</v>
      </c>
      <c r="B108" s="343" t="s">
        <v>128</v>
      </c>
      <c r="C108" s="81" t="s">
        <v>129</v>
      </c>
      <c r="D108" s="80" t="s">
        <v>2031</v>
      </c>
      <c r="E108" s="81" t="s">
        <v>1857</v>
      </c>
      <c r="F108" s="340">
        <v>5</v>
      </c>
    </row>
    <row r="109" spans="1:6" ht="94.5">
      <c r="A109" s="121">
        <v>86</v>
      </c>
      <c r="B109" s="343" t="s">
        <v>128</v>
      </c>
      <c r="C109" s="81" t="s">
        <v>129</v>
      </c>
      <c r="D109" s="80" t="s">
        <v>1995</v>
      </c>
      <c r="E109" s="81" t="s">
        <v>1857</v>
      </c>
      <c r="F109" s="340">
        <v>5</v>
      </c>
    </row>
    <row r="110" spans="1:6" ht="202.5">
      <c r="A110" s="121">
        <v>87</v>
      </c>
      <c r="B110" s="343" t="s">
        <v>128</v>
      </c>
      <c r="C110" s="81" t="s">
        <v>129</v>
      </c>
      <c r="D110" s="80" t="s">
        <v>1320</v>
      </c>
      <c r="E110" s="81" t="s">
        <v>1966</v>
      </c>
      <c r="F110" s="340">
        <v>0.625</v>
      </c>
    </row>
    <row r="111" spans="1:6" ht="175.5">
      <c r="A111" s="121">
        <v>88</v>
      </c>
      <c r="B111" s="343" t="s">
        <v>128</v>
      </c>
      <c r="C111" s="81" t="s">
        <v>129</v>
      </c>
      <c r="D111" s="80" t="s">
        <v>1321</v>
      </c>
      <c r="E111" s="81" t="s">
        <v>1966</v>
      </c>
      <c r="F111" s="340">
        <v>2.0830000000000002</v>
      </c>
    </row>
    <row r="112" spans="1:6" ht="121.5">
      <c r="A112" s="121">
        <v>89</v>
      </c>
      <c r="B112" s="343" t="s">
        <v>128</v>
      </c>
      <c r="C112" s="81" t="s">
        <v>129</v>
      </c>
      <c r="D112" s="80" t="s">
        <v>1322</v>
      </c>
      <c r="E112" s="81" t="s">
        <v>1966</v>
      </c>
      <c r="F112" s="340">
        <v>0.54200000000000004</v>
      </c>
    </row>
    <row r="113" spans="1:6" ht="108">
      <c r="A113" s="121">
        <v>90</v>
      </c>
      <c r="B113" s="343" t="s">
        <v>128</v>
      </c>
      <c r="C113" s="81" t="s">
        <v>129</v>
      </c>
      <c r="D113" s="80" t="s">
        <v>1398</v>
      </c>
      <c r="E113" s="81" t="s">
        <v>1966</v>
      </c>
      <c r="F113" s="340">
        <v>0.66600000000000004</v>
      </c>
    </row>
    <row r="114" spans="1:6" ht="94.5">
      <c r="A114" s="121">
        <v>91</v>
      </c>
      <c r="B114" s="343" t="s">
        <v>128</v>
      </c>
      <c r="C114" s="81" t="s">
        <v>129</v>
      </c>
      <c r="D114" s="80" t="s">
        <v>1323</v>
      </c>
      <c r="E114" s="81" t="s">
        <v>1966</v>
      </c>
      <c r="F114" s="340">
        <v>0.625</v>
      </c>
    </row>
    <row r="115" spans="1:6" ht="108">
      <c r="A115" s="121">
        <v>92</v>
      </c>
      <c r="B115" s="343" t="s">
        <v>128</v>
      </c>
      <c r="C115" s="81" t="s">
        <v>129</v>
      </c>
      <c r="D115" s="80" t="s">
        <v>132</v>
      </c>
      <c r="E115" s="81" t="s">
        <v>1966</v>
      </c>
      <c r="F115" s="340">
        <v>0.45800000000000002</v>
      </c>
    </row>
    <row r="116" spans="1:6" ht="108">
      <c r="A116" s="121">
        <v>93</v>
      </c>
      <c r="B116" s="343" t="s">
        <v>128</v>
      </c>
      <c r="C116" s="81" t="s">
        <v>129</v>
      </c>
      <c r="D116" s="80" t="s">
        <v>1324</v>
      </c>
      <c r="E116" s="81" t="s">
        <v>1966</v>
      </c>
      <c r="F116" s="340">
        <v>2.0830000000000002</v>
      </c>
    </row>
    <row r="117" spans="1:6" ht="108">
      <c r="A117" s="121">
        <v>94</v>
      </c>
      <c r="B117" s="343" t="s">
        <v>133</v>
      </c>
      <c r="C117" s="354" t="s">
        <v>131</v>
      </c>
      <c r="D117" s="80" t="s">
        <v>1399</v>
      </c>
      <c r="E117" s="122" t="s">
        <v>1965</v>
      </c>
      <c r="F117" s="340">
        <v>3.75</v>
      </c>
    </row>
    <row r="118" spans="1:6" ht="69">
      <c r="A118" s="121">
        <v>95</v>
      </c>
      <c r="B118" s="343" t="s">
        <v>134</v>
      </c>
      <c r="C118" s="81" t="s">
        <v>129</v>
      </c>
      <c r="D118" s="85" t="s">
        <v>1400</v>
      </c>
      <c r="E118" s="81" t="s">
        <v>1401</v>
      </c>
      <c r="F118" s="340">
        <v>0.35</v>
      </c>
    </row>
    <row r="119" spans="1:6" ht="109.5">
      <c r="A119" s="121">
        <v>96</v>
      </c>
      <c r="B119" s="343" t="s">
        <v>134</v>
      </c>
      <c r="C119" s="81" t="s">
        <v>129</v>
      </c>
      <c r="D119" s="85" t="s">
        <v>1402</v>
      </c>
      <c r="E119" s="81" t="s">
        <v>1401</v>
      </c>
      <c r="F119" s="340">
        <v>0.375</v>
      </c>
    </row>
    <row r="120" spans="1:6" ht="81">
      <c r="A120" s="121">
        <v>97</v>
      </c>
      <c r="B120" s="343" t="s">
        <v>134</v>
      </c>
      <c r="C120" s="81" t="s">
        <v>129</v>
      </c>
      <c r="D120" s="85" t="s">
        <v>1403</v>
      </c>
      <c r="E120" s="81" t="s">
        <v>1394</v>
      </c>
      <c r="F120" s="340">
        <v>9.1666666666666679</v>
      </c>
    </row>
    <row r="121" spans="1:6" ht="55.5">
      <c r="A121" s="121">
        <v>98</v>
      </c>
      <c r="B121" s="343" t="s">
        <v>135</v>
      </c>
      <c r="C121" s="81" t="s">
        <v>129</v>
      </c>
      <c r="D121" s="90" t="s">
        <v>1404</v>
      </c>
      <c r="E121" s="81" t="s">
        <v>1394</v>
      </c>
      <c r="F121" s="340">
        <v>1.1666666666666667</v>
      </c>
    </row>
    <row r="122" spans="1:6" ht="96">
      <c r="A122" s="121">
        <v>99</v>
      </c>
      <c r="B122" s="343" t="s">
        <v>134</v>
      </c>
      <c r="C122" s="354" t="s">
        <v>129</v>
      </c>
      <c r="D122" s="80" t="s">
        <v>1405</v>
      </c>
      <c r="E122" s="122" t="s">
        <v>1965</v>
      </c>
      <c r="F122" s="340">
        <v>0.68333333333333335</v>
      </c>
    </row>
    <row r="123" spans="1:6" ht="94.5">
      <c r="A123" s="121">
        <v>100</v>
      </c>
      <c r="B123" s="343" t="s">
        <v>134</v>
      </c>
      <c r="C123" s="354" t="s">
        <v>129</v>
      </c>
      <c r="D123" s="80" t="s">
        <v>1406</v>
      </c>
      <c r="E123" s="81" t="s">
        <v>1392</v>
      </c>
      <c r="F123" s="340">
        <v>0.47499999999999998</v>
      </c>
    </row>
    <row r="124" spans="1:6" ht="108">
      <c r="A124" s="121">
        <v>101</v>
      </c>
      <c r="B124" s="343" t="s">
        <v>134</v>
      </c>
      <c r="C124" s="354" t="s">
        <v>129</v>
      </c>
      <c r="D124" s="80" t="s">
        <v>1407</v>
      </c>
      <c r="E124" s="81" t="s">
        <v>1392</v>
      </c>
      <c r="F124" s="340">
        <v>0.44166666666666671</v>
      </c>
    </row>
    <row r="125" spans="1:6" ht="67.5">
      <c r="A125" s="121">
        <v>102</v>
      </c>
      <c r="B125" s="343" t="s">
        <v>134</v>
      </c>
      <c r="C125" s="354" t="s">
        <v>129</v>
      </c>
      <c r="D125" s="80" t="s">
        <v>1408</v>
      </c>
      <c r="E125" s="81" t="s">
        <v>1392</v>
      </c>
      <c r="F125" s="340">
        <v>7.916666666666667</v>
      </c>
    </row>
    <row r="126" spans="1:6" ht="81">
      <c r="A126" s="121">
        <v>103</v>
      </c>
      <c r="B126" s="343" t="s">
        <v>134</v>
      </c>
      <c r="C126" s="81" t="s">
        <v>129</v>
      </c>
      <c r="D126" s="80" t="s">
        <v>1858</v>
      </c>
      <c r="E126" s="89" t="s">
        <v>1393</v>
      </c>
      <c r="F126" s="340">
        <v>0.31666666666666671</v>
      </c>
    </row>
    <row r="127" spans="1:6" ht="69">
      <c r="A127" s="121">
        <v>104</v>
      </c>
      <c r="B127" s="343" t="s">
        <v>134</v>
      </c>
      <c r="C127" s="81" t="s">
        <v>129</v>
      </c>
      <c r="D127" s="80" t="s">
        <v>1409</v>
      </c>
      <c r="E127" s="89" t="s">
        <v>1393</v>
      </c>
      <c r="F127" s="340">
        <v>0.375</v>
      </c>
    </row>
    <row r="128" spans="1:6" ht="162">
      <c r="A128" s="121">
        <v>105</v>
      </c>
      <c r="B128" s="343" t="s">
        <v>134</v>
      </c>
      <c r="C128" s="81" t="s">
        <v>129</v>
      </c>
      <c r="D128" s="80" t="s">
        <v>1325</v>
      </c>
      <c r="E128" s="81" t="s">
        <v>1966</v>
      </c>
      <c r="F128" s="340">
        <v>0.41699999999999998</v>
      </c>
    </row>
    <row r="129" spans="1:6" ht="148.5">
      <c r="A129" s="121">
        <v>106</v>
      </c>
      <c r="B129" s="343" t="s">
        <v>134</v>
      </c>
      <c r="C129" s="81" t="s">
        <v>129</v>
      </c>
      <c r="D129" s="80" t="s">
        <v>1326</v>
      </c>
      <c r="E129" s="81" t="s">
        <v>1966</v>
      </c>
      <c r="F129" s="340">
        <v>0.75</v>
      </c>
    </row>
    <row r="130" spans="1:6" ht="109.5">
      <c r="A130" s="121">
        <v>107</v>
      </c>
      <c r="B130" s="343" t="s">
        <v>133</v>
      </c>
      <c r="C130" s="81" t="s">
        <v>131</v>
      </c>
      <c r="D130" s="80" t="s">
        <v>1410</v>
      </c>
      <c r="E130" s="81" t="s">
        <v>1966</v>
      </c>
      <c r="F130" s="340">
        <v>3.75</v>
      </c>
    </row>
    <row r="131" spans="1:6" ht="135">
      <c r="A131" s="121">
        <v>108</v>
      </c>
      <c r="B131" s="343" t="s">
        <v>133</v>
      </c>
      <c r="C131" s="81" t="s">
        <v>129</v>
      </c>
      <c r="D131" s="80" t="s">
        <v>1327</v>
      </c>
      <c r="E131" s="81" t="s">
        <v>1966</v>
      </c>
      <c r="F131" s="340">
        <v>6</v>
      </c>
    </row>
    <row r="132" spans="1:6" ht="82.5">
      <c r="A132" s="121">
        <v>109</v>
      </c>
      <c r="B132" s="343" t="s">
        <v>135</v>
      </c>
      <c r="C132" s="81" t="s">
        <v>129</v>
      </c>
      <c r="D132" s="173" t="s">
        <v>1411</v>
      </c>
      <c r="E132" s="81" t="s">
        <v>1394</v>
      </c>
      <c r="F132" s="340">
        <v>0.45833333333333337</v>
      </c>
    </row>
    <row r="133" spans="1:6" ht="109.5">
      <c r="A133" s="121">
        <v>110</v>
      </c>
      <c r="B133" s="343" t="s">
        <v>135</v>
      </c>
      <c r="C133" s="354" t="s">
        <v>129</v>
      </c>
      <c r="D133" s="80" t="s">
        <v>1412</v>
      </c>
      <c r="E133" s="89" t="s">
        <v>1413</v>
      </c>
      <c r="F133" s="340">
        <v>0.49416666666666664</v>
      </c>
    </row>
    <row r="134" spans="1:6" ht="96">
      <c r="A134" s="121">
        <v>111</v>
      </c>
      <c r="B134" s="343" t="s">
        <v>135</v>
      </c>
      <c r="C134" s="354" t="s">
        <v>129</v>
      </c>
      <c r="D134" s="80" t="s">
        <v>1414</v>
      </c>
      <c r="E134" s="89" t="s">
        <v>1393</v>
      </c>
      <c r="F134" s="340">
        <v>1.0466666666666666</v>
      </c>
    </row>
    <row r="135" spans="1:6" ht="121.5">
      <c r="A135" s="121">
        <v>112</v>
      </c>
      <c r="B135" s="343" t="s">
        <v>135</v>
      </c>
      <c r="C135" s="354" t="s">
        <v>129</v>
      </c>
      <c r="D135" s="80" t="s">
        <v>1415</v>
      </c>
      <c r="E135" s="81" t="s">
        <v>1392</v>
      </c>
      <c r="F135" s="340">
        <v>1</v>
      </c>
    </row>
    <row r="136" spans="1:6" ht="108">
      <c r="A136" s="121">
        <v>113</v>
      </c>
      <c r="B136" s="343" t="s">
        <v>135</v>
      </c>
      <c r="C136" s="81" t="s">
        <v>129</v>
      </c>
      <c r="D136" s="80" t="s">
        <v>1416</v>
      </c>
      <c r="E136" s="81" t="s">
        <v>1392</v>
      </c>
      <c r="F136" s="340">
        <v>14.166666666666668</v>
      </c>
    </row>
    <row r="137" spans="1:6" ht="94.5">
      <c r="A137" s="121">
        <v>114</v>
      </c>
      <c r="B137" s="343" t="s">
        <v>2158</v>
      </c>
      <c r="C137" s="81" t="s">
        <v>129</v>
      </c>
      <c r="D137" s="80" t="s">
        <v>2159</v>
      </c>
      <c r="E137" s="81" t="s">
        <v>1967</v>
      </c>
      <c r="F137" s="340">
        <v>4.916666666666667</v>
      </c>
    </row>
    <row r="138" spans="1:6" ht="94.5">
      <c r="A138" s="121">
        <v>115</v>
      </c>
      <c r="B138" s="343" t="s">
        <v>2158</v>
      </c>
      <c r="C138" s="81" t="s">
        <v>129</v>
      </c>
      <c r="D138" s="80" t="s">
        <v>2160</v>
      </c>
      <c r="E138" s="81" t="s">
        <v>1967</v>
      </c>
      <c r="F138" s="340">
        <v>10</v>
      </c>
    </row>
    <row r="139" spans="1:6" ht="82.5">
      <c r="A139" s="121">
        <v>116</v>
      </c>
      <c r="B139" s="343" t="s">
        <v>136</v>
      </c>
      <c r="C139" s="81" t="s">
        <v>129</v>
      </c>
      <c r="D139" s="80" t="s">
        <v>2032</v>
      </c>
      <c r="E139" s="81" t="s">
        <v>1967</v>
      </c>
      <c r="F139" s="340">
        <v>0.26666666666666666</v>
      </c>
    </row>
    <row r="140" spans="1:6" ht="121.5">
      <c r="A140" s="121">
        <v>117</v>
      </c>
      <c r="B140" s="343" t="s">
        <v>135</v>
      </c>
      <c r="C140" s="81" t="s">
        <v>129</v>
      </c>
      <c r="D140" s="80" t="s">
        <v>1328</v>
      </c>
      <c r="E140" s="81" t="s">
        <v>1966</v>
      </c>
      <c r="F140" s="340">
        <v>1.1659999999999999</v>
      </c>
    </row>
    <row r="141" spans="1:6" ht="94.5">
      <c r="A141" s="121">
        <v>118</v>
      </c>
      <c r="B141" s="343" t="s">
        <v>135</v>
      </c>
      <c r="C141" s="81" t="s">
        <v>131</v>
      </c>
      <c r="D141" s="80" t="s">
        <v>1329</v>
      </c>
      <c r="E141" s="81" t="s">
        <v>1966</v>
      </c>
      <c r="F141" s="340">
        <v>1.333</v>
      </c>
    </row>
    <row r="142" spans="1:6" ht="148.5">
      <c r="A142" s="121">
        <v>119</v>
      </c>
      <c r="B142" s="343" t="s">
        <v>138</v>
      </c>
      <c r="C142" s="91" t="s">
        <v>129</v>
      </c>
      <c r="D142" s="80" t="s">
        <v>1330</v>
      </c>
      <c r="E142" s="81" t="s">
        <v>1966</v>
      </c>
      <c r="F142" s="340">
        <v>6.6660000000000004</v>
      </c>
    </row>
    <row r="143" spans="1:6" ht="81">
      <c r="A143" s="121">
        <v>120</v>
      </c>
      <c r="B143" s="343" t="s">
        <v>139</v>
      </c>
      <c r="C143" s="354" t="s">
        <v>129</v>
      </c>
      <c r="D143" s="80" t="s">
        <v>1996</v>
      </c>
      <c r="E143" s="81" t="s">
        <v>1417</v>
      </c>
      <c r="F143" s="340">
        <v>2</v>
      </c>
    </row>
    <row r="144" spans="1:6" ht="175.5">
      <c r="A144" s="121">
        <v>121</v>
      </c>
      <c r="B144" s="343" t="s">
        <v>140</v>
      </c>
      <c r="C144" s="354" t="s">
        <v>129</v>
      </c>
      <c r="D144" s="80" t="s">
        <v>1418</v>
      </c>
      <c r="E144" s="122" t="s">
        <v>1965</v>
      </c>
      <c r="F144" s="340">
        <v>2.5249999999999999</v>
      </c>
    </row>
    <row r="145" spans="1:6" ht="82.5">
      <c r="A145" s="121">
        <v>122</v>
      </c>
      <c r="B145" s="343" t="s">
        <v>141</v>
      </c>
      <c r="C145" s="81" t="s">
        <v>131</v>
      </c>
      <c r="D145" s="80" t="s">
        <v>1419</v>
      </c>
      <c r="E145" s="81" t="s">
        <v>1394</v>
      </c>
      <c r="F145" s="340">
        <v>0.54166666666666674</v>
      </c>
    </row>
    <row r="146" spans="1:6" ht="13.5">
      <c r="A146" s="174"/>
      <c r="B146" s="341" t="s">
        <v>142</v>
      </c>
      <c r="C146" s="341"/>
      <c r="D146" s="341"/>
      <c r="E146" s="78"/>
      <c r="F146" s="355"/>
    </row>
    <row r="147" spans="1:6" ht="40.5">
      <c r="A147" s="121">
        <v>123</v>
      </c>
      <c r="B147" s="348" t="s">
        <v>143</v>
      </c>
      <c r="C147" s="81" t="s">
        <v>126</v>
      </c>
      <c r="D147" s="349" t="s">
        <v>144</v>
      </c>
      <c r="E147" s="91" t="s">
        <v>50</v>
      </c>
      <c r="F147" s="340">
        <v>6.666666666666667</v>
      </c>
    </row>
    <row r="148" spans="1:6" ht="40.5">
      <c r="A148" s="121">
        <v>124</v>
      </c>
      <c r="B148" s="348" t="s">
        <v>143</v>
      </c>
      <c r="C148" s="81" t="s">
        <v>126</v>
      </c>
      <c r="D148" s="349" t="s">
        <v>145</v>
      </c>
      <c r="E148" s="91" t="s">
        <v>50</v>
      </c>
      <c r="F148" s="340">
        <v>7.3333333333333339</v>
      </c>
    </row>
    <row r="149" spans="1:6" ht="40.5">
      <c r="A149" s="121">
        <v>125</v>
      </c>
      <c r="B149" s="348" t="s">
        <v>143</v>
      </c>
      <c r="C149" s="81" t="s">
        <v>126</v>
      </c>
      <c r="D149" s="349" t="s">
        <v>146</v>
      </c>
      <c r="E149" s="91" t="s">
        <v>50</v>
      </c>
      <c r="F149" s="340">
        <v>3.916666666666667</v>
      </c>
    </row>
    <row r="150" spans="1:6" ht="54">
      <c r="A150" s="121">
        <v>126</v>
      </c>
      <c r="B150" s="348" t="s">
        <v>143</v>
      </c>
      <c r="C150" s="81" t="s">
        <v>126</v>
      </c>
      <c r="D150" s="349" t="s">
        <v>147</v>
      </c>
      <c r="E150" s="91" t="s">
        <v>50</v>
      </c>
      <c r="F150" s="340">
        <v>4.166666666666667</v>
      </c>
    </row>
    <row r="151" spans="1:6" ht="27">
      <c r="A151" s="121">
        <v>127</v>
      </c>
      <c r="B151" s="348" t="s">
        <v>143</v>
      </c>
      <c r="C151" s="81" t="s">
        <v>126</v>
      </c>
      <c r="D151" s="349" t="s">
        <v>148</v>
      </c>
      <c r="E151" s="91" t="s">
        <v>50</v>
      </c>
      <c r="F151" s="340">
        <v>3.3333333333333335</v>
      </c>
    </row>
    <row r="152" spans="1:6" ht="14.25">
      <c r="A152" s="118"/>
      <c r="B152" s="124" t="s">
        <v>149</v>
      </c>
      <c r="C152" s="92"/>
      <c r="D152" s="92"/>
      <c r="E152" s="175"/>
      <c r="F152" s="356"/>
    </row>
    <row r="153" spans="1:6" ht="13.5">
      <c r="A153" s="119"/>
      <c r="B153" s="341" t="s">
        <v>150</v>
      </c>
      <c r="C153" s="341"/>
      <c r="D153" s="341"/>
      <c r="E153" s="78"/>
      <c r="F153" s="355"/>
    </row>
    <row r="154" spans="1:6" ht="40.5">
      <c r="A154" s="120">
        <v>128</v>
      </c>
      <c r="B154" s="343" t="s">
        <v>151</v>
      </c>
      <c r="C154" s="81" t="s">
        <v>107</v>
      </c>
      <c r="D154" s="338" t="s">
        <v>152</v>
      </c>
      <c r="E154" s="91" t="s">
        <v>50</v>
      </c>
      <c r="F154" s="340">
        <v>26.5</v>
      </c>
    </row>
    <row r="155" spans="1:6" ht="13.5">
      <c r="A155" s="126"/>
      <c r="B155" s="341" t="s">
        <v>153</v>
      </c>
      <c r="C155" s="341"/>
      <c r="D155" s="341"/>
      <c r="E155" s="78"/>
      <c r="F155" s="342"/>
    </row>
    <row r="156" spans="1:6" ht="13.5">
      <c r="A156" s="120">
        <v>129</v>
      </c>
      <c r="B156" s="343" t="s">
        <v>154</v>
      </c>
      <c r="C156" s="81" t="s">
        <v>107</v>
      </c>
      <c r="D156" s="338" t="s">
        <v>2161</v>
      </c>
      <c r="E156" s="81" t="s">
        <v>50</v>
      </c>
      <c r="F156" s="353">
        <v>22.888888888888889</v>
      </c>
    </row>
    <row r="157" spans="1:6" ht="13.5">
      <c r="A157" s="120">
        <v>130</v>
      </c>
      <c r="B157" s="343" t="s">
        <v>154</v>
      </c>
      <c r="C157" s="81" t="s">
        <v>107</v>
      </c>
      <c r="D157" s="338" t="s">
        <v>155</v>
      </c>
      <c r="E157" s="81" t="s">
        <v>50</v>
      </c>
      <c r="F157" s="340">
        <v>17.666666666666668</v>
      </c>
    </row>
    <row r="158" spans="1:6" ht="13.5">
      <c r="A158" s="120">
        <v>131</v>
      </c>
      <c r="B158" s="343" t="s">
        <v>154</v>
      </c>
      <c r="C158" s="81" t="s">
        <v>107</v>
      </c>
      <c r="D158" s="338" t="s">
        <v>2162</v>
      </c>
      <c r="E158" s="81" t="s">
        <v>50</v>
      </c>
      <c r="F158" s="340">
        <v>33.333333333333336</v>
      </c>
    </row>
    <row r="159" spans="1:6" ht="13.5">
      <c r="A159" s="120">
        <v>132</v>
      </c>
      <c r="B159" s="343" t="s">
        <v>154</v>
      </c>
      <c r="C159" s="81" t="s">
        <v>107</v>
      </c>
      <c r="D159" s="344" t="s">
        <v>156</v>
      </c>
      <c r="E159" s="81" t="s">
        <v>50</v>
      </c>
      <c r="F159" s="340">
        <v>18.333333333333336</v>
      </c>
    </row>
    <row r="160" spans="1:6" ht="13.5">
      <c r="A160" s="120">
        <v>133</v>
      </c>
      <c r="B160" s="343" t="s">
        <v>154</v>
      </c>
      <c r="C160" s="81" t="s">
        <v>107</v>
      </c>
      <c r="D160" s="357" t="s">
        <v>157</v>
      </c>
      <c r="E160" s="81" t="s">
        <v>50</v>
      </c>
      <c r="F160" s="340">
        <v>29.166666666666664</v>
      </c>
    </row>
    <row r="161" spans="1:6" ht="13.5">
      <c r="A161" s="120">
        <v>134</v>
      </c>
      <c r="B161" s="343" t="s">
        <v>154</v>
      </c>
      <c r="C161" s="81" t="s">
        <v>107</v>
      </c>
      <c r="D161" s="338" t="s">
        <v>158</v>
      </c>
      <c r="E161" s="81" t="s">
        <v>50</v>
      </c>
      <c r="F161" s="340">
        <v>22.5</v>
      </c>
    </row>
    <row r="162" spans="1:6" ht="13.5">
      <c r="A162" s="120">
        <v>135</v>
      </c>
      <c r="B162" s="343" t="s">
        <v>154</v>
      </c>
      <c r="C162" s="81" t="s">
        <v>107</v>
      </c>
      <c r="D162" s="338" t="s">
        <v>159</v>
      </c>
      <c r="E162" s="81" t="s">
        <v>50</v>
      </c>
      <c r="F162" s="340">
        <v>36.666666666666671</v>
      </c>
    </row>
    <row r="163" spans="1:6" ht="13.5">
      <c r="A163" s="120">
        <v>136</v>
      </c>
      <c r="B163" s="343" t="s">
        <v>154</v>
      </c>
      <c r="C163" s="81" t="s">
        <v>107</v>
      </c>
      <c r="D163" s="338" t="s">
        <v>160</v>
      </c>
      <c r="E163" s="81" t="s">
        <v>50</v>
      </c>
      <c r="F163" s="340">
        <v>24.166666666666668</v>
      </c>
    </row>
    <row r="164" spans="1:6" ht="13.5">
      <c r="A164" s="120">
        <v>137</v>
      </c>
      <c r="B164" s="343" t="s">
        <v>154</v>
      </c>
      <c r="C164" s="81" t="s">
        <v>107</v>
      </c>
      <c r="D164" s="338" t="s">
        <v>161</v>
      </c>
      <c r="E164" s="81" t="s">
        <v>50</v>
      </c>
      <c r="F164" s="353">
        <v>33.333333333333336</v>
      </c>
    </row>
    <row r="165" spans="1:6" ht="13.5">
      <c r="A165" s="120">
        <v>138</v>
      </c>
      <c r="B165" s="343" t="s">
        <v>154</v>
      </c>
      <c r="C165" s="81" t="s">
        <v>107</v>
      </c>
      <c r="D165" s="357" t="s">
        <v>162</v>
      </c>
      <c r="E165" s="81" t="s">
        <v>50</v>
      </c>
      <c r="F165" s="340">
        <v>40</v>
      </c>
    </row>
    <row r="166" spans="1:6" ht="13.5">
      <c r="A166" s="120">
        <v>139</v>
      </c>
      <c r="B166" s="343" t="s">
        <v>154</v>
      </c>
      <c r="C166" s="81" t="s">
        <v>107</v>
      </c>
      <c r="D166" s="338" t="s">
        <v>163</v>
      </c>
      <c r="E166" s="81" t="s">
        <v>50</v>
      </c>
      <c r="F166" s="353">
        <v>120</v>
      </c>
    </row>
    <row r="167" spans="1:6" ht="27">
      <c r="A167" s="120">
        <v>140</v>
      </c>
      <c r="B167" s="343" t="s">
        <v>154</v>
      </c>
      <c r="C167" s="81" t="s">
        <v>107</v>
      </c>
      <c r="D167" s="338" t="s">
        <v>1420</v>
      </c>
      <c r="E167" s="81" t="s">
        <v>50</v>
      </c>
      <c r="F167" s="340">
        <v>25</v>
      </c>
    </row>
    <row r="168" spans="1:6" ht="27">
      <c r="A168" s="120">
        <v>141</v>
      </c>
      <c r="B168" s="343" t="s">
        <v>154</v>
      </c>
      <c r="C168" s="81" t="s">
        <v>107</v>
      </c>
      <c r="D168" s="338" t="s">
        <v>1421</v>
      </c>
      <c r="E168" s="81" t="s">
        <v>50</v>
      </c>
      <c r="F168" s="340">
        <v>60</v>
      </c>
    </row>
    <row r="169" spans="1:6" ht="13.5">
      <c r="A169" s="126"/>
      <c r="B169" s="341" t="s">
        <v>164</v>
      </c>
      <c r="C169" s="341"/>
      <c r="D169" s="341"/>
      <c r="E169" s="78"/>
      <c r="F169" s="342"/>
    </row>
    <row r="170" spans="1:6" ht="13.5">
      <c r="A170" s="120">
        <v>142</v>
      </c>
      <c r="B170" s="358" t="s">
        <v>165</v>
      </c>
      <c r="C170" s="81" t="s">
        <v>107</v>
      </c>
      <c r="D170" s="357" t="s">
        <v>166</v>
      </c>
      <c r="E170" s="91" t="s">
        <v>50</v>
      </c>
      <c r="F170" s="340">
        <v>66.666666666666671</v>
      </c>
    </row>
    <row r="171" spans="1:6" ht="13.5">
      <c r="A171" s="120">
        <v>143</v>
      </c>
      <c r="B171" s="358" t="s">
        <v>165</v>
      </c>
      <c r="C171" s="81" t="s">
        <v>107</v>
      </c>
      <c r="D171" s="357" t="s">
        <v>169</v>
      </c>
      <c r="E171" s="91" t="s">
        <v>50</v>
      </c>
      <c r="F171" s="340">
        <v>118.33333333333333</v>
      </c>
    </row>
    <row r="172" spans="1:6" ht="13.5">
      <c r="A172" s="120">
        <v>144</v>
      </c>
      <c r="B172" s="358" t="s">
        <v>165</v>
      </c>
      <c r="C172" s="81" t="s">
        <v>107</v>
      </c>
      <c r="D172" s="357" t="s">
        <v>168</v>
      </c>
      <c r="E172" s="91" t="s">
        <v>50</v>
      </c>
      <c r="F172" s="340">
        <v>75</v>
      </c>
    </row>
    <row r="173" spans="1:6" ht="13.5">
      <c r="A173" s="120">
        <v>145</v>
      </c>
      <c r="B173" s="358" t="s">
        <v>165</v>
      </c>
      <c r="C173" s="81" t="s">
        <v>107</v>
      </c>
      <c r="D173" s="357" t="s">
        <v>167</v>
      </c>
      <c r="E173" s="91" t="s">
        <v>50</v>
      </c>
      <c r="F173" s="340">
        <v>83.333333333333343</v>
      </c>
    </row>
    <row r="174" spans="1:6" ht="13.5">
      <c r="A174" s="120"/>
      <c r="B174" s="341" t="s">
        <v>1968</v>
      </c>
      <c r="C174" s="341"/>
      <c r="D174" s="341"/>
      <c r="E174" s="78"/>
      <c r="F174" s="355"/>
    </row>
    <row r="175" spans="1:6" ht="27">
      <c r="A175" s="120">
        <v>146</v>
      </c>
      <c r="B175" s="343" t="s">
        <v>170</v>
      </c>
      <c r="C175" s="81" t="s">
        <v>107</v>
      </c>
      <c r="D175" s="338" t="s">
        <v>171</v>
      </c>
      <c r="E175" s="91" t="s">
        <v>50</v>
      </c>
      <c r="F175" s="340">
        <v>4842.8100000000004</v>
      </c>
    </row>
    <row r="176" spans="1:6" ht="27">
      <c r="A176" s="120">
        <v>147</v>
      </c>
      <c r="B176" s="343" t="s">
        <v>170</v>
      </c>
      <c r="C176" s="81" t="s">
        <v>107</v>
      </c>
      <c r="D176" s="338" t="s">
        <v>172</v>
      </c>
      <c r="E176" s="91" t="s">
        <v>50</v>
      </c>
      <c r="F176" s="340">
        <v>5163.7299999999996</v>
      </c>
    </row>
    <row r="177" spans="1:6" ht="27">
      <c r="A177" s="120">
        <v>148</v>
      </c>
      <c r="B177" s="343" t="s">
        <v>170</v>
      </c>
      <c r="C177" s="81" t="s">
        <v>107</v>
      </c>
      <c r="D177" s="338" t="s">
        <v>173</v>
      </c>
      <c r="E177" s="91" t="s">
        <v>50</v>
      </c>
      <c r="F177" s="340">
        <v>5537</v>
      </c>
    </row>
    <row r="178" spans="1:6" ht="40.5">
      <c r="A178" s="120">
        <v>149</v>
      </c>
      <c r="B178" s="343" t="s">
        <v>170</v>
      </c>
      <c r="C178" s="81" t="s">
        <v>107</v>
      </c>
      <c r="D178" s="338" t="s">
        <v>1422</v>
      </c>
      <c r="E178" s="91" t="s">
        <v>50</v>
      </c>
      <c r="F178" s="340">
        <v>1109.95</v>
      </c>
    </row>
    <row r="179" spans="1:6" ht="40.5">
      <c r="A179" s="120">
        <v>150</v>
      </c>
      <c r="B179" s="343" t="s">
        <v>170</v>
      </c>
      <c r="C179" s="81" t="s">
        <v>107</v>
      </c>
      <c r="D179" s="338" t="s">
        <v>1423</v>
      </c>
      <c r="E179" s="91" t="s">
        <v>50</v>
      </c>
      <c r="F179" s="340">
        <v>1308.74</v>
      </c>
    </row>
    <row r="180" spans="1:6" ht="40.5">
      <c r="A180" s="120">
        <v>151</v>
      </c>
      <c r="B180" s="343" t="s">
        <v>170</v>
      </c>
      <c r="C180" s="81" t="s">
        <v>107</v>
      </c>
      <c r="D180" s="338" t="s">
        <v>1424</v>
      </c>
      <c r="E180" s="91" t="s">
        <v>50</v>
      </c>
      <c r="F180" s="340">
        <v>1568.87</v>
      </c>
    </row>
    <row r="181" spans="1:6" ht="40.5">
      <c r="A181" s="120">
        <v>152</v>
      </c>
      <c r="B181" s="343" t="s">
        <v>170</v>
      </c>
      <c r="C181" s="81" t="s">
        <v>107</v>
      </c>
      <c r="D181" s="338" t="s">
        <v>1425</v>
      </c>
      <c r="E181" s="91" t="s">
        <v>50</v>
      </c>
      <c r="F181" s="340">
        <v>1830.15</v>
      </c>
    </row>
    <row r="182" spans="1:6" ht="13.5">
      <c r="A182" s="120">
        <v>153</v>
      </c>
      <c r="B182" s="343" t="s">
        <v>170</v>
      </c>
      <c r="C182" s="81" t="s">
        <v>80</v>
      </c>
      <c r="D182" s="338" t="s">
        <v>174</v>
      </c>
      <c r="E182" s="91" t="s">
        <v>50</v>
      </c>
      <c r="F182" s="340">
        <v>126.92666666666668</v>
      </c>
    </row>
    <row r="183" spans="1:6" ht="13.5">
      <c r="A183" s="120">
        <v>154</v>
      </c>
      <c r="B183" s="343" t="s">
        <v>170</v>
      </c>
      <c r="C183" s="81" t="s">
        <v>80</v>
      </c>
      <c r="D183" s="338" t="s">
        <v>175</v>
      </c>
      <c r="E183" s="91" t="s">
        <v>50</v>
      </c>
      <c r="F183" s="340">
        <v>136.38749999999999</v>
      </c>
    </row>
    <row r="184" spans="1:6" ht="13.5">
      <c r="A184" s="120">
        <v>155</v>
      </c>
      <c r="B184" s="343" t="s">
        <v>170</v>
      </c>
      <c r="C184" s="81" t="s">
        <v>80</v>
      </c>
      <c r="D184" s="338" t="s">
        <v>176</v>
      </c>
      <c r="E184" s="91" t="s">
        <v>50</v>
      </c>
      <c r="F184" s="340">
        <v>143.52083333333334</v>
      </c>
    </row>
    <row r="185" spans="1:6" ht="13.5">
      <c r="A185" s="126"/>
      <c r="B185" s="341" t="s">
        <v>1969</v>
      </c>
      <c r="C185" s="341"/>
      <c r="D185" s="341"/>
      <c r="E185" s="78"/>
      <c r="F185" s="355"/>
    </row>
    <row r="186" spans="1:6" ht="13.5">
      <c r="A186" s="120">
        <v>156</v>
      </c>
      <c r="B186" s="338" t="s">
        <v>177</v>
      </c>
      <c r="C186" s="81" t="s">
        <v>126</v>
      </c>
      <c r="D186" s="93" t="s">
        <v>1859</v>
      </c>
      <c r="E186" s="91" t="s">
        <v>50</v>
      </c>
      <c r="F186" s="340">
        <v>6</v>
      </c>
    </row>
    <row r="187" spans="1:6" ht="13.5">
      <c r="A187" s="120">
        <v>157</v>
      </c>
      <c r="B187" s="338" t="s">
        <v>177</v>
      </c>
      <c r="C187" s="81" t="s">
        <v>126</v>
      </c>
      <c r="D187" s="93" t="s">
        <v>178</v>
      </c>
      <c r="E187" s="91" t="s">
        <v>50</v>
      </c>
      <c r="F187" s="340">
        <v>6.8333333333333321</v>
      </c>
    </row>
    <row r="188" spans="1:6" ht="13.5">
      <c r="A188" s="120">
        <v>158</v>
      </c>
      <c r="B188" s="338" t="s">
        <v>177</v>
      </c>
      <c r="C188" s="81" t="s">
        <v>126</v>
      </c>
      <c r="D188" s="93" t="s">
        <v>179</v>
      </c>
      <c r="E188" s="91" t="s">
        <v>50</v>
      </c>
      <c r="F188" s="340">
        <v>7.2222222222222223</v>
      </c>
    </row>
    <row r="189" spans="1:6" ht="27">
      <c r="A189" s="120">
        <v>159</v>
      </c>
      <c r="B189" s="338" t="s">
        <v>180</v>
      </c>
      <c r="C189" s="81" t="s">
        <v>107</v>
      </c>
      <c r="D189" s="338" t="s">
        <v>181</v>
      </c>
      <c r="E189" s="81" t="s">
        <v>50</v>
      </c>
      <c r="F189" s="340">
        <v>12.678000000000001</v>
      </c>
    </row>
    <row r="190" spans="1:6" ht="27">
      <c r="A190" s="120">
        <v>160</v>
      </c>
      <c r="B190" s="338" t="s">
        <v>180</v>
      </c>
      <c r="C190" s="81" t="s">
        <v>107</v>
      </c>
      <c r="D190" s="338" t="s">
        <v>182</v>
      </c>
      <c r="E190" s="81" t="s">
        <v>50</v>
      </c>
      <c r="F190" s="340">
        <v>10.151999999999999</v>
      </c>
    </row>
    <row r="191" spans="1:6" ht="27">
      <c r="A191" s="120">
        <v>161</v>
      </c>
      <c r="B191" s="338" t="s">
        <v>180</v>
      </c>
      <c r="C191" s="81" t="s">
        <v>107</v>
      </c>
      <c r="D191" s="338" t="s">
        <v>183</v>
      </c>
      <c r="E191" s="81" t="s">
        <v>50</v>
      </c>
      <c r="F191" s="340">
        <v>19.02</v>
      </c>
    </row>
    <row r="192" spans="1:6" ht="27">
      <c r="A192" s="120">
        <v>162</v>
      </c>
      <c r="B192" s="338" t="s">
        <v>180</v>
      </c>
      <c r="C192" s="81" t="s">
        <v>107</v>
      </c>
      <c r="D192" s="338" t="s">
        <v>184</v>
      </c>
      <c r="E192" s="81" t="s">
        <v>50</v>
      </c>
      <c r="F192" s="340">
        <v>7.6079999999999997</v>
      </c>
    </row>
    <row r="193" spans="1:6" ht="27">
      <c r="A193" s="120">
        <v>163</v>
      </c>
      <c r="B193" s="338" t="s">
        <v>180</v>
      </c>
      <c r="C193" s="81" t="s">
        <v>107</v>
      </c>
      <c r="D193" s="338" t="s">
        <v>185</v>
      </c>
      <c r="E193" s="81" t="s">
        <v>50</v>
      </c>
      <c r="F193" s="340">
        <v>14.208</v>
      </c>
    </row>
    <row r="194" spans="1:6" ht="13.5">
      <c r="A194" s="120">
        <v>164</v>
      </c>
      <c r="B194" s="338" t="s">
        <v>177</v>
      </c>
      <c r="C194" s="81" t="s">
        <v>107</v>
      </c>
      <c r="D194" s="338" t="s">
        <v>186</v>
      </c>
      <c r="E194" s="91" t="s">
        <v>50</v>
      </c>
      <c r="F194" s="340">
        <v>156.69999999999999</v>
      </c>
    </row>
    <row r="195" spans="1:6" ht="13.5">
      <c r="A195" s="120">
        <v>165</v>
      </c>
      <c r="B195" s="359" t="s">
        <v>177</v>
      </c>
      <c r="C195" s="81" t="s">
        <v>107</v>
      </c>
      <c r="D195" s="359" t="s">
        <v>187</v>
      </c>
      <c r="E195" s="91" t="s">
        <v>50</v>
      </c>
      <c r="F195" s="340">
        <v>172.9</v>
      </c>
    </row>
    <row r="196" spans="1:6" ht="13.5">
      <c r="A196" s="126"/>
      <c r="B196" s="341" t="s">
        <v>188</v>
      </c>
      <c r="C196" s="341"/>
      <c r="D196" s="341"/>
      <c r="E196" s="78"/>
      <c r="F196" s="355"/>
    </row>
    <row r="197" spans="1:6" ht="13.5">
      <c r="A197" s="120">
        <v>166</v>
      </c>
      <c r="B197" s="338" t="s">
        <v>189</v>
      </c>
      <c r="C197" s="81" t="s">
        <v>107</v>
      </c>
      <c r="D197" s="338" t="s">
        <v>190</v>
      </c>
      <c r="E197" s="91" t="s">
        <v>50</v>
      </c>
      <c r="F197" s="340">
        <v>50.76</v>
      </c>
    </row>
    <row r="198" spans="1:6" ht="13.5">
      <c r="A198" s="120">
        <v>167</v>
      </c>
      <c r="B198" s="338" t="s">
        <v>189</v>
      </c>
      <c r="C198" s="81" t="s">
        <v>107</v>
      </c>
      <c r="D198" s="338" t="s">
        <v>191</v>
      </c>
      <c r="E198" s="91" t="s">
        <v>50</v>
      </c>
      <c r="F198" s="340">
        <v>84.48</v>
      </c>
    </row>
    <row r="199" spans="1:6" ht="13.5">
      <c r="A199" s="120">
        <v>168</v>
      </c>
      <c r="B199" s="338" t="s">
        <v>189</v>
      </c>
      <c r="C199" s="81" t="s">
        <v>107</v>
      </c>
      <c r="D199" s="338" t="s">
        <v>192</v>
      </c>
      <c r="E199" s="91" t="s">
        <v>50</v>
      </c>
      <c r="F199" s="340">
        <v>130.44</v>
      </c>
    </row>
    <row r="200" spans="1:6" ht="13.5">
      <c r="A200" s="120">
        <v>169</v>
      </c>
      <c r="B200" s="338" t="s">
        <v>189</v>
      </c>
      <c r="C200" s="81" t="s">
        <v>107</v>
      </c>
      <c r="D200" s="338" t="s">
        <v>193</v>
      </c>
      <c r="E200" s="91" t="s">
        <v>50</v>
      </c>
      <c r="F200" s="340">
        <v>194.4</v>
      </c>
    </row>
    <row r="201" spans="1:6" ht="13.5">
      <c r="A201" s="126"/>
      <c r="B201" s="341" t="s">
        <v>194</v>
      </c>
      <c r="C201" s="341"/>
      <c r="D201" s="341"/>
      <c r="E201" s="78"/>
      <c r="F201" s="355"/>
    </row>
    <row r="202" spans="1:6" ht="13.5">
      <c r="A202" s="121">
        <v>170</v>
      </c>
      <c r="B202" s="338" t="s">
        <v>106</v>
      </c>
      <c r="C202" s="81" t="s">
        <v>107</v>
      </c>
      <c r="D202" s="338" t="s">
        <v>195</v>
      </c>
      <c r="E202" s="91" t="s">
        <v>50</v>
      </c>
      <c r="F202" s="340">
        <v>56.866999999999997</v>
      </c>
    </row>
    <row r="203" spans="1:6" ht="13.5">
      <c r="A203" s="121">
        <v>171</v>
      </c>
      <c r="B203" s="338" t="s">
        <v>196</v>
      </c>
      <c r="C203" s="81" t="s">
        <v>107</v>
      </c>
      <c r="D203" s="338" t="s">
        <v>197</v>
      </c>
      <c r="E203" s="91" t="s">
        <v>50</v>
      </c>
      <c r="F203" s="340">
        <v>68.040000000000006</v>
      </c>
    </row>
    <row r="204" spans="1:6" ht="13.5">
      <c r="A204" s="360"/>
      <c r="B204" s="341" t="s">
        <v>198</v>
      </c>
      <c r="C204" s="341"/>
      <c r="D204" s="341"/>
      <c r="E204" s="78"/>
      <c r="F204" s="355"/>
    </row>
    <row r="205" spans="1:6" ht="15">
      <c r="A205" s="121">
        <v>172</v>
      </c>
      <c r="B205" s="338" t="s">
        <v>199</v>
      </c>
      <c r="C205" s="81" t="s">
        <v>200</v>
      </c>
      <c r="D205" s="338" t="s">
        <v>201</v>
      </c>
      <c r="E205" s="91" t="s">
        <v>50</v>
      </c>
      <c r="F205" s="340">
        <v>108.75000000000001</v>
      </c>
    </row>
    <row r="206" spans="1:6" ht="15">
      <c r="A206" s="121">
        <v>173</v>
      </c>
      <c r="B206" s="338" t="s">
        <v>199</v>
      </c>
      <c r="C206" s="81" t="s">
        <v>200</v>
      </c>
      <c r="D206" s="338" t="s">
        <v>202</v>
      </c>
      <c r="E206" s="91" t="s">
        <v>50</v>
      </c>
      <c r="F206" s="340">
        <v>108.75000000000001</v>
      </c>
    </row>
    <row r="207" spans="1:6" ht="15">
      <c r="A207" s="121">
        <v>174</v>
      </c>
      <c r="B207" s="338" t="s">
        <v>199</v>
      </c>
      <c r="C207" s="81" t="s">
        <v>200</v>
      </c>
      <c r="D207" s="338" t="s">
        <v>203</v>
      </c>
      <c r="E207" s="91" t="s">
        <v>50</v>
      </c>
      <c r="F207" s="340">
        <v>108.75000000000001</v>
      </c>
    </row>
    <row r="208" spans="1:6" ht="13.5">
      <c r="A208" s="360"/>
      <c r="B208" s="341" t="s">
        <v>204</v>
      </c>
      <c r="C208" s="341"/>
      <c r="D208" s="341"/>
      <c r="E208" s="78"/>
      <c r="F208" s="355"/>
    </row>
    <row r="209" spans="1:6" ht="13.5">
      <c r="A209" s="121">
        <v>175</v>
      </c>
      <c r="B209" s="338" t="s">
        <v>205</v>
      </c>
      <c r="C209" s="81" t="s">
        <v>107</v>
      </c>
      <c r="D209" s="338" t="s">
        <v>2163</v>
      </c>
      <c r="E209" s="91" t="s">
        <v>50</v>
      </c>
      <c r="F209" s="340">
        <v>10.5</v>
      </c>
    </row>
    <row r="210" spans="1:6" ht="13.5">
      <c r="A210" s="121">
        <v>176</v>
      </c>
      <c r="B210" s="338" t="s">
        <v>205</v>
      </c>
      <c r="C210" s="81" t="s">
        <v>107</v>
      </c>
      <c r="D210" s="338" t="s">
        <v>206</v>
      </c>
      <c r="E210" s="91" t="s">
        <v>50</v>
      </c>
      <c r="F210" s="340">
        <v>5.625</v>
      </c>
    </row>
    <row r="211" spans="1:6" ht="27">
      <c r="A211" s="121">
        <v>177</v>
      </c>
      <c r="B211" s="338" t="s">
        <v>205</v>
      </c>
      <c r="C211" s="81" t="s">
        <v>107</v>
      </c>
      <c r="D211" s="338" t="s">
        <v>207</v>
      </c>
      <c r="E211" s="91" t="s">
        <v>50</v>
      </c>
      <c r="F211" s="340">
        <v>254.01599999999999</v>
      </c>
    </row>
    <row r="212" spans="1:6" ht="27">
      <c r="A212" s="121">
        <v>178</v>
      </c>
      <c r="B212" s="338" t="s">
        <v>205</v>
      </c>
      <c r="C212" s="81" t="s">
        <v>107</v>
      </c>
      <c r="D212" s="338" t="s">
        <v>208</v>
      </c>
      <c r="E212" s="91" t="s">
        <v>50</v>
      </c>
      <c r="F212" s="340">
        <v>268.12799999999999</v>
      </c>
    </row>
    <row r="213" spans="1:6" ht="27">
      <c r="A213" s="121">
        <v>179</v>
      </c>
      <c r="B213" s="338" t="s">
        <v>205</v>
      </c>
      <c r="C213" s="81" t="s">
        <v>107</v>
      </c>
      <c r="D213" s="338" t="s">
        <v>209</v>
      </c>
      <c r="E213" s="91" t="s">
        <v>50</v>
      </c>
      <c r="F213" s="340">
        <v>229.2</v>
      </c>
    </row>
    <row r="214" spans="1:6" ht="27">
      <c r="A214" s="121">
        <v>180</v>
      </c>
      <c r="B214" s="338" t="s">
        <v>205</v>
      </c>
      <c r="C214" s="81" t="s">
        <v>107</v>
      </c>
      <c r="D214" s="338" t="s">
        <v>210</v>
      </c>
      <c r="E214" s="91" t="s">
        <v>50</v>
      </c>
      <c r="F214" s="340">
        <v>56.448</v>
      </c>
    </row>
    <row r="215" spans="1:6" ht="27">
      <c r="A215" s="121">
        <v>181</v>
      </c>
      <c r="B215" s="338" t="s">
        <v>205</v>
      </c>
      <c r="C215" s="81" t="s">
        <v>107</v>
      </c>
      <c r="D215" s="338" t="s">
        <v>211</v>
      </c>
      <c r="E215" s="91" t="s">
        <v>50</v>
      </c>
      <c r="F215" s="340">
        <v>165.84</v>
      </c>
    </row>
    <row r="216" spans="1:6" ht="27">
      <c r="A216" s="121">
        <v>182</v>
      </c>
      <c r="B216" s="338" t="s">
        <v>205</v>
      </c>
      <c r="C216" s="81" t="s">
        <v>107</v>
      </c>
      <c r="D216" s="338" t="s">
        <v>212</v>
      </c>
      <c r="E216" s="91" t="s">
        <v>50</v>
      </c>
      <c r="F216" s="340">
        <v>54.166666666666671</v>
      </c>
    </row>
    <row r="217" spans="1:6" ht="13.5">
      <c r="A217" s="121">
        <v>183</v>
      </c>
      <c r="B217" s="338" t="s">
        <v>205</v>
      </c>
      <c r="C217" s="81" t="s">
        <v>107</v>
      </c>
      <c r="D217" s="338" t="s">
        <v>1426</v>
      </c>
      <c r="E217" s="91" t="s">
        <v>50</v>
      </c>
      <c r="F217" s="340">
        <v>23.333333333333336</v>
      </c>
    </row>
    <row r="218" spans="1:6" ht="13.5">
      <c r="A218" s="361"/>
      <c r="B218" s="362" t="s">
        <v>213</v>
      </c>
      <c r="C218" s="362"/>
      <c r="D218" s="362"/>
      <c r="E218" s="363"/>
      <c r="F218" s="364"/>
    </row>
    <row r="219" spans="1:6" ht="15">
      <c r="A219" s="365">
        <v>184</v>
      </c>
      <c r="B219" s="359" t="s">
        <v>214</v>
      </c>
      <c r="C219" s="81" t="s">
        <v>200</v>
      </c>
      <c r="D219" s="359" t="s">
        <v>215</v>
      </c>
      <c r="E219" s="81" t="s">
        <v>50</v>
      </c>
      <c r="F219" s="340" t="s">
        <v>137</v>
      </c>
    </row>
    <row r="220" spans="1:6" ht="13.5">
      <c r="A220" s="366"/>
      <c r="B220" s="367" t="s">
        <v>216</v>
      </c>
      <c r="C220" s="367"/>
      <c r="D220" s="367"/>
      <c r="E220" s="183"/>
      <c r="F220" s="368"/>
    </row>
    <row r="221" spans="1:6" ht="13.5">
      <c r="A221" s="365">
        <v>185</v>
      </c>
      <c r="B221" s="338" t="s">
        <v>217</v>
      </c>
      <c r="C221" s="81" t="s">
        <v>107</v>
      </c>
      <c r="D221" s="338" t="s">
        <v>1970</v>
      </c>
      <c r="E221" s="81" t="s">
        <v>50</v>
      </c>
      <c r="F221" s="340">
        <v>90.6</v>
      </c>
    </row>
    <row r="222" spans="1:6" ht="13.5">
      <c r="A222" s="365">
        <v>186</v>
      </c>
      <c r="B222" s="338" t="s">
        <v>217</v>
      </c>
      <c r="C222" s="81" t="s">
        <v>107</v>
      </c>
      <c r="D222" s="338" t="s">
        <v>1971</v>
      </c>
      <c r="E222" s="81" t="s">
        <v>50</v>
      </c>
      <c r="F222" s="340">
        <v>78.2</v>
      </c>
    </row>
    <row r="223" spans="1:6" ht="13.5">
      <c r="A223" s="360"/>
      <c r="B223" s="341" t="s">
        <v>218</v>
      </c>
      <c r="C223" s="341"/>
      <c r="D223" s="341"/>
      <c r="E223" s="78"/>
      <c r="F223" s="342"/>
    </row>
    <row r="224" spans="1:6" ht="13.5">
      <c r="A224" s="121">
        <v>187</v>
      </c>
      <c r="B224" s="94" t="s">
        <v>219</v>
      </c>
      <c r="C224" s="81" t="s">
        <v>107</v>
      </c>
      <c r="D224" s="338" t="s">
        <v>220</v>
      </c>
      <c r="E224" s="81" t="s">
        <v>50</v>
      </c>
      <c r="F224" s="340">
        <v>34.5</v>
      </c>
    </row>
    <row r="225" spans="1:6" ht="13.5">
      <c r="A225" s="121">
        <v>188</v>
      </c>
      <c r="B225" s="94" t="s">
        <v>219</v>
      </c>
      <c r="C225" s="81" t="s">
        <v>107</v>
      </c>
      <c r="D225" s="338" t="s">
        <v>221</v>
      </c>
      <c r="E225" s="81" t="s">
        <v>50</v>
      </c>
      <c r="F225" s="340">
        <v>36.9</v>
      </c>
    </row>
    <row r="226" spans="1:6" ht="27">
      <c r="A226" s="121">
        <v>189</v>
      </c>
      <c r="B226" s="338" t="s">
        <v>222</v>
      </c>
      <c r="C226" s="81" t="s">
        <v>107</v>
      </c>
      <c r="D226" s="338" t="s">
        <v>223</v>
      </c>
      <c r="E226" s="81" t="s">
        <v>50</v>
      </c>
      <c r="F226" s="340">
        <v>304.32</v>
      </c>
    </row>
    <row r="227" spans="1:6" ht="27">
      <c r="A227" s="121">
        <v>190</v>
      </c>
      <c r="B227" s="338" t="s">
        <v>222</v>
      </c>
      <c r="C227" s="81" t="s">
        <v>107</v>
      </c>
      <c r="D227" s="338" t="s">
        <v>224</v>
      </c>
      <c r="E227" s="81" t="s">
        <v>50</v>
      </c>
      <c r="F227" s="340">
        <v>453</v>
      </c>
    </row>
    <row r="228" spans="1:6" ht="13.5">
      <c r="A228" s="121">
        <v>191</v>
      </c>
      <c r="B228" s="338" t="s">
        <v>222</v>
      </c>
      <c r="C228" s="81" t="s">
        <v>107</v>
      </c>
      <c r="D228" s="338" t="s">
        <v>1331</v>
      </c>
      <c r="E228" s="81" t="s">
        <v>50</v>
      </c>
      <c r="F228" s="340">
        <v>78.599999999999994</v>
      </c>
    </row>
    <row r="229" spans="1:6" ht="13.5">
      <c r="A229" s="121">
        <v>192</v>
      </c>
      <c r="B229" s="338" t="s">
        <v>222</v>
      </c>
      <c r="C229" s="81" t="s">
        <v>107</v>
      </c>
      <c r="D229" s="338" t="s">
        <v>225</v>
      </c>
      <c r="E229" s="81" t="s">
        <v>50</v>
      </c>
      <c r="F229" s="340">
        <v>217.2</v>
      </c>
    </row>
    <row r="230" spans="1:6" ht="13.5">
      <c r="A230" s="360"/>
      <c r="B230" s="341" t="s">
        <v>226</v>
      </c>
      <c r="C230" s="341"/>
      <c r="D230" s="341"/>
      <c r="E230" s="78"/>
      <c r="F230" s="369"/>
    </row>
    <row r="231" spans="1:6" ht="13.5">
      <c r="A231" s="365">
        <v>193</v>
      </c>
      <c r="B231" s="338" t="s">
        <v>227</v>
      </c>
      <c r="C231" s="81" t="s">
        <v>107</v>
      </c>
      <c r="D231" s="338" t="s">
        <v>228</v>
      </c>
      <c r="E231" s="81" t="s">
        <v>50</v>
      </c>
      <c r="F231" s="340">
        <v>21</v>
      </c>
    </row>
    <row r="232" spans="1:6" ht="13.5">
      <c r="A232" s="365">
        <v>194</v>
      </c>
      <c r="B232" s="338" t="s">
        <v>227</v>
      </c>
      <c r="C232" s="81" t="s">
        <v>107</v>
      </c>
      <c r="D232" s="338" t="s">
        <v>229</v>
      </c>
      <c r="E232" s="81" t="s">
        <v>50</v>
      </c>
      <c r="F232" s="340">
        <v>60</v>
      </c>
    </row>
    <row r="233" spans="1:6" ht="13.5">
      <c r="A233" s="365">
        <v>195</v>
      </c>
      <c r="B233" s="338" t="s">
        <v>227</v>
      </c>
      <c r="C233" s="81" t="s">
        <v>107</v>
      </c>
      <c r="D233" s="338" t="s">
        <v>1427</v>
      </c>
      <c r="E233" s="81" t="s">
        <v>50</v>
      </c>
      <c r="F233" s="340">
        <v>119.76</v>
      </c>
    </row>
    <row r="234" spans="1:6" ht="13.5">
      <c r="A234" s="365">
        <v>196</v>
      </c>
      <c r="B234" s="338" t="s">
        <v>227</v>
      </c>
      <c r="C234" s="81" t="s">
        <v>107</v>
      </c>
      <c r="D234" s="338" t="s">
        <v>1428</v>
      </c>
      <c r="E234" s="81" t="s">
        <v>50</v>
      </c>
      <c r="F234" s="340">
        <v>90</v>
      </c>
    </row>
    <row r="235" spans="1:6" ht="13.5">
      <c r="A235" s="365">
        <v>197</v>
      </c>
      <c r="B235" s="338" t="s">
        <v>227</v>
      </c>
      <c r="C235" s="81" t="s">
        <v>107</v>
      </c>
      <c r="D235" s="338" t="s">
        <v>1429</v>
      </c>
      <c r="E235" s="81" t="s">
        <v>50</v>
      </c>
      <c r="F235" s="340">
        <v>119</v>
      </c>
    </row>
    <row r="236" spans="1:6" ht="13.5">
      <c r="A236" s="365">
        <v>198</v>
      </c>
      <c r="B236" s="338" t="s">
        <v>227</v>
      </c>
      <c r="C236" s="81" t="s">
        <v>107</v>
      </c>
      <c r="D236" s="338" t="s">
        <v>1430</v>
      </c>
      <c r="E236" s="81" t="s">
        <v>50</v>
      </c>
      <c r="F236" s="340">
        <v>145.35</v>
      </c>
    </row>
    <row r="237" spans="1:6" ht="13.5">
      <c r="A237" s="365">
        <v>199</v>
      </c>
      <c r="B237" s="338" t="s">
        <v>227</v>
      </c>
      <c r="C237" s="81" t="s">
        <v>107</v>
      </c>
      <c r="D237" s="338" t="s">
        <v>1431</v>
      </c>
      <c r="E237" s="81" t="s">
        <v>50</v>
      </c>
      <c r="F237" s="340">
        <v>228.4</v>
      </c>
    </row>
    <row r="238" spans="1:6" ht="13.5">
      <c r="A238" s="365">
        <v>200</v>
      </c>
      <c r="B238" s="338" t="s">
        <v>227</v>
      </c>
      <c r="C238" s="81" t="s">
        <v>107</v>
      </c>
      <c r="D238" s="338" t="s">
        <v>1432</v>
      </c>
      <c r="E238" s="81" t="s">
        <v>50</v>
      </c>
      <c r="F238" s="340">
        <v>293.39999999999998</v>
      </c>
    </row>
    <row r="239" spans="1:6" ht="13.5">
      <c r="A239" s="365">
        <v>201</v>
      </c>
      <c r="B239" s="338" t="s">
        <v>227</v>
      </c>
      <c r="C239" s="81" t="s">
        <v>107</v>
      </c>
      <c r="D239" s="338" t="s">
        <v>1433</v>
      </c>
      <c r="E239" s="81" t="s">
        <v>50</v>
      </c>
      <c r="F239" s="340">
        <v>212</v>
      </c>
    </row>
    <row r="240" spans="1:6" ht="13.5">
      <c r="A240" s="365">
        <v>202</v>
      </c>
      <c r="B240" s="338" t="s">
        <v>227</v>
      </c>
      <c r="C240" s="81" t="s">
        <v>107</v>
      </c>
      <c r="D240" s="338" t="s">
        <v>1434</v>
      </c>
      <c r="E240" s="81" t="s">
        <v>50</v>
      </c>
      <c r="F240" s="340">
        <v>315</v>
      </c>
    </row>
    <row r="241" spans="1:6" ht="13.5">
      <c r="A241" s="365">
        <v>203</v>
      </c>
      <c r="B241" s="338" t="s">
        <v>227</v>
      </c>
      <c r="C241" s="81" t="s">
        <v>107</v>
      </c>
      <c r="D241" s="338" t="s">
        <v>1435</v>
      </c>
      <c r="E241" s="81" t="s">
        <v>50</v>
      </c>
      <c r="F241" s="340">
        <v>373</v>
      </c>
    </row>
    <row r="242" spans="1:6" ht="13.5">
      <c r="A242" s="365">
        <v>204</v>
      </c>
      <c r="B242" s="338" t="s">
        <v>227</v>
      </c>
      <c r="C242" s="81" t="s">
        <v>107</v>
      </c>
      <c r="D242" s="338" t="s">
        <v>1436</v>
      </c>
      <c r="E242" s="81" t="s">
        <v>50</v>
      </c>
      <c r="F242" s="340">
        <v>475</v>
      </c>
    </row>
    <row r="243" spans="1:6" ht="13.5">
      <c r="A243" s="365">
        <v>205</v>
      </c>
      <c r="B243" s="338" t="s">
        <v>227</v>
      </c>
      <c r="C243" s="81" t="s">
        <v>107</v>
      </c>
      <c r="D243" s="338" t="s">
        <v>230</v>
      </c>
      <c r="E243" s="81" t="s">
        <v>50</v>
      </c>
      <c r="F243" s="340">
        <v>222.48</v>
      </c>
    </row>
    <row r="244" spans="1:6" ht="13.5">
      <c r="A244" s="365">
        <v>206</v>
      </c>
      <c r="B244" s="338" t="s">
        <v>227</v>
      </c>
      <c r="C244" s="81" t="s">
        <v>107</v>
      </c>
      <c r="D244" s="338" t="s">
        <v>231</v>
      </c>
      <c r="E244" s="81" t="s">
        <v>50</v>
      </c>
      <c r="F244" s="340">
        <v>165.31200000000001</v>
      </c>
    </row>
    <row r="245" spans="1:6" ht="13.5">
      <c r="A245" s="365">
        <v>207</v>
      </c>
      <c r="B245" s="338" t="s">
        <v>227</v>
      </c>
      <c r="C245" s="81" t="s">
        <v>107</v>
      </c>
      <c r="D245" s="338" t="s">
        <v>232</v>
      </c>
      <c r="E245" s="81" t="s">
        <v>50</v>
      </c>
      <c r="F245" s="340">
        <v>277.06799999999998</v>
      </c>
    </row>
    <row r="246" spans="1:6" ht="13.5">
      <c r="A246" s="365">
        <v>208</v>
      </c>
      <c r="B246" s="338" t="s">
        <v>227</v>
      </c>
      <c r="C246" s="81" t="s">
        <v>107</v>
      </c>
      <c r="D246" s="338" t="s">
        <v>233</v>
      </c>
      <c r="E246" s="81" t="s">
        <v>50</v>
      </c>
      <c r="F246" s="340">
        <v>212.7</v>
      </c>
    </row>
    <row r="247" spans="1:6" ht="13.5">
      <c r="A247" s="365">
        <v>209</v>
      </c>
      <c r="B247" s="338" t="s">
        <v>227</v>
      </c>
      <c r="C247" s="81" t="s">
        <v>107</v>
      </c>
      <c r="D247" s="338" t="s">
        <v>234</v>
      </c>
      <c r="E247" s="81" t="s">
        <v>50</v>
      </c>
      <c r="F247" s="340">
        <v>148.83600000000001</v>
      </c>
    </row>
    <row r="248" spans="1:6" ht="13.5">
      <c r="A248" s="365">
        <v>210</v>
      </c>
      <c r="B248" s="338" t="s">
        <v>227</v>
      </c>
      <c r="C248" s="81" t="s">
        <v>107</v>
      </c>
      <c r="D248" s="338" t="s">
        <v>235</v>
      </c>
      <c r="E248" s="81" t="s">
        <v>50</v>
      </c>
      <c r="F248" s="340">
        <v>199.30799999999999</v>
      </c>
    </row>
    <row r="249" spans="1:6" ht="13.5">
      <c r="A249" s="365">
        <v>211</v>
      </c>
      <c r="B249" s="338" t="s">
        <v>227</v>
      </c>
      <c r="C249" s="81" t="s">
        <v>107</v>
      </c>
      <c r="D249" s="338" t="s">
        <v>1860</v>
      </c>
      <c r="E249" s="81" t="s">
        <v>50</v>
      </c>
      <c r="F249" s="340">
        <v>12</v>
      </c>
    </row>
    <row r="250" spans="1:6" ht="13.5">
      <c r="A250" s="365">
        <v>212</v>
      </c>
      <c r="B250" s="338" t="s">
        <v>227</v>
      </c>
      <c r="C250" s="81" t="s">
        <v>107</v>
      </c>
      <c r="D250" s="338" t="s">
        <v>1861</v>
      </c>
      <c r="E250" s="81" t="s">
        <v>50</v>
      </c>
      <c r="F250" s="340">
        <v>24</v>
      </c>
    </row>
    <row r="251" spans="1:6" ht="13.5">
      <c r="A251" s="360"/>
      <c r="B251" s="341" t="s">
        <v>236</v>
      </c>
      <c r="C251" s="341"/>
      <c r="D251" s="341"/>
      <c r="E251" s="78"/>
      <c r="F251" s="369"/>
    </row>
    <row r="252" spans="1:6" ht="27">
      <c r="A252" s="365">
        <v>213</v>
      </c>
      <c r="B252" s="338" t="s">
        <v>237</v>
      </c>
      <c r="C252" s="81" t="s">
        <v>107</v>
      </c>
      <c r="D252" s="338" t="s">
        <v>1862</v>
      </c>
      <c r="E252" s="81" t="s">
        <v>50</v>
      </c>
      <c r="F252" s="340">
        <v>72.239999999999995</v>
      </c>
    </row>
    <row r="253" spans="1:6" ht="27">
      <c r="A253" s="365">
        <v>214</v>
      </c>
      <c r="B253" s="338" t="s">
        <v>237</v>
      </c>
      <c r="C253" s="81" t="s">
        <v>107</v>
      </c>
      <c r="D253" s="338" t="s">
        <v>1863</v>
      </c>
      <c r="E253" s="81" t="s">
        <v>50</v>
      </c>
      <c r="F253" s="340">
        <v>57.96</v>
      </c>
    </row>
    <row r="254" spans="1:6" ht="27">
      <c r="A254" s="365">
        <v>215</v>
      </c>
      <c r="B254" s="338" t="s">
        <v>237</v>
      </c>
      <c r="C254" s="81" t="s">
        <v>107</v>
      </c>
      <c r="D254" s="338" t="s">
        <v>1864</v>
      </c>
      <c r="E254" s="81" t="s">
        <v>50</v>
      </c>
      <c r="F254" s="340">
        <v>50.16</v>
      </c>
    </row>
    <row r="255" spans="1:6" ht="27">
      <c r="A255" s="365">
        <v>216</v>
      </c>
      <c r="B255" s="338" t="s">
        <v>237</v>
      </c>
      <c r="C255" s="81" t="s">
        <v>107</v>
      </c>
      <c r="D255" s="338" t="s">
        <v>1865</v>
      </c>
      <c r="E255" s="81" t="s">
        <v>50</v>
      </c>
      <c r="F255" s="340">
        <v>43.08</v>
      </c>
    </row>
    <row r="256" spans="1:6" ht="27">
      <c r="A256" s="365">
        <v>217</v>
      </c>
      <c r="B256" s="338" t="s">
        <v>237</v>
      </c>
      <c r="C256" s="81" t="s">
        <v>107</v>
      </c>
      <c r="D256" s="338" t="s">
        <v>1866</v>
      </c>
      <c r="E256" s="81" t="s">
        <v>50</v>
      </c>
      <c r="F256" s="340">
        <v>34.92</v>
      </c>
    </row>
    <row r="257" spans="1:6" ht="13.5">
      <c r="A257" s="360"/>
      <c r="B257" s="341" t="s">
        <v>238</v>
      </c>
      <c r="C257" s="341"/>
      <c r="D257" s="341"/>
      <c r="E257" s="78"/>
      <c r="F257" s="369"/>
    </row>
    <row r="258" spans="1:6" ht="27">
      <c r="A258" s="370">
        <v>218</v>
      </c>
      <c r="B258" s="371" t="s">
        <v>239</v>
      </c>
      <c r="C258" s="372" t="s">
        <v>107</v>
      </c>
      <c r="D258" s="373" t="s">
        <v>1437</v>
      </c>
      <c r="E258" s="372" t="s">
        <v>50</v>
      </c>
      <c r="F258" s="374">
        <v>240</v>
      </c>
    </row>
    <row r="259" spans="1:6" ht="27">
      <c r="A259" s="121">
        <v>219</v>
      </c>
      <c r="B259" s="85" t="s">
        <v>239</v>
      </c>
      <c r="C259" s="81" t="s">
        <v>107</v>
      </c>
      <c r="D259" s="359" t="s">
        <v>1438</v>
      </c>
      <c r="E259" s="81" t="s">
        <v>50</v>
      </c>
      <c r="F259" s="340">
        <v>144</v>
      </c>
    </row>
    <row r="260" spans="1:6" ht="13.5">
      <c r="A260" s="133"/>
      <c r="B260" s="185" t="s">
        <v>240</v>
      </c>
      <c r="C260" s="95"/>
      <c r="D260" s="375"/>
      <c r="E260" s="95"/>
      <c r="F260" s="376"/>
    </row>
    <row r="261" spans="1:6" ht="13.5">
      <c r="A261" s="133"/>
      <c r="B261" s="185" t="s">
        <v>241</v>
      </c>
      <c r="C261" s="95"/>
      <c r="D261" s="375"/>
      <c r="E261" s="95"/>
      <c r="F261" s="376"/>
    </row>
    <row r="262" spans="1:6" ht="14.25">
      <c r="A262" s="134"/>
      <c r="B262" s="377" t="s">
        <v>242</v>
      </c>
      <c r="C262" s="378"/>
      <c r="D262" s="378"/>
      <c r="E262" s="96"/>
      <c r="F262" s="379"/>
    </row>
    <row r="263" spans="1:6" ht="13.5">
      <c r="A263" s="118"/>
      <c r="B263" s="341" t="s">
        <v>243</v>
      </c>
      <c r="C263" s="341"/>
      <c r="D263" s="341"/>
      <c r="E263" s="78"/>
      <c r="F263" s="369"/>
    </row>
    <row r="264" spans="1:6" ht="40.5">
      <c r="A264" s="123">
        <v>220</v>
      </c>
      <c r="B264" s="380" t="s">
        <v>244</v>
      </c>
      <c r="C264" s="81" t="s">
        <v>113</v>
      </c>
      <c r="D264" s="380" t="s">
        <v>245</v>
      </c>
      <c r="E264" s="81" t="s">
        <v>1439</v>
      </c>
      <c r="F264" s="340">
        <v>2</v>
      </c>
    </row>
    <row r="265" spans="1:6" ht="40.5">
      <c r="A265" s="123">
        <v>221</v>
      </c>
      <c r="B265" s="380" t="s">
        <v>244</v>
      </c>
      <c r="C265" s="81" t="s">
        <v>113</v>
      </c>
      <c r="D265" s="380" t="s">
        <v>246</v>
      </c>
      <c r="E265" s="81" t="s">
        <v>1439</v>
      </c>
      <c r="F265" s="340">
        <v>2.5</v>
      </c>
    </row>
    <row r="266" spans="1:6" ht="40.5">
      <c r="A266" s="123">
        <v>222</v>
      </c>
      <c r="B266" s="381" t="s">
        <v>244</v>
      </c>
      <c r="C266" s="81" t="s">
        <v>113</v>
      </c>
      <c r="D266" s="381" t="s">
        <v>247</v>
      </c>
      <c r="E266" s="81" t="s">
        <v>1439</v>
      </c>
      <c r="F266" s="340">
        <v>3</v>
      </c>
    </row>
    <row r="267" spans="1:6" ht="40.5">
      <c r="A267" s="123">
        <v>223</v>
      </c>
      <c r="B267" s="381" t="s">
        <v>244</v>
      </c>
      <c r="C267" s="81" t="s">
        <v>113</v>
      </c>
      <c r="D267" s="381" t="s">
        <v>1440</v>
      </c>
      <c r="E267" s="81" t="s">
        <v>1439</v>
      </c>
      <c r="F267" s="340">
        <v>3.75</v>
      </c>
    </row>
    <row r="268" spans="1:6" ht="40.5">
      <c r="A268" s="123">
        <v>224</v>
      </c>
      <c r="B268" s="381" t="s">
        <v>244</v>
      </c>
      <c r="C268" s="81" t="s">
        <v>113</v>
      </c>
      <c r="D268" s="381" t="s">
        <v>1441</v>
      </c>
      <c r="E268" s="81" t="s">
        <v>1439</v>
      </c>
      <c r="F268" s="340">
        <v>3.5</v>
      </c>
    </row>
    <row r="269" spans="1:6" ht="40.5">
      <c r="A269" s="123">
        <v>225</v>
      </c>
      <c r="B269" s="381" t="s">
        <v>244</v>
      </c>
      <c r="C269" s="81" t="s">
        <v>113</v>
      </c>
      <c r="D269" s="381" t="s">
        <v>248</v>
      </c>
      <c r="E269" s="81" t="s">
        <v>1439</v>
      </c>
      <c r="F269" s="340">
        <v>4</v>
      </c>
    </row>
    <row r="270" spans="1:6" ht="40.5">
      <c r="A270" s="123">
        <v>226</v>
      </c>
      <c r="B270" s="381" t="s">
        <v>244</v>
      </c>
      <c r="C270" s="81" t="s">
        <v>113</v>
      </c>
      <c r="D270" s="381" t="s">
        <v>249</v>
      </c>
      <c r="E270" s="81" t="s">
        <v>1439</v>
      </c>
      <c r="F270" s="340">
        <v>4.25</v>
      </c>
    </row>
    <row r="271" spans="1:6" ht="40.5">
      <c r="A271" s="123">
        <v>227</v>
      </c>
      <c r="B271" s="381" t="s">
        <v>244</v>
      </c>
      <c r="C271" s="81" t="s">
        <v>113</v>
      </c>
      <c r="D271" s="381" t="s">
        <v>250</v>
      </c>
      <c r="E271" s="81" t="s">
        <v>1439</v>
      </c>
      <c r="F271" s="340">
        <v>4</v>
      </c>
    </row>
    <row r="272" spans="1:6" ht="40.5">
      <c r="A272" s="123">
        <v>228</v>
      </c>
      <c r="B272" s="381" t="s">
        <v>244</v>
      </c>
      <c r="C272" s="81" t="s">
        <v>113</v>
      </c>
      <c r="D272" s="381" t="s">
        <v>251</v>
      </c>
      <c r="E272" s="81" t="s">
        <v>1439</v>
      </c>
      <c r="F272" s="340">
        <v>4.5</v>
      </c>
    </row>
    <row r="273" spans="1:6" ht="13.5">
      <c r="A273" s="123">
        <v>229</v>
      </c>
      <c r="B273" s="381" t="s">
        <v>244</v>
      </c>
      <c r="C273" s="81" t="s">
        <v>113</v>
      </c>
      <c r="D273" s="338" t="s">
        <v>252</v>
      </c>
      <c r="E273" s="91" t="s">
        <v>253</v>
      </c>
      <c r="F273" s="340">
        <v>3</v>
      </c>
    </row>
    <row r="274" spans="1:6" ht="27">
      <c r="A274" s="123">
        <v>230</v>
      </c>
      <c r="B274" s="97" t="s">
        <v>254</v>
      </c>
      <c r="C274" s="81" t="s">
        <v>113</v>
      </c>
      <c r="D274" s="97" t="s">
        <v>255</v>
      </c>
      <c r="E274" s="91" t="s">
        <v>253</v>
      </c>
      <c r="F274" s="340">
        <v>11</v>
      </c>
    </row>
    <row r="275" spans="1:6" ht="27">
      <c r="A275" s="123">
        <v>231</v>
      </c>
      <c r="B275" s="97" t="s">
        <v>254</v>
      </c>
      <c r="C275" s="81" t="s">
        <v>107</v>
      </c>
      <c r="D275" s="97" t="s">
        <v>256</v>
      </c>
      <c r="E275" s="91" t="s">
        <v>253</v>
      </c>
      <c r="F275" s="340">
        <v>3.8333333333333335</v>
      </c>
    </row>
    <row r="276" spans="1:6" ht="27">
      <c r="A276" s="123">
        <v>232</v>
      </c>
      <c r="B276" s="97" t="s">
        <v>254</v>
      </c>
      <c r="C276" s="81" t="s">
        <v>107</v>
      </c>
      <c r="D276" s="97" t="s">
        <v>257</v>
      </c>
      <c r="E276" s="91" t="s">
        <v>253</v>
      </c>
      <c r="F276" s="340">
        <v>4.75</v>
      </c>
    </row>
    <row r="277" spans="1:6" ht="27">
      <c r="A277" s="123">
        <v>233</v>
      </c>
      <c r="B277" s="338" t="s">
        <v>258</v>
      </c>
      <c r="C277" s="81" t="s">
        <v>113</v>
      </c>
      <c r="D277" s="338" t="s">
        <v>259</v>
      </c>
      <c r="E277" s="91" t="s">
        <v>253</v>
      </c>
      <c r="F277" s="340">
        <v>5.75</v>
      </c>
    </row>
    <row r="278" spans="1:6" ht="13.5">
      <c r="A278" s="123">
        <v>234</v>
      </c>
      <c r="B278" s="381" t="s">
        <v>260</v>
      </c>
      <c r="C278" s="81" t="s">
        <v>113</v>
      </c>
      <c r="D278" s="381" t="s">
        <v>261</v>
      </c>
      <c r="E278" s="91" t="s">
        <v>253</v>
      </c>
      <c r="F278" s="340">
        <v>3.25</v>
      </c>
    </row>
    <row r="279" spans="1:6" ht="13.5">
      <c r="A279" s="123">
        <v>235</v>
      </c>
      <c r="B279" s="97" t="s">
        <v>262</v>
      </c>
      <c r="C279" s="81" t="s">
        <v>113</v>
      </c>
      <c r="D279" s="97" t="s">
        <v>1442</v>
      </c>
      <c r="E279" s="91" t="s">
        <v>253</v>
      </c>
      <c r="F279" s="340">
        <v>7.5</v>
      </c>
    </row>
    <row r="280" spans="1:6" ht="13.5">
      <c r="A280" s="118"/>
      <c r="B280" s="341" t="s">
        <v>263</v>
      </c>
      <c r="C280" s="341"/>
      <c r="D280" s="341"/>
      <c r="E280" s="78"/>
      <c r="F280" s="342"/>
    </row>
    <row r="281" spans="1:6" ht="27">
      <c r="A281" s="121">
        <v>236</v>
      </c>
      <c r="B281" s="338" t="s">
        <v>264</v>
      </c>
      <c r="C281" s="81" t="s">
        <v>80</v>
      </c>
      <c r="D281" s="338" t="s">
        <v>265</v>
      </c>
      <c r="E281" s="81" t="s">
        <v>1443</v>
      </c>
      <c r="F281" s="340">
        <v>5.666666666666667</v>
      </c>
    </row>
    <row r="282" spans="1:6" ht="27">
      <c r="A282" s="121">
        <v>237</v>
      </c>
      <c r="B282" s="338" t="s">
        <v>264</v>
      </c>
      <c r="C282" s="81" t="s">
        <v>80</v>
      </c>
      <c r="D282" s="338" t="s">
        <v>265</v>
      </c>
      <c r="E282" s="81" t="s">
        <v>1444</v>
      </c>
      <c r="F282" s="340">
        <v>10</v>
      </c>
    </row>
    <row r="283" spans="1:6" ht="27">
      <c r="A283" s="121">
        <v>238</v>
      </c>
      <c r="B283" s="338" t="s">
        <v>264</v>
      </c>
      <c r="C283" s="81" t="s">
        <v>80</v>
      </c>
      <c r="D283" s="338" t="s">
        <v>266</v>
      </c>
      <c r="E283" s="91" t="s">
        <v>1445</v>
      </c>
      <c r="F283" s="340">
        <v>10</v>
      </c>
    </row>
    <row r="284" spans="1:6" ht="40.5">
      <c r="A284" s="121">
        <v>239</v>
      </c>
      <c r="B284" s="338" t="s">
        <v>264</v>
      </c>
      <c r="C284" s="81" t="s">
        <v>80</v>
      </c>
      <c r="D284" s="338" t="s">
        <v>267</v>
      </c>
      <c r="E284" s="91" t="s">
        <v>1446</v>
      </c>
      <c r="F284" s="340">
        <v>10</v>
      </c>
    </row>
    <row r="285" spans="1:6" ht="27">
      <c r="A285" s="121">
        <v>240</v>
      </c>
      <c r="B285" s="338" t="s">
        <v>264</v>
      </c>
      <c r="C285" s="81" t="s">
        <v>107</v>
      </c>
      <c r="D285" s="80" t="s">
        <v>268</v>
      </c>
      <c r="E285" s="81" t="s">
        <v>1443</v>
      </c>
      <c r="F285" s="340">
        <v>0.52083333333333337</v>
      </c>
    </row>
    <row r="286" spans="1:6" ht="27">
      <c r="A286" s="121">
        <v>241</v>
      </c>
      <c r="B286" s="338" t="s">
        <v>264</v>
      </c>
      <c r="C286" s="81" t="s">
        <v>107</v>
      </c>
      <c r="D286" s="80" t="s">
        <v>269</v>
      </c>
      <c r="E286" s="98" t="s">
        <v>1443</v>
      </c>
      <c r="F286" s="340">
        <v>0.31250000000000006</v>
      </c>
    </row>
    <row r="287" spans="1:6" ht="40.5">
      <c r="A287" s="121">
        <v>242</v>
      </c>
      <c r="B287" s="338" t="s">
        <v>264</v>
      </c>
      <c r="C287" s="81" t="s">
        <v>80</v>
      </c>
      <c r="D287" s="381" t="s">
        <v>270</v>
      </c>
      <c r="E287" s="91" t="s">
        <v>2033</v>
      </c>
      <c r="F287" s="340">
        <v>80</v>
      </c>
    </row>
    <row r="288" spans="1:6" ht="40.5">
      <c r="A288" s="121">
        <v>243</v>
      </c>
      <c r="B288" s="338" t="s">
        <v>264</v>
      </c>
      <c r="C288" s="81" t="s">
        <v>80</v>
      </c>
      <c r="D288" s="381" t="s">
        <v>271</v>
      </c>
      <c r="E288" s="91" t="s">
        <v>1972</v>
      </c>
      <c r="F288" s="340">
        <v>80</v>
      </c>
    </row>
    <row r="289" spans="1:6" ht="40.5">
      <c r="A289" s="121">
        <v>244</v>
      </c>
      <c r="B289" s="338" t="s">
        <v>264</v>
      </c>
      <c r="C289" s="81" t="s">
        <v>80</v>
      </c>
      <c r="D289" s="381" t="s">
        <v>272</v>
      </c>
      <c r="E289" s="91" t="s">
        <v>1972</v>
      </c>
      <c r="F289" s="340">
        <v>80</v>
      </c>
    </row>
    <row r="290" spans="1:6" ht="40.5">
      <c r="A290" s="121">
        <v>245</v>
      </c>
      <c r="B290" s="338" t="s">
        <v>264</v>
      </c>
      <c r="C290" s="81" t="s">
        <v>126</v>
      </c>
      <c r="D290" s="80" t="s">
        <v>273</v>
      </c>
      <c r="E290" s="91" t="s">
        <v>1973</v>
      </c>
      <c r="F290" s="340">
        <v>4.2222222222222223</v>
      </c>
    </row>
    <row r="291" spans="1:6" ht="27">
      <c r="A291" s="121">
        <v>246</v>
      </c>
      <c r="B291" s="344" t="s">
        <v>264</v>
      </c>
      <c r="C291" s="81" t="s">
        <v>126</v>
      </c>
      <c r="D291" s="99" t="s">
        <v>274</v>
      </c>
      <c r="E291" s="91" t="s">
        <v>253</v>
      </c>
      <c r="F291" s="340">
        <v>23</v>
      </c>
    </row>
    <row r="292" spans="1:6" ht="40.5">
      <c r="A292" s="121">
        <v>247</v>
      </c>
      <c r="B292" s="100" t="s">
        <v>264</v>
      </c>
      <c r="C292" s="81" t="s">
        <v>126</v>
      </c>
      <c r="D292" s="381" t="s">
        <v>275</v>
      </c>
      <c r="E292" s="91" t="s">
        <v>1973</v>
      </c>
      <c r="F292" s="340">
        <v>7.5</v>
      </c>
    </row>
    <row r="293" spans="1:6" ht="40.5">
      <c r="A293" s="121">
        <v>248</v>
      </c>
      <c r="B293" s="100" t="s">
        <v>264</v>
      </c>
      <c r="C293" s="81" t="s">
        <v>126</v>
      </c>
      <c r="D293" s="338" t="s">
        <v>276</v>
      </c>
      <c r="E293" s="91" t="s">
        <v>1973</v>
      </c>
      <c r="F293" s="340">
        <v>9.25</v>
      </c>
    </row>
    <row r="294" spans="1:6" ht="40.5">
      <c r="A294" s="121">
        <v>249</v>
      </c>
      <c r="B294" s="100" t="s">
        <v>264</v>
      </c>
      <c r="C294" s="81" t="s">
        <v>126</v>
      </c>
      <c r="D294" s="381" t="s">
        <v>277</v>
      </c>
      <c r="E294" s="91" t="s">
        <v>1973</v>
      </c>
      <c r="F294" s="340">
        <v>6</v>
      </c>
    </row>
    <row r="295" spans="1:6" ht="27">
      <c r="A295" s="121">
        <v>250</v>
      </c>
      <c r="B295" s="100" t="s">
        <v>264</v>
      </c>
      <c r="C295" s="81" t="s">
        <v>126</v>
      </c>
      <c r="D295" s="338" t="s">
        <v>278</v>
      </c>
      <c r="E295" s="91" t="s">
        <v>253</v>
      </c>
      <c r="F295" s="340">
        <v>6.666666666666667</v>
      </c>
    </row>
    <row r="296" spans="1:6" ht="27">
      <c r="A296" s="121">
        <v>251</v>
      </c>
      <c r="B296" s="100" t="s">
        <v>264</v>
      </c>
      <c r="C296" s="81" t="s">
        <v>126</v>
      </c>
      <c r="D296" s="338" t="s">
        <v>279</v>
      </c>
      <c r="E296" s="91" t="s">
        <v>253</v>
      </c>
      <c r="F296" s="340">
        <v>9.1666666666666679</v>
      </c>
    </row>
    <row r="297" spans="1:6" ht="13.5">
      <c r="A297" s="118"/>
      <c r="B297" s="341" t="s">
        <v>280</v>
      </c>
      <c r="C297" s="341"/>
      <c r="D297" s="341"/>
      <c r="E297" s="78"/>
      <c r="F297" s="342"/>
    </row>
    <row r="298" spans="1:6" ht="40.5">
      <c r="A298" s="121">
        <v>252</v>
      </c>
      <c r="B298" s="381" t="s">
        <v>281</v>
      </c>
      <c r="C298" s="81" t="s">
        <v>113</v>
      </c>
      <c r="D298" s="381" t="s">
        <v>1447</v>
      </c>
      <c r="E298" s="91" t="s">
        <v>1973</v>
      </c>
      <c r="F298" s="340">
        <v>4.75</v>
      </c>
    </row>
    <row r="299" spans="1:6" ht="13.5">
      <c r="A299" s="121">
        <v>253</v>
      </c>
      <c r="B299" s="381" t="s">
        <v>281</v>
      </c>
      <c r="C299" s="81" t="s">
        <v>113</v>
      </c>
      <c r="D299" s="97" t="s">
        <v>282</v>
      </c>
      <c r="E299" s="91" t="s">
        <v>253</v>
      </c>
      <c r="F299" s="340">
        <v>2</v>
      </c>
    </row>
    <row r="300" spans="1:6" ht="13.5">
      <c r="A300" s="121">
        <v>254</v>
      </c>
      <c r="B300" s="381" t="s">
        <v>281</v>
      </c>
      <c r="C300" s="81" t="s">
        <v>113</v>
      </c>
      <c r="D300" s="338" t="s">
        <v>283</v>
      </c>
      <c r="E300" s="91" t="s">
        <v>253</v>
      </c>
      <c r="F300" s="340">
        <v>5.6666666666666661</v>
      </c>
    </row>
    <row r="301" spans="1:6" ht="13.5">
      <c r="A301" s="121">
        <v>255</v>
      </c>
      <c r="B301" s="381" t="s">
        <v>281</v>
      </c>
      <c r="C301" s="81" t="s">
        <v>113</v>
      </c>
      <c r="D301" s="338" t="s">
        <v>284</v>
      </c>
      <c r="E301" s="91" t="s">
        <v>253</v>
      </c>
      <c r="F301" s="340">
        <v>4.25</v>
      </c>
    </row>
    <row r="302" spans="1:6" ht="13.5">
      <c r="A302" s="121">
        <v>256</v>
      </c>
      <c r="B302" s="381" t="s">
        <v>112</v>
      </c>
      <c r="C302" s="81" t="s">
        <v>113</v>
      </c>
      <c r="D302" s="381" t="s">
        <v>285</v>
      </c>
      <c r="E302" s="91" t="s">
        <v>286</v>
      </c>
      <c r="F302" s="340">
        <v>1.5</v>
      </c>
    </row>
    <row r="303" spans="1:6" ht="13.5">
      <c r="A303" s="121">
        <v>257</v>
      </c>
      <c r="B303" s="381" t="s">
        <v>112</v>
      </c>
      <c r="C303" s="81" t="s">
        <v>113</v>
      </c>
      <c r="D303" s="381" t="s">
        <v>1448</v>
      </c>
      <c r="E303" s="91" t="s">
        <v>286</v>
      </c>
      <c r="F303" s="340">
        <v>2.5</v>
      </c>
    </row>
    <row r="304" spans="1:6" ht="13.5">
      <c r="A304" s="118"/>
      <c r="B304" s="341" t="s">
        <v>287</v>
      </c>
      <c r="C304" s="341"/>
      <c r="D304" s="341"/>
      <c r="E304" s="78"/>
      <c r="F304" s="342"/>
    </row>
    <row r="305" spans="1:6" ht="13.5">
      <c r="A305" s="121">
        <v>258</v>
      </c>
      <c r="B305" s="381" t="s">
        <v>288</v>
      </c>
      <c r="C305" s="81" t="s">
        <v>107</v>
      </c>
      <c r="D305" s="381" t="s">
        <v>289</v>
      </c>
      <c r="E305" s="91" t="s">
        <v>286</v>
      </c>
      <c r="F305" s="340">
        <v>0.33333333333333337</v>
      </c>
    </row>
    <row r="306" spans="1:6" ht="13.5">
      <c r="A306" s="121">
        <v>259</v>
      </c>
      <c r="B306" s="381" t="s">
        <v>288</v>
      </c>
      <c r="C306" s="81" t="s">
        <v>107</v>
      </c>
      <c r="D306" s="381" t="s">
        <v>290</v>
      </c>
      <c r="E306" s="91" t="s">
        <v>286</v>
      </c>
      <c r="F306" s="340">
        <v>0.3</v>
      </c>
    </row>
    <row r="307" spans="1:6" ht="13.5">
      <c r="A307" s="121">
        <v>260</v>
      </c>
      <c r="B307" s="381" t="s">
        <v>291</v>
      </c>
      <c r="C307" s="81" t="s">
        <v>73</v>
      </c>
      <c r="D307" s="381" t="s">
        <v>1449</v>
      </c>
      <c r="E307" s="91" t="s">
        <v>286</v>
      </c>
      <c r="F307" s="340">
        <v>20.833333333333336</v>
      </c>
    </row>
    <row r="308" spans="1:6" ht="13.5">
      <c r="A308" s="121">
        <v>261</v>
      </c>
      <c r="B308" s="381" t="s">
        <v>291</v>
      </c>
      <c r="C308" s="81" t="s">
        <v>73</v>
      </c>
      <c r="D308" s="381" t="s">
        <v>1450</v>
      </c>
      <c r="E308" s="91" t="s">
        <v>286</v>
      </c>
      <c r="F308" s="340">
        <v>29.166666666666668</v>
      </c>
    </row>
    <row r="309" spans="1:6" ht="13.5">
      <c r="A309" s="118"/>
      <c r="B309" s="341" t="s">
        <v>2034</v>
      </c>
      <c r="C309" s="341"/>
      <c r="D309" s="341"/>
      <c r="E309" s="78"/>
      <c r="F309" s="342"/>
    </row>
    <row r="310" spans="1:6" ht="27">
      <c r="A310" s="121">
        <v>262</v>
      </c>
      <c r="B310" s="338" t="s">
        <v>292</v>
      </c>
      <c r="C310" s="81" t="s">
        <v>126</v>
      </c>
      <c r="D310" s="338" t="s">
        <v>1451</v>
      </c>
      <c r="E310" s="91" t="s">
        <v>1974</v>
      </c>
      <c r="F310" s="340">
        <v>1.7916666666666667</v>
      </c>
    </row>
    <row r="311" spans="1:6" ht="27">
      <c r="A311" s="121">
        <v>263</v>
      </c>
      <c r="B311" s="338" t="s">
        <v>292</v>
      </c>
      <c r="C311" s="81" t="s">
        <v>126</v>
      </c>
      <c r="D311" s="338" t="s">
        <v>1452</v>
      </c>
      <c r="E311" s="91" t="s">
        <v>1974</v>
      </c>
      <c r="F311" s="340">
        <v>2.5833333333333335</v>
      </c>
    </row>
    <row r="312" spans="1:6" ht="27">
      <c r="A312" s="121">
        <v>264</v>
      </c>
      <c r="B312" s="338" t="s">
        <v>292</v>
      </c>
      <c r="C312" s="81" t="s">
        <v>126</v>
      </c>
      <c r="D312" s="338" t="s">
        <v>293</v>
      </c>
      <c r="E312" s="91" t="s">
        <v>1974</v>
      </c>
      <c r="F312" s="340">
        <v>3.1666666666666665</v>
      </c>
    </row>
    <row r="313" spans="1:6" ht="27">
      <c r="A313" s="121">
        <v>265</v>
      </c>
      <c r="B313" s="338" t="s">
        <v>292</v>
      </c>
      <c r="C313" s="81" t="s">
        <v>126</v>
      </c>
      <c r="D313" s="338" t="s">
        <v>294</v>
      </c>
      <c r="E313" s="91" t="s">
        <v>1974</v>
      </c>
      <c r="F313" s="340">
        <v>4</v>
      </c>
    </row>
    <row r="314" spans="1:6" ht="27">
      <c r="A314" s="121">
        <v>266</v>
      </c>
      <c r="B314" s="338" t="s">
        <v>292</v>
      </c>
      <c r="C314" s="81" t="s">
        <v>126</v>
      </c>
      <c r="D314" s="338" t="s">
        <v>295</v>
      </c>
      <c r="E314" s="91" t="s">
        <v>1974</v>
      </c>
      <c r="F314" s="340">
        <v>2</v>
      </c>
    </row>
    <row r="315" spans="1:6" ht="27">
      <c r="A315" s="121">
        <v>267</v>
      </c>
      <c r="B315" s="338" t="s">
        <v>292</v>
      </c>
      <c r="C315" s="81" t="s">
        <v>126</v>
      </c>
      <c r="D315" s="338" t="s">
        <v>296</v>
      </c>
      <c r="E315" s="91" t="s">
        <v>1974</v>
      </c>
      <c r="F315" s="340">
        <v>3</v>
      </c>
    </row>
    <row r="316" spans="1:6" ht="27">
      <c r="A316" s="121">
        <v>268</v>
      </c>
      <c r="B316" s="338" t="s">
        <v>292</v>
      </c>
      <c r="C316" s="81" t="s">
        <v>126</v>
      </c>
      <c r="D316" s="338" t="s">
        <v>297</v>
      </c>
      <c r="E316" s="91" t="s">
        <v>1974</v>
      </c>
      <c r="F316" s="340">
        <v>4</v>
      </c>
    </row>
    <row r="317" spans="1:6" ht="27">
      <c r="A317" s="121">
        <v>269</v>
      </c>
      <c r="B317" s="338" t="s">
        <v>292</v>
      </c>
      <c r="C317" s="81" t="s">
        <v>126</v>
      </c>
      <c r="D317" s="338" t="s">
        <v>298</v>
      </c>
      <c r="E317" s="91" t="s">
        <v>1974</v>
      </c>
      <c r="F317" s="340">
        <v>5</v>
      </c>
    </row>
    <row r="318" spans="1:6" ht="13.5">
      <c r="A318" s="118"/>
      <c r="B318" s="341" t="s">
        <v>299</v>
      </c>
      <c r="C318" s="341"/>
      <c r="D318" s="341"/>
      <c r="E318" s="78"/>
      <c r="F318" s="342"/>
    </row>
    <row r="319" spans="1:6" ht="40.5">
      <c r="A319" s="121">
        <v>270</v>
      </c>
      <c r="B319" s="338" t="s">
        <v>292</v>
      </c>
      <c r="C319" s="81" t="s">
        <v>126</v>
      </c>
      <c r="D319" s="381" t="s">
        <v>1867</v>
      </c>
      <c r="E319" s="91" t="s">
        <v>1973</v>
      </c>
      <c r="F319" s="340">
        <v>4.2777777777777777</v>
      </c>
    </row>
    <row r="320" spans="1:6" ht="40.5">
      <c r="A320" s="121">
        <v>271</v>
      </c>
      <c r="B320" s="338" t="s">
        <v>292</v>
      </c>
      <c r="C320" s="81" t="s">
        <v>126</v>
      </c>
      <c r="D320" s="381" t="s">
        <v>300</v>
      </c>
      <c r="E320" s="91" t="s">
        <v>1973</v>
      </c>
      <c r="F320" s="340">
        <v>4.6666666666666679</v>
      </c>
    </row>
    <row r="321" spans="1:6" ht="40.5">
      <c r="A321" s="121">
        <v>272</v>
      </c>
      <c r="B321" s="338" t="s">
        <v>292</v>
      </c>
      <c r="C321" s="81" t="s">
        <v>126</v>
      </c>
      <c r="D321" s="381" t="s">
        <v>301</v>
      </c>
      <c r="E321" s="91" t="s">
        <v>1973</v>
      </c>
      <c r="F321" s="340">
        <v>5.4583333333333339</v>
      </c>
    </row>
    <row r="322" spans="1:6" ht="40.5">
      <c r="A322" s="121">
        <v>273</v>
      </c>
      <c r="B322" s="338" t="s">
        <v>292</v>
      </c>
      <c r="C322" s="81" t="s">
        <v>126</v>
      </c>
      <c r="D322" s="381" t="s">
        <v>1868</v>
      </c>
      <c r="E322" s="91" t="s">
        <v>1973</v>
      </c>
      <c r="F322" s="340">
        <v>4.822222222222222</v>
      </c>
    </row>
    <row r="323" spans="1:6" ht="40.5">
      <c r="A323" s="121">
        <v>274</v>
      </c>
      <c r="B323" s="338" t="s">
        <v>292</v>
      </c>
      <c r="C323" s="81" t="s">
        <v>126</v>
      </c>
      <c r="D323" s="381" t="s">
        <v>302</v>
      </c>
      <c r="E323" s="91" t="s">
        <v>1973</v>
      </c>
      <c r="F323" s="340">
        <v>6.1250000000000009</v>
      </c>
    </row>
    <row r="324" spans="1:6" ht="40.5">
      <c r="A324" s="121">
        <v>275</v>
      </c>
      <c r="B324" s="338" t="s">
        <v>292</v>
      </c>
      <c r="C324" s="81" t="s">
        <v>126</v>
      </c>
      <c r="D324" s="381" t="s">
        <v>303</v>
      </c>
      <c r="E324" s="91" t="s">
        <v>1973</v>
      </c>
      <c r="F324" s="340">
        <v>5.9166666666666679</v>
      </c>
    </row>
    <row r="325" spans="1:6" ht="13.5">
      <c r="A325" s="118"/>
      <c r="B325" s="341" t="s">
        <v>2164</v>
      </c>
      <c r="C325" s="341"/>
      <c r="D325" s="341"/>
      <c r="E325" s="78"/>
      <c r="F325" s="342"/>
    </row>
    <row r="326" spans="1:6" ht="13.5">
      <c r="A326" s="166">
        <v>276</v>
      </c>
      <c r="B326" s="382" t="s">
        <v>292</v>
      </c>
      <c r="C326" s="193" t="s">
        <v>126</v>
      </c>
      <c r="D326" s="383" t="s">
        <v>1453</v>
      </c>
      <c r="E326" s="195" t="s">
        <v>253</v>
      </c>
      <c r="F326" s="340">
        <v>4.0833333333333339</v>
      </c>
    </row>
    <row r="327" spans="1:6" ht="13.5">
      <c r="A327" s="166">
        <v>277</v>
      </c>
      <c r="B327" s="338" t="s">
        <v>292</v>
      </c>
      <c r="C327" s="81" t="s">
        <v>126</v>
      </c>
      <c r="D327" s="380" t="s">
        <v>1454</v>
      </c>
      <c r="E327" s="91" t="s">
        <v>253</v>
      </c>
      <c r="F327" s="340">
        <v>4.916666666666667</v>
      </c>
    </row>
    <row r="328" spans="1:6" ht="13.5">
      <c r="A328" s="166">
        <v>278</v>
      </c>
      <c r="B328" s="338" t="s">
        <v>292</v>
      </c>
      <c r="C328" s="81" t="s">
        <v>126</v>
      </c>
      <c r="D328" s="381" t="s">
        <v>1455</v>
      </c>
      <c r="E328" s="91" t="s">
        <v>253</v>
      </c>
      <c r="F328" s="340">
        <v>6</v>
      </c>
    </row>
    <row r="329" spans="1:6" ht="13.5">
      <c r="A329" s="166">
        <v>279</v>
      </c>
      <c r="B329" s="338" t="s">
        <v>292</v>
      </c>
      <c r="C329" s="81" t="s">
        <v>126</v>
      </c>
      <c r="D329" s="381" t="s">
        <v>1456</v>
      </c>
      <c r="E329" s="91" t="s">
        <v>253</v>
      </c>
      <c r="F329" s="340">
        <v>9.4833333333333361</v>
      </c>
    </row>
    <row r="330" spans="1:6" ht="13.5">
      <c r="A330" s="166">
        <v>280</v>
      </c>
      <c r="B330" s="338" t="s">
        <v>292</v>
      </c>
      <c r="C330" s="81" t="s">
        <v>126</v>
      </c>
      <c r="D330" s="380" t="s">
        <v>1457</v>
      </c>
      <c r="E330" s="91" t="s">
        <v>253</v>
      </c>
      <c r="F330" s="340">
        <v>4.5000000000000009</v>
      </c>
    </row>
    <row r="331" spans="1:6" ht="13.5">
      <c r="A331" s="118"/>
      <c r="B331" s="341" t="s">
        <v>304</v>
      </c>
      <c r="C331" s="341"/>
      <c r="D331" s="341"/>
      <c r="E331" s="78"/>
      <c r="F331" s="342"/>
    </row>
    <row r="332" spans="1:6" ht="40.5">
      <c r="A332" s="121">
        <v>281</v>
      </c>
      <c r="B332" s="338" t="s">
        <v>292</v>
      </c>
      <c r="C332" s="81" t="s">
        <v>126</v>
      </c>
      <c r="D332" s="381" t="s">
        <v>1458</v>
      </c>
      <c r="E332" s="91" t="s">
        <v>1972</v>
      </c>
      <c r="F332" s="384">
        <v>3</v>
      </c>
    </row>
    <row r="333" spans="1:6" ht="40.5">
      <c r="A333" s="121">
        <v>282</v>
      </c>
      <c r="B333" s="338" t="s">
        <v>292</v>
      </c>
      <c r="C333" s="81" t="s">
        <v>126</v>
      </c>
      <c r="D333" s="381" t="s">
        <v>1459</v>
      </c>
      <c r="E333" s="91" t="s">
        <v>1972</v>
      </c>
      <c r="F333" s="340">
        <v>3.5000000000000004</v>
      </c>
    </row>
    <row r="334" spans="1:6" ht="40.5">
      <c r="A334" s="121">
        <v>283</v>
      </c>
      <c r="B334" s="338" t="s">
        <v>292</v>
      </c>
      <c r="C334" s="81" t="s">
        <v>126</v>
      </c>
      <c r="D334" s="381" t="s">
        <v>1460</v>
      </c>
      <c r="E334" s="91" t="s">
        <v>1972</v>
      </c>
      <c r="F334" s="340">
        <v>4</v>
      </c>
    </row>
    <row r="335" spans="1:6" ht="40.5">
      <c r="A335" s="121">
        <v>284</v>
      </c>
      <c r="B335" s="338" t="s">
        <v>292</v>
      </c>
      <c r="C335" s="81" t="s">
        <v>126</v>
      </c>
      <c r="D335" s="381" t="s">
        <v>1461</v>
      </c>
      <c r="E335" s="91" t="s">
        <v>1972</v>
      </c>
      <c r="F335" s="340">
        <v>4.5000000000000009</v>
      </c>
    </row>
    <row r="336" spans="1:6" ht="13.5">
      <c r="A336" s="118"/>
      <c r="B336" s="341" t="s">
        <v>305</v>
      </c>
      <c r="C336" s="341"/>
      <c r="D336" s="341"/>
      <c r="E336" s="78"/>
      <c r="F336" s="342"/>
    </row>
    <row r="337" spans="1:6" ht="13.5">
      <c r="A337" s="132">
        <v>285</v>
      </c>
      <c r="B337" s="349" t="s">
        <v>109</v>
      </c>
      <c r="C337" s="81" t="s">
        <v>80</v>
      </c>
      <c r="D337" s="380" t="s">
        <v>1462</v>
      </c>
      <c r="E337" s="91" t="s">
        <v>50</v>
      </c>
      <c r="F337" s="340">
        <v>3</v>
      </c>
    </row>
    <row r="338" spans="1:6" ht="13.5">
      <c r="A338" s="132">
        <v>286</v>
      </c>
      <c r="B338" s="349" t="s">
        <v>109</v>
      </c>
      <c r="C338" s="81" t="s">
        <v>80</v>
      </c>
      <c r="D338" s="380" t="s">
        <v>1463</v>
      </c>
      <c r="E338" s="91" t="s">
        <v>50</v>
      </c>
      <c r="F338" s="340">
        <v>3.5000000000000004</v>
      </c>
    </row>
    <row r="339" spans="1:6" ht="13.5">
      <c r="A339" s="132">
        <v>287</v>
      </c>
      <c r="B339" s="349" t="s">
        <v>109</v>
      </c>
      <c r="C339" s="81" t="s">
        <v>80</v>
      </c>
      <c r="D339" s="380" t="s">
        <v>1464</v>
      </c>
      <c r="E339" s="91" t="s">
        <v>50</v>
      </c>
      <c r="F339" s="340">
        <v>4.2</v>
      </c>
    </row>
    <row r="340" spans="1:6" ht="13.5">
      <c r="A340" s="132">
        <v>288</v>
      </c>
      <c r="B340" s="349" t="s">
        <v>109</v>
      </c>
      <c r="C340" s="81" t="s">
        <v>80</v>
      </c>
      <c r="D340" s="380" t="s">
        <v>1465</v>
      </c>
      <c r="E340" s="91" t="s">
        <v>50</v>
      </c>
      <c r="F340" s="340">
        <v>5.1000000000000005</v>
      </c>
    </row>
    <row r="341" spans="1:6" ht="13.5">
      <c r="A341" s="132">
        <v>289</v>
      </c>
      <c r="B341" s="380" t="s">
        <v>109</v>
      </c>
      <c r="C341" s="81" t="s">
        <v>80</v>
      </c>
      <c r="D341" s="380" t="s">
        <v>1466</v>
      </c>
      <c r="E341" s="91" t="s">
        <v>50</v>
      </c>
      <c r="F341" s="340">
        <v>6.2</v>
      </c>
    </row>
    <row r="342" spans="1:6" ht="16.5">
      <c r="A342" s="118"/>
      <c r="B342" s="385" t="s">
        <v>306</v>
      </c>
      <c r="C342" s="386"/>
      <c r="D342" s="386"/>
      <c r="E342" s="101"/>
      <c r="F342" s="387"/>
    </row>
    <row r="343" spans="1:6" ht="13.5">
      <c r="A343" s="119"/>
      <c r="B343" s="341" t="s">
        <v>307</v>
      </c>
      <c r="C343" s="341"/>
      <c r="D343" s="341"/>
      <c r="E343" s="199"/>
      <c r="F343" s="203"/>
    </row>
    <row r="344" spans="1:6" ht="13.5">
      <c r="A344" s="200">
        <v>290</v>
      </c>
      <c r="B344" s="381" t="s">
        <v>308</v>
      </c>
      <c r="C344" s="81" t="s">
        <v>73</v>
      </c>
      <c r="D344" s="380" t="s">
        <v>1869</v>
      </c>
      <c r="E344" s="102" t="s">
        <v>309</v>
      </c>
      <c r="F344" s="388">
        <v>294.44444444444446</v>
      </c>
    </row>
    <row r="345" spans="1:6" ht="13.5">
      <c r="A345" s="200">
        <v>291</v>
      </c>
      <c r="B345" s="381" t="s">
        <v>308</v>
      </c>
      <c r="C345" s="81" t="s">
        <v>73</v>
      </c>
      <c r="D345" s="380" t="s">
        <v>1870</v>
      </c>
      <c r="E345" s="102" t="s">
        <v>309</v>
      </c>
      <c r="F345" s="388">
        <v>294.44444444444446</v>
      </c>
    </row>
    <row r="346" spans="1:6" ht="13.5">
      <c r="A346" s="200">
        <v>292</v>
      </c>
      <c r="B346" s="381" t="s">
        <v>308</v>
      </c>
      <c r="C346" s="81" t="s">
        <v>73</v>
      </c>
      <c r="D346" s="380" t="s">
        <v>1871</v>
      </c>
      <c r="E346" s="102" t="s">
        <v>309</v>
      </c>
      <c r="F346" s="388">
        <v>291.66666666666669</v>
      </c>
    </row>
    <row r="347" spans="1:6" ht="13.5">
      <c r="A347" s="202"/>
      <c r="B347" s="341" t="s">
        <v>310</v>
      </c>
      <c r="C347" s="341"/>
      <c r="D347" s="341"/>
      <c r="E347" s="103"/>
      <c r="F347" s="389"/>
    </row>
    <row r="348" spans="1:6" ht="27">
      <c r="A348" s="200">
        <v>293</v>
      </c>
      <c r="B348" s="390" t="s">
        <v>311</v>
      </c>
      <c r="C348" s="81" t="s">
        <v>73</v>
      </c>
      <c r="D348" s="380" t="s">
        <v>1467</v>
      </c>
      <c r="E348" s="102" t="s">
        <v>309</v>
      </c>
      <c r="F348" s="388">
        <v>317.08333333333337</v>
      </c>
    </row>
    <row r="349" spans="1:6" ht="27">
      <c r="A349" s="200">
        <v>294</v>
      </c>
      <c r="B349" s="390" t="s">
        <v>311</v>
      </c>
      <c r="C349" s="81" t="s">
        <v>73</v>
      </c>
      <c r="D349" s="380" t="s">
        <v>1468</v>
      </c>
      <c r="E349" s="102" t="s">
        <v>309</v>
      </c>
      <c r="F349" s="388">
        <v>306.11111111111114</v>
      </c>
    </row>
    <row r="350" spans="1:6" ht="27">
      <c r="A350" s="200">
        <v>295</v>
      </c>
      <c r="B350" s="390" t="s">
        <v>311</v>
      </c>
      <c r="C350" s="81" t="s">
        <v>73</v>
      </c>
      <c r="D350" s="380" t="s">
        <v>312</v>
      </c>
      <c r="E350" s="102" t="s">
        <v>309</v>
      </c>
      <c r="F350" s="388">
        <v>294.44444444444446</v>
      </c>
    </row>
    <row r="351" spans="1:6" ht="27">
      <c r="A351" s="200">
        <v>296</v>
      </c>
      <c r="B351" s="390" t="s">
        <v>311</v>
      </c>
      <c r="C351" s="81" t="s">
        <v>73</v>
      </c>
      <c r="D351" s="380" t="s">
        <v>313</v>
      </c>
      <c r="E351" s="102" t="s">
        <v>309</v>
      </c>
      <c r="F351" s="388">
        <v>291.11111111111114</v>
      </c>
    </row>
    <row r="352" spans="1:6" ht="27">
      <c r="A352" s="200">
        <v>297</v>
      </c>
      <c r="B352" s="390" t="s">
        <v>311</v>
      </c>
      <c r="C352" s="81" t="s">
        <v>73</v>
      </c>
      <c r="D352" s="380" t="s">
        <v>314</v>
      </c>
      <c r="E352" s="102" t="s">
        <v>309</v>
      </c>
      <c r="F352" s="388">
        <v>291.11111111111114</v>
      </c>
    </row>
    <row r="353" spans="1:6" ht="27">
      <c r="A353" s="200">
        <v>298</v>
      </c>
      <c r="B353" s="390" t="s">
        <v>311</v>
      </c>
      <c r="C353" s="81" t="s">
        <v>73</v>
      </c>
      <c r="D353" s="380" t="s">
        <v>315</v>
      </c>
      <c r="E353" s="102" t="s">
        <v>309</v>
      </c>
      <c r="F353" s="388">
        <v>291.11111111111114</v>
      </c>
    </row>
    <row r="354" spans="1:6" ht="27">
      <c r="A354" s="200">
        <v>299</v>
      </c>
      <c r="B354" s="390" t="s">
        <v>311</v>
      </c>
      <c r="C354" s="81" t="s">
        <v>73</v>
      </c>
      <c r="D354" s="380" t="s">
        <v>316</v>
      </c>
      <c r="E354" s="102" t="s">
        <v>309</v>
      </c>
      <c r="F354" s="388">
        <v>291.11111111111114</v>
      </c>
    </row>
    <row r="355" spans="1:6" ht="27">
      <c r="A355" s="200">
        <v>300</v>
      </c>
      <c r="B355" s="390" t="s">
        <v>311</v>
      </c>
      <c r="C355" s="81" t="s">
        <v>73</v>
      </c>
      <c r="D355" s="380" t="s">
        <v>317</v>
      </c>
      <c r="E355" s="102" t="s">
        <v>309</v>
      </c>
      <c r="F355" s="388">
        <v>291.11111111111114</v>
      </c>
    </row>
    <row r="356" spans="1:6" ht="27">
      <c r="A356" s="200">
        <v>301</v>
      </c>
      <c r="B356" s="390" t="s">
        <v>311</v>
      </c>
      <c r="C356" s="81" t="s">
        <v>73</v>
      </c>
      <c r="D356" s="380" t="s">
        <v>318</v>
      </c>
      <c r="E356" s="102" t="s">
        <v>309</v>
      </c>
      <c r="F356" s="388">
        <v>291.11111111111114</v>
      </c>
    </row>
    <row r="357" spans="1:6" ht="27">
      <c r="A357" s="200">
        <v>302</v>
      </c>
      <c r="B357" s="390" t="s">
        <v>311</v>
      </c>
      <c r="C357" s="81" t="s">
        <v>73</v>
      </c>
      <c r="D357" s="380" t="s">
        <v>319</v>
      </c>
      <c r="E357" s="102" t="s">
        <v>309</v>
      </c>
      <c r="F357" s="388">
        <v>291.11111111111114</v>
      </c>
    </row>
    <row r="358" spans="1:6" ht="27">
      <c r="A358" s="200">
        <v>303</v>
      </c>
      <c r="B358" s="390" t="s">
        <v>311</v>
      </c>
      <c r="C358" s="81" t="s">
        <v>73</v>
      </c>
      <c r="D358" s="380" t="s">
        <v>320</v>
      </c>
      <c r="E358" s="102" t="s">
        <v>309</v>
      </c>
      <c r="F358" s="388">
        <v>288.33333333333337</v>
      </c>
    </row>
    <row r="359" spans="1:6" ht="13.5">
      <c r="A359" s="200">
        <v>304</v>
      </c>
      <c r="B359" s="390" t="s">
        <v>311</v>
      </c>
      <c r="C359" s="81" t="s">
        <v>73</v>
      </c>
      <c r="D359" s="380" t="s">
        <v>1469</v>
      </c>
      <c r="E359" s="102" t="s">
        <v>50</v>
      </c>
      <c r="F359" s="388">
        <v>230</v>
      </c>
    </row>
    <row r="360" spans="1:6" ht="13.5">
      <c r="A360" s="200">
        <v>305</v>
      </c>
      <c r="B360" s="390" t="s">
        <v>311</v>
      </c>
      <c r="C360" s="81" t="s">
        <v>73</v>
      </c>
      <c r="D360" s="380" t="s">
        <v>1470</v>
      </c>
      <c r="E360" s="102" t="s">
        <v>50</v>
      </c>
      <c r="F360" s="388">
        <v>230</v>
      </c>
    </row>
    <row r="361" spans="1:6" ht="13.5">
      <c r="A361" s="200">
        <v>306</v>
      </c>
      <c r="B361" s="390" t="s">
        <v>311</v>
      </c>
      <c r="C361" s="81" t="s">
        <v>73</v>
      </c>
      <c r="D361" s="380" t="s">
        <v>1471</v>
      </c>
      <c r="E361" s="102" t="s">
        <v>50</v>
      </c>
      <c r="F361" s="388">
        <v>230</v>
      </c>
    </row>
    <row r="362" spans="1:6" ht="13.5">
      <c r="A362" s="200">
        <v>307</v>
      </c>
      <c r="B362" s="390" t="s">
        <v>311</v>
      </c>
      <c r="C362" s="81" t="s">
        <v>73</v>
      </c>
      <c r="D362" s="380" t="s">
        <v>1472</v>
      </c>
      <c r="E362" s="102" t="s">
        <v>50</v>
      </c>
      <c r="F362" s="388">
        <v>230</v>
      </c>
    </row>
    <row r="363" spans="1:6" ht="13.5">
      <c r="A363" s="200">
        <v>308</v>
      </c>
      <c r="B363" s="390" t="s">
        <v>311</v>
      </c>
      <c r="C363" s="81" t="s">
        <v>73</v>
      </c>
      <c r="D363" s="380" t="s">
        <v>1473</v>
      </c>
      <c r="E363" s="102" t="s">
        <v>50</v>
      </c>
      <c r="F363" s="388">
        <v>230</v>
      </c>
    </row>
    <row r="364" spans="1:6" ht="13.5">
      <c r="A364" s="200">
        <v>309</v>
      </c>
      <c r="B364" s="390" t="s">
        <v>311</v>
      </c>
      <c r="C364" s="81" t="s">
        <v>73</v>
      </c>
      <c r="D364" s="380" t="s">
        <v>1474</v>
      </c>
      <c r="E364" s="102" t="s">
        <v>50</v>
      </c>
      <c r="F364" s="388">
        <v>230</v>
      </c>
    </row>
    <row r="365" spans="1:6" ht="13.5">
      <c r="A365" s="200">
        <v>310</v>
      </c>
      <c r="B365" s="390" t="s">
        <v>311</v>
      </c>
      <c r="C365" s="81" t="s">
        <v>73</v>
      </c>
      <c r="D365" s="380" t="s">
        <v>1475</v>
      </c>
      <c r="E365" s="102" t="s">
        <v>50</v>
      </c>
      <c r="F365" s="388">
        <v>230</v>
      </c>
    </row>
    <row r="366" spans="1:6" ht="13.5">
      <c r="A366" s="200">
        <v>311</v>
      </c>
      <c r="B366" s="390" t="s">
        <v>311</v>
      </c>
      <c r="C366" s="81" t="s">
        <v>73</v>
      </c>
      <c r="D366" s="380" t="s">
        <v>1476</v>
      </c>
      <c r="E366" s="102" t="s">
        <v>50</v>
      </c>
      <c r="F366" s="388">
        <v>230</v>
      </c>
    </row>
    <row r="367" spans="1:6" ht="13.5">
      <c r="A367" s="200">
        <v>312</v>
      </c>
      <c r="B367" s="390" t="s">
        <v>311</v>
      </c>
      <c r="C367" s="81" t="s">
        <v>73</v>
      </c>
      <c r="D367" s="380" t="s">
        <v>1477</v>
      </c>
      <c r="E367" s="102" t="s">
        <v>50</v>
      </c>
      <c r="F367" s="388">
        <v>230</v>
      </c>
    </row>
    <row r="368" spans="1:6" ht="13.5">
      <c r="A368" s="200">
        <v>313</v>
      </c>
      <c r="B368" s="390" t="s">
        <v>311</v>
      </c>
      <c r="C368" s="81" t="s">
        <v>73</v>
      </c>
      <c r="D368" s="380" t="s">
        <v>1478</v>
      </c>
      <c r="E368" s="102" t="s">
        <v>50</v>
      </c>
      <c r="F368" s="388">
        <v>230</v>
      </c>
    </row>
    <row r="369" spans="1:6" ht="13.5">
      <c r="A369" s="202"/>
      <c r="B369" s="341" t="s">
        <v>321</v>
      </c>
      <c r="C369" s="341"/>
      <c r="D369" s="341"/>
      <c r="E369" s="103"/>
      <c r="F369" s="389"/>
    </row>
    <row r="370" spans="1:6" ht="27">
      <c r="A370" s="200">
        <v>314</v>
      </c>
      <c r="B370" s="390" t="s">
        <v>322</v>
      </c>
      <c r="C370" s="81" t="s">
        <v>113</v>
      </c>
      <c r="D370" s="380" t="s">
        <v>1975</v>
      </c>
      <c r="E370" s="102" t="s">
        <v>309</v>
      </c>
      <c r="F370" s="388">
        <v>2.3430555555555554</v>
      </c>
    </row>
    <row r="371" spans="1:6" ht="27">
      <c r="A371" s="200">
        <v>315</v>
      </c>
      <c r="B371" s="390" t="s">
        <v>322</v>
      </c>
      <c r="C371" s="81" t="s">
        <v>113</v>
      </c>
      <c r="D371" s="380" t="s">
        <v>1976</v>
      </c>
      <c r="E371" s="102" t="s">
        <v>309</v>
      </c>
      <c r="F371" s="388">
        <v>2.6155555555555554</v>
      </c>
    </row>
    <row r="372" spans="1:6" ht="27">
      <c r="A372" s="200">
        <v>316</v>
      </c>
      <c r="B372" s="390" t="s">
        <v>322</v>
      </c>
      <c r="C372" s="81" t="s">
        <v>113</v>
      </c>
      <c r="D372" s="380" t="s">
        <v>1977</v>
      </c>
      <c r="E372" s="102" t="s">
        <v>309</v>
      </c>
      <c r="F372" s="388">
        <v>3.2280555555555552</v>
      </c>
    </row>
    <row r="373" spans="1:6" ht="27">
      <c r="A373" s="200">
        <v>317</v>
      </c>
      <c r="B373" s="390" t="s">
        <v>322</v>
      </c>
      <c r="C373" s="81" t="s">
        <v>113</v>
      </c>
      <c r="D373" s="380" t="s">
        <v>1978</v>
      </c>
      <c r="E373" s="102" t="s">
        <v>309</v>
      </c>
      <c r="F373" s="388">
        <v>4.0277777777777786</v>
      </c>
    </row>
    <row r="374" spans="1:6" ht="27">
      <c r="A374" s="200">
        <v>318</v>
      </c>
      <c r="B374" s="390" t="s">
        <v>322</v>
      </c>
      <c r="C374" s="81" t="s">
        <v>113</v>
      </c>
      <c r="D374" s="380" t="s">
        <v>1979</v>
      </c>
      <c r="E374" s="102" t="s">
        <v>309</v>
      </c>
      <c r="F374" s="388">
        <v>4.6875000000000009</v>
      </c>
    </row>
    <row r="375" spans="1:6" ht="27">
      <c r="A375" s="200">
        <v>319</v>
      </c>
      <c r="B375" s="390" t="s">
        <v>322</v>
      </c>
      <c r="C375" s="81" t="s">
        <v>113</v>
      </c>
      <c r="D375" s="380" t="s">
        <v>1980</v>
      </c>
      <c r="E375" s="102" t="s">
        <v>309</v>
      </c>
      <c r="F375" s="388">
        <v>5.6027777777777779</v>
      </c>
    </row>
    <row r="376" spans="1:6" ht="27">
      <c r="A376" s="200">
        <v>320</v>
      </c>
      <c r="B376" s="390" t="s">
        <v>322</v>
      </c>
      <c r="C376" s="81" t="s">
        <v>113</v>
      </c>
      <c r="D376" s="380" t="s">
        <v>1981</v>
      </c>
      <c r="E376" s="102" t="s">
        <v>309</v>
      </c>
      <c r="F376" s="388">
        <v>6.4391666666666678</v>
      </c>
    </row>
    <row r="377" spans="1:6" ht="27">
      <c r="A377" s="200">
        <v>321</v>
      </c>
      <c r="B377" s="390" t="s">
        <v>322</v>
      </c>
      <c r="C377" s="81" t="s">
        <v>113</v>
      </c>
      <c r="D377" s="380" t="s">
        <v>1982</v>
      </c>
      <c r="E377" s="102" t="s">
        <v>309</v>
      </c>
      <c r="F377" s="388">
        <v>8.7444444444444454</v>
      </c>
    </row>
    <row r="378" spans="1:6" ht="27">
      <c r="A378" s="200">
        <v>322</v>
      </c>
      <c r="B378" s="390" t="s">
        <v>322</v>
      </c>
      <c r="C378" s="81" t="s">
        <v>113</v>
      </c>
      <c r="D378" s="380" t="s">
        <v>1983</v>
      </c>
      <c r="E378" s="102" t="s">
        <v>309</v>
      </c>
      <c r="F378" s="388">
        <v>9.5041666666666682</v>
      </c>
    </row>
    <row r="379" spans="1:6" ht="27">
      <c r="A379" s="200">
        <v>323</v>
      </c>
      <c r="B379" s="390" t="s">
        <v>322</v>
      </c>
      <c r="C379" s="81" t="s">
        <v>113</v>
      </c>
      <c r="D379" s="380" t="s">
        <v>1984</v>
      </c>
      <c r="E379" s="102" t="s">
        <v>309</v>
      </c>
      <c r="F379" s="388">
        <v>12.622222222222224</v>
      </c>
    </row>
    <row r="380" spans="1:6" ht="27">
      <c r="A380" s="200">
        <v>324</v>
      </c>
      <c r="B380" s="390" t="s">
        <v>322</v>
      </c>
      <c r="C380" s="81" t="s">
        <v>113</v>
      </c>
      <c r="D380" s="380" t="s">
        <v>1985</v>
      </c>
      <c r="E380" s="102" t="s">
        <v>309</v>
      </c>
      <c r="F380" s="388">
        <v>13.6625</v>
      </c>
    </row>
    <row r="381" spans="1:6" ht="27">
      <c r="A381" s="200">
        <v>325</v>
      </c>
      <c r="B381" s="390" t="s">
        <v>322</v>
      </c>
      <c r="C381" s="81" t="s">
        <v>113</v>
      </c>
      <c r="D381" s="380" t="s">
        <v>1986</v>
      </c>
      <c r="E381" s="102" t="s">
        <v>309</v>
      </c>
      <c r="F381" s="388">
        <v>16.875000000000004</v>
      </c>
    </row>
    <row r="382" spans="1:6" ht="13.5">
      <c r="A382" s="202"/>
      <c r="B382" s="341" t="s">
        <v>323</v>
      </c>
      <c r="C382" s="341"/>
      <c r="D382" s="341"/>
      <c r="E382" s="103"/>
      <c r="F382" s="389"/>
    </row>
    <row r="383" spans="1:6" ht="13.5">
      <c r="A383" s="200">
        <v>326</v>
      </c>
      <c r="B383" s="390" t="s">
        <v>324</v>
      </c>
      <c r="C383" s="81" t="s">
        <v>113</v>
      </c>
      <c r="D383" s="380" t="s">
        <v>1480</v>
      </c>
      <c r="E383" s="102" t="s">
        <v>309</v>
      </c>
      <c r="F383" s="388">
        <v>4.4366666666666665</v>
      </c>
    </row>
    <row r="384" spans="1:6" ht="13.5">
      <c r="A384" s="200">
        <v>327</v>
      </c>
      <c r="B384" s="390" t="s">
        <v>324</v>
      </c>
      <c r="C384" s="81" t="s">
        <v>113</v>
      </c>
      <c r="D384" s="380" t="s">
        <v>1481</v>
      </c>
      <c r="E384" s="102" t="s">
        <v>309</v>
      </c>
      <c r="F384" s="388">
        <v>5.4541666666666666</v>
      </c>
    </row>
    <row r="385" spans="1:6" ht="13.5">
      <c r="A385" s="200">
        <v>328</v>
      </c>
      <c r="B385" s="390" t="s">
        <v>324</v>
      </c>
      <c r="C385" s="81" t="s">
        <v>113</v>
      </c>
      <c r="D385" s="380" t="s">
        <v>1482</v>
      </c>
      <c r="E385" s="102" t="s">
        <v>309</v>
      </c>
      <c r="F385" s="388">
        <v>6.541666666666667</v>
      </c>
    </row>
    <row r="386" spans="1:6" ht="13.5">
      <c r="A386" s="200">
        <v>329</v>
      </c>
      <c r="B386" s="390" t="s">
        <v>324</v>
      </c>
      <c r="C386" s="81" t="s">
        <v>113</v>
      </c>
      <c r="D386" s="380" t="s">
        <v>1483</v>
      </c>
      <c r="E386" s="102" t="s">
        <v>309</v>
      </c>
      <c r="F386" s="388">
        <v>7.4041666666666659</v>
      </c>
    </row>
    <row r="387" spans="1:6" ht="13.5">
      <c r="A387" s="200">
        <v>330</v>
      </c>
      <c r="B387" s="390" t="s">
        <v>324</v>
      </c>
      <c r="C387" s="81" t="s">
        <v>113</v>
      </c>
      <c r="D387" s="380" t="s">
        <v>1484</v>
      </c>
      <c r="E387" s="102" t="s">
        <v>309</v>
      </c>
      <c r="F387" s="388">
        <v>8.3887499999999999</v>
      </c>
    </row>
    <row r="388" spans="1:6" ht="13.5">
      <c r="A388" s="200">
        <v>331</v>
      </c>
      <c r="B388" s="390" t="s">
        <v>324</v>
      </c>
      <c r="C388" s="81" t="s">
        <v>113</v>
      </c>
      <c r="D388" s="380" t="s">
        <v>1485</v>
      </c>
      <c r="E388" s="102" t="s">
        <v>309</v>
      </c>
      <c r="F388" s="388">
        <v>9.6916666666666664</v>
      </c>
    </row>
    <row r="389" spans="1:6" ht="13.5">
      <c r="A389" s="200">
        <v>332</v>
      </c>
      <c r="B389" s="390" t="s">
        <v>324</v>
      </c>
      <c r="C389" s="81" t="s">
        <v>113</v>
      </c>
      <c r="D389" s="380" t="s">
        <v>1486</v>
      </c>
      <c r="E389" s="102" t="s">
        <v>309</v>
      </c>
      <c r="F389" s="388">
        <v>13.756944444444445</v>
      </c>
    </row>
    <row r="390" spans="1:6" ht="13.5">
      <c r="A390" s="200">
        <v>333</v>
      </c>
      <c r="B390" s="390" t="s">
        <v>324</v>
      </c>
      <c r="C390" s="81" t="s">
        <v>113</v>
      </c>
      <c r="D390" s="380" t="s">
        <v>1487</v>
      </c>
      <c r="E390" s="102" t="s">
        <v>309</v>
      </c>
      <c r="F390" s="388">
        <v>18.409166666666671</v>
      </c>
    </row>
    <row r="391" spans="1:6" ht="13.5">
      <c r="A391" s="202"/>
      <c r="B391" s="341" t="s">
        <v>325</v>
      </c>
      <c r="C391" s="341"/>
      <c r="D391" s="341"/>
      <c r="E391" s="103"/>
      <c r="F391" s="389"/>
    </row>
    <row r="392" spans="1:6" ht="13.5">
      <c r="A392" s="200">
        <v>334</v>
      </c>
      <c r="B392" s="390" t="s">
        <v>326</v>
      </c>
      <c r="C392" s="81" t="s">
        <v>113</v>
      </c>
      <c r="D392" s="380" t="s">
        <v>327</v>
      </c>
      <c r="E392" s="102" t="s">
        <v>309</v>
      </c>
      <c r="F392" s="388">
        <v>0.25416666666666665</v>
      </c>
    </row>
    <row r="393" spans="1:6" ht="13.5">
      <c r="A393" s="200">
        <v>335</v>
      </c>
      <c r="B393" s="390" t="s">
        <v>326</v>
      </c>
      <c r="C393" s="81" t="s">
        <v>113</v>
      </c>
      <c r="D393" s="380" t="s">
        <v>328</v>
      </c>
      <c r="E393" s="102" t="s">
        <v>309</v>
      </c>
      <c r="F393" s="388">
        <v>0.30458333333333332</v>
      </c>
    </row>
    <row r="394" spans="1:6" ht="13.5">
      <c r="A394" s="200">
        <v>336</v>
      </c>
      <c r="B394" s="390" t="s">
        <v>326</v>
      </c>
      <c r="C394" s="81" t="s">
        <v>113</v>
      </c>
      <c r="D394" s="380" t="s">
        <v>329</v>
      </c>
      <c r="E394" s="102" t="s">
        <v>309</v>
      </c>
      <c r="F394" s="388">
        <v>0.40000000000000008</v>
      </c>
    </row>
    <row r="395" spans="1:6" ht="13.5">
      <c r="A395" s="200">
        <v>337</v>
      </c>
      <c r="B395" s="390" t="s">
        <v>326</v>
      </c>
      <c r="C395" s="81" t="s">
        <v>113</v>
      </c>
      <c r="D395" s="380" t="s">
        <v>330</v>
      </c>
      <c r="E395" s="102" t="s">
        <v>309</v>
      </c>
      <c r="F395" s="388">
        <v>0.67519444444444454</v>
      </c>
    </row>
    <row r="396" spans="1:6" ht="13.5">
      <c r="A396" s="202"/>
      <c r="B396" s="341" t="s">
        <v>331</v>
      </c>
      <c r="C396" s="341"/>
      <c r="D396" s="341"/>
      <c r="E396" s="103"/>
      <c r="F396" s="389"/>
    </row>
    <row r="397" spans="1:6" ht="13.5">
      <c r="A397" s="200">
        <v>338</v>
      </c>
      <c r="B397" s="390" t="s">
        <v>332</v>
      </c>
      <c r="C397" s="81" t="s">
        <v>113</v>
      </c>
      <c r="D397" s="380" t="s">
        <v>1493</v>
      </c>
      <c r="E397" s="102" t="s">
        <v>309</v>
      </c>
      <c r="F397" s="388">
        <v>0.50611111111111107</v>
      </c>
    </row>
    <row r="398" spans="1:6" ht="13.5">
      <c r="A398" s="200">
        <v>339</v>
      </c>
      <c r="B398" s="390" t="s">
        <v>332</v>
      </c>
      <c r="C398" s="81" t="s">
        <v>113</v>
      </c>
      <c r="D398" s="380" t="s">
        <v>1495</v>
      </c>
      <c r="E398" s="102" t="s">
        <v>309</v>
      </c>
      <c r="F398" s="388">
        <v>0.63749999999999996</v>
      </c>
    </row>
    <row r="399" spans="1:6" ht="13.5">
      <c r="A399" s="200">
        <v>340</v>
      </c>
      <c r="B399" s="390" t="s">
        <v>332</v>
      </c>
      <c r="C399" s="81" t="s">
        <v>113</v>
      </c>
      <c r="D399" s="380" t="s">
        <v>1498</v>
      </c>
      <c r="E399" s="102" t="s">
        <v>309</v>
      </c>
      <c r="F399" s="388">
        <v>0.88541666666666663</v>
      </c>
    </row>
    <row r="400" spans="1:6" ht="13.5">
      <c r="A400" s="200">
        <v>341</v>
      </c>
      <c r="B400" s="390" t="s">
        <v>332</v>
      </c>
      <c r="C400" s="81" t="s">
        <v>113</v>
      </c>
      <c r="D400" s="380" t="s">
        <v>1500</v>
      </c>
      <c r="E400" s="102" t="s">
        <v>309</v>
      </c>
      <c r="F400" s="388">
        <v>1.0206250000000001</v>
      </c>
    </row>
    <row r="401" spans="1:6" ht="13.5">
      <c r="A401" s="200">
        <v>342</v>
      </c>
      <c r="B401" s="390" t="s">
        <v>332</v>
      </c>
      <c r="C401" s="81" t="s">
        <v>113</v>
      </c>
      <c r="D401" s="380" t="s">
        <v>1504</v>
      </c>
      <c r="E401" s="102" t="s">
        <v>309</v>
      </c>
      <c r="F401" s="388">
        <v>1.3747916666666666</v>
      </c>
    </row>
    <row r="402" spans="1:6" ht="13.5">
      <c r="A402" s="200">
        <v>343</v>
      </c>
      <c r="B402" s="390" t="s">
        <v>332</v>
      </c>
      <c r="C402" s="81" t="s">
        <v>113</v>
      </c>
      <c r="D402" s="380" t="s">
        <v>1510</v>
      </c>
      <c r="E402" s="102" t="s">
        <v>309</v>
      </c>
      <c r="F402" s="388">
        <v>2.5488888888888885</v>
      </c>
    </row>
    <row r="403" spans="1:6" ht="13.5">
      <c r="A403" s="200">
        <v>344</v>
      </c>
      <c r="B403" s="390" t="s">
        <v>332</v>
      </c>
      <c r="C403" s="81" t="s">
        <v>113</v>
      </c>
      <c r="D403" s="380" t="s">
        <v>1513</v>
      </c>
      <c r="E403" s="102" t="s">
        <v>309</v>
      </c>
      <c r="F403" s="388">
        <v>4.4899999999999993</v>
      </c>
    </row>
    <row r="404" spans="1:6" ht="13.5">
      <c r="A404" s="200">
        <v>345</v>
      </c>
      <c r="B404" s="390" t="s">
        <v>332</v>
      </c>
      <c r="C404" s="81" t="s">
        <v>113</v>
      </c>
      <c r="D404" s="380" t="s">
        <v>1514</v>
      </c>
      <c r="E404" s="102" t="s">
        <v>309</v>
      </c>
      <c r="F404" s="388">
        <v>5.7941666666666665</v>
      </c>
    </row>
    <row r="405" spans="1:6" ht="13.5">
      <c r="A405" s="200">
        <v>346</v>
      </c>
      <c r="B405" s="390" t="s">
        <v>332</v>
      </c>
      <c r="C405" s="81" t="s">
        <v>113</v>
      </c>
      <c r="D405" s="380" t="s">
        <v>1516</v>
      </c>
      <c r="E405" s="102" t="s">
        <v>309</v>
      </c>
      <c r="F405" s="388">
        <v>10.565277777777778</v>
      </c>
    </row>
    <row r="406" spans="1:6" ht="13.5">
      <c r="A406" s="208"/>
      <c r="B406" s="390" t="s">
        <v>333</v>
      </c>
      <c r="C406" s="81"/>
      <c r="D406" s="380"/>
      <c r="E406" s="102"/>
      <c r="F406" s="389"/>
    </row>
    <row r="407" spans="1:6" ht="13.5">
      <c r="A407" s="200">
        <v>347</v>
      </c>
      <c r="B407" s="390" t="s">
        <v>334</v>
      </c>
      <c r="C407" s="81" t="s">
        <v>113</v>
      </c>
      <c r="D407" s="380" t="s">
        <v>1518</v>
      </c>
      <c r="E407" s="102" t="s">
        <v>309</v>
      </c>
      <c r="F407" s="388">
        <v>0.31250000000000006</v>
      </c>
    </row>
    <row r="408" spans="1:6" ht="13.5">
      <c r="A408" s="200">
        <v>348</v>
      </c>
      <c r="B408" s="390" t="s">
        <v>334</v>
      </c>
      <c r="C408" s="81" t="s">
        <v>113</v>
      </c>
      <c r="D408" s="380" t="s">
        <v>1519</v>
      </c>
      <c r="E408" s="102" t="s">
        <v>309</v>
      </c>
      <c r="F408" s="388">
        <v>0.40833333333333333</v>
      </c>
    </row>
    <row r="409" spans="1:6" ht="13.5">
      <c r="A409" s="200">
        <v>349</v>
      </c>
      <c r="B409" s="390" t="s">
        <v>334</v>
      </c>
      <c r="C409" s="81" t="s">
        <v>113</v>
      </c>
      <c r="D409" s="380" t="s">
        <v>1520</v>
      </c>
      <c r="E409" s="102" t="s">
        <v>309</v>
      </c>
      <c r="F409" s="388">
        <v>0.5541666666666667</v>
      </c>
    </row>
    <row r="410" spans="1:6" ht="13.5">
      <c r="A410" s="200">
        <v>350</v>
      </c>
      <c r="B410" s="390" t="s">
        <v>334</v>
      </c>
      <c r="C410" s="81" t="s">
        <v>113</v>
      </c>
      <c r="D410" s="380" t="s">
        <v>1521</v>
      </c>
      <c r="E410" s="102" t="s">
        <v>309</v>
      </c>
      <c r="F410" s="388">
        <v>0.70833333333333337</v>
      </c>
    </row>
    <row r="411" spans="1:6" ht="13.5">
      <c r="A411" s="200">
        <v>351</v>
      </c>
      <c r="B411" s="390" t="s">
        <v>334</v>
      </c>
      <c r="C411" s="81" t="s">
        <v>113</v>
      </c>
      <c r="D411" s="380" t="s">
        <v>1522</v>
      </c>
      <c r="E411" s="102" t="s">
        <v>309</v>
      </c>
      <c r="F411" s="388">
        <v>1.2325000000000002</v>
      </c>
    </row>
    <row r="412" spans="1:6" ht="13.5">
      <c r="A412" s="200">
        <v>352</v>
      </c>
      <c r="B412" s="390" t="s">
        <v>334</v>
      </c>
      <c r="C412" s="81" t="s">
        <v>73</v>
      </c>
      <c r="D412" s="380" t="s">
        <v>1523</v>
      </c>
      <c r="E412" s="102" t="s">
        <v>309</v>
      </c>
      <c r="F412" s="388">
        <v>413.88888888888891</v>
      </c>
    </row>
    <row r="413" spans="1:6" ht="13.5">
      <c r="A413" s="200">
        <v>353</v>
      </c>
      <c r="B413" s="390" t="s">
        <v>334</v>
      </c>
      <c r="C413" s="81" t="s">
        <v>73</v>
      </c>
      <c r="D413" s="380" t="s">
        <v>1524</v>
      </c>
      <c r="E413" s="102" t="s">
        <v>309</v>
      </c>
      <c r="F413" s="388">
        <v>419.44444444444457</v>
      </c>
    </row>
    <row r="414" spans="1:6" ht="13.5">
      <c r="A414" s="200">
        <v>354</v>
      </c>
      <c r="B414" s="390" t="s">
        <v>334</v>
      </c>
      <c r="C414" s="81" t="s">
        <v>73</v>
      </c>
      <c r="D414" s="380" t="s">
        <v>1525</v>
      </c>
      <c r="E414" s="102" t="s">
        <v>309</v>
      </c>
      <c r="F414" s="388">
        <v>411.8055555555556</v>
      </c>
    </row>
    <row r="415" spans="1:6" ht="13.5">
      <c r="A415" s="200">
        <v>355</v>
      </c>
      <c r="B415" s="390" t="s">
        <v>334</v>
      </c>
      <c r="C415" s="81" t="s">
        <v>73</v>
      </c>
      <c r="D415" s="380" t="s">
        <v>1526</v>
      </c>
      <c r="E415" s="102" t="s">
        <v>309</v>
      </c>
      <c r="F415" s="388">
        <v>427.22222222222229</v>
      </c>
    </row>
    <row r="416" spans="1:6" ht="13.5">
      <c r="A416" s="202"/>
      <c r="B416" s="341" t="s">
        <v>335</v>
      </c>
      <c r="C416" s="341"/>
      <c r="D416" s="341"/>
      <c r="E416" s="103"/>
      <c r="F416" s="389"/>
    </row>
    <row r="417" spans="1:6" ht="13.5">
      <c r="A417" s="200">
        <v>356</v>
      </c>
      <c r="B417" s="390" t="s">
        <v>336</v>
      </c>
      <c r="C417" s="81" t="s">
        <v>126</v>
      </c>
      <c r="D417" s="380" t="s">
        <v>337</v>
      </c>
      <c r="E417" s="102" t="s">
        <v>309</v>
      </c>
      <c r="F417" s="388">
        <v>1.6444444444444446</v>
      </c>
    </row>
    <row r="418" spans="1:6" ht="13.5">
      <c r="A418" s="200">
        <v>357</v>
      </c>
      <c r="B418" s="390" t="s">
        <v>336</v>
      </c>
      <c r="C418" s="81" t="s">
        <v>126</v>
      </c>
      <c r="D418" s="380" t="s">
        <v>338</v>
      </c>
      <c r="E418" s="102" t="s">
        <v>309</v>
      </c>
      <c r="F418" s="388">
        <v>3.2013888888888888</v>
      </c>
    </row>
    <row r="419" spans="1:6" ht="13.5">
      <c r="A419" s="200">
        <v>358</v>
      </c>
      <c r="B419" s="390" t="s">
        <v>336</v>
      </c>
      <c r="C419" s="81" t="s">
        <v>126</v>
      </c>
      <c r="D419" s="380" t="s">
        <v>339</v>
      </c>
      <c r="E419" s="102" t="s">
        <v>309</v>
      </c>
      <c r="F419" s="388">
        <v>3.8697222222222223</v>
      </c>
    </row>
    <row r="420" spans="1:6" ht="13.5">
      <c r="A420" s="200">
        <v>359</v>
      </c>
      <c r="B420" s="390" t="s">
        <v>336</v>
      </c>
      <c r="C420" s="81" t="s">
        <v>126</v>
      </c>
      <c r="D420" s="380" t="s">
        <v>340</v>
      </c>
      <c r="E420" s="102" t="s">
        <v>309</v>
      </c>
      <c r="F420" s="388">
        <v>4.8047222222222228</v>
      </c>
    </row>
    <row r="421" spans="1:6" ht="13.5">
      <c r="A421" s="200">
        <v>360</v>
      </c>
      <c r="B421" s="390" t="s">
        <v>336</v>
      </c>
      <c r="C421" s="81" t="s">
        <v>126</v>
      </c>
      <c r="D421" s="380" t="s">
        <v>2035</v>
      </c>
      <c r="E421" s="102" t="s">
        <v>309</v>
      </c>
      <c r="F421" s="388">
        <v>6.11</v>
      </c>
    </row>
    <row r="422" spans="1:6" ht="13.5">
      <c r="A422" s="200">
        <v>361</v>
      </c>
      <c r="B422" s="390" t="s">
        <v>336</v>
      </c>
      <c r="C422" s="81" t="s">
        <v>126</v>
      </c>
      <c r="D422" s="380" t="s">
        <v>341</v>
      </c>
      <c r="E422" s="102" t="s">
        <v>309</v>
      </c>
      <c r="F422" s="388">
        <v>7.5569444444444445</v>
      </c>
    </row>
    <row r="423" spans="1:6" ht="13.5">
      <c r="A423" s="200">
        <v>362</v>
      </c>
      <c r="B423" s="390" t="s">
        <v>336</v>
      </c>
      <c r="C423" s="81" t="s">
        <v>126</v>
      </c>
      <c r="D423" s="380" t="s">
        <v>342</v>
      </c>
      <c r="E423" s="102" t="s">
        <v>309</v>
      </c>
      <c r="F423" s="388">
        <v>9.1180555555555571</v>
      </c>
    </row>
    <row r="424" spans="1:6" ht="13.5">
      <c r="A424" s="200">
        <v>363</v>
      </c>
      <c r="B424" s="390" t="s">
        <v>336</v>
      </c>
      <c r="C424" s="81" t="s">
        <v>126</v>
      </c>
      <c r="D424" s="380" t="s">
        <v>343</v>
      </c>
      <c r="E424" s="102" t="s">
        <v>309</v>
      </c>
      <c r="F424" s="388">
        <v>12.226388888888886</v>
      </c>
    </row>
    <row r="425" spans="1:6" ht="13.5">
      <c r="A425" s="200">
        <v>364</v>
      </c>
      <c r="B425" s="390" t="s">
        <v>336</v>
      </c>
      <c r="C425" s="81" t="s">
        <v>126</v>
      </c>
      <c r="D425" s="380" t="s">
        <v>344</v>
      </c>
      <c r="E425" s="102" t="s">
        <v>309</v>
      </c>
      <c r="F425" s="388">
        <v>15.101666666666668</v>
      </c>
    </row>
    <row r="426" spans="1:6" ht="13.5">
      <c r="A426" s="200">
        <v>365</v>
      </c>
      <c r="B426" s="390" t="s">
        <v>336</v>
      </c>
      <c r="C426" s="81" t="s">
        <v>126</v>
      </c>
      <c r="D426" s="380" t="s">
        <v>345</v>
      </c>
      <c r="E426" s="102" t="s">
        <v>309</v>
      </c>
      <c r="F426" s="388">
        <v>18.229166666666668</v>
      </c>
    </row>
    <row r="427" spans="1:6" ht="13.5">
      <c r="A427" s="200">
        <v>366</v>
      </c>
      <c r="B427" s="390" t="s">
        <v>336</v>
      </c>
      <c r="C427" s="81" t="s">
        <v>126</v>
      </c>
      <c r="D427" s="380" t="s">
        <v>346</v>
      </c>
      <c r="E427" s="102" t="s">
        <v>309</v>
      </c>
      <c r="F427" s="388">
        <v>23.893750000000001</v>
      </c>
    </row>
    <row r="428" spans="1:6" ht="13.5">
      <c r="A428" s="200">
        <v>367</v>
      </c>
      <c r="B428" s="390" t="s">
        <v>336</v>
      </c>
      <c r="C428" s="81" t="s">
        <v>126</v>
      </c>
      <c r="D428" s="380" t="s">
        <v>347</v>
      </c>
      <c r="E428" s="102" t="s">
        <v>309</v>
      </c>
      <c r="F428" s="388">
        <v>30.266249999999996</v>
      </c>
    </row>
    <row r="429" spans="1:6" ht="13.5">
      <c r="A429" s="200">
        <v>368</v>
      </c>
      <c r="B429" s="390" t="s">
        <v>336</v>
      </c>
      <c r="C429" s="81" t="s">
        <v>126</v>
      </c>
      <c r="D429" s="380" t="s">
        <v>348</v>
      </c>
      <c r="E429" s="102" t="s">
        <v>309</v>
      </c>
      <c r="F429" s="388">
        <v>36.174583333333331</v>
      </c>
    </row>
    <row r="430" spans="1:6" ht="13.5">
      <c r="A430" s="200">
        <v>369</v>
      </c>
      <c r="B430" s="390" t="s">
        <v>336</v>
      </c>
      <c r="C430" s="81" t="s">
        <v>126</v>
      </c>
      <c r="D430" s="380" t="s">
        <v>349</v>
      </c>
      <c r="E430" s="102" t="s">
        <v>309</v>
      </c>
      <c r="F430" s="388">
        <v>42.401666666666671</v>
      </c>
    </row>
    <row r="431" spans="1:6" ht="13.5">
      <c r="A431" s="200">
        <v>370</v>
      </c>
      <c r="B431" s="390" t="s">
        <v>336</v>
      </c>
      <c r="C431" s="81" t="s">
        <v>126</v>
      </c>
      <c r="D431" s="380" t="s">
        <v>350</v>
      </c>
      <c r="E431" s="102" t="s">
        <v>309</v>
      </c>
      <c r="F431" s="388">
        <v>48.597083333333337</v>
      </c>
    </row>
    <row r="432" spans="1:6" ht="13.5">
      <c r="A432" s="200">
        <v>371</v>
      </c>
      <c r="B432" s="390" t="s">
        <v>336</v>
      </c>
      <c r="C432" s="81" t="s">
        <v>126</v>
      </c>
      <c r="D432" s="380" t="s">
        <v>351</v>
      </c>
      <c r="E432" s="102" t="s">
        <v>309</v>
      </c>
      <c r="F432" s="388">
        <v>62.461666666666673</v>
      </c>
    </row>
    <row r="433" spans="1:6" ht="13.5">
      <c r="A433" s="210"/>
      <c r="B433" s="341" t="s">
        <v>353</v>
      </c>
      <c r="C433" s="341"/>
      <c r="D433" s="341"/>
      <c r="E433" s="103"/>
      <c r="F433" s="389"/>
    </row>
    <row r="434" spans="1:6" ht="27">
      <c r="A434" s="200">
        <v>372</v>
      </c>
      <c r="B434" s="391" t="s">
        <v>354</v>
      </c>
      <c r="C434" s="81" t="s">
        <v>73</v>
      </c>
      <c r="D434" s="380" t="s">
        <v>355</v>
      </c>
      <c r="E434" s="102" t="s">
        <v>309</v>
      </c>
      <c r="F434" s="388">
        <v>468.33333333333331</v>
      </c>
    </row>
    <row r="435" spans="1:6" ht="27">
      <c r="A435" s="200">
        <v>373</v>
      </c>
      <c r="B435" s="391" t="s">
        <v>354</v>
      </c>
      <c r="C435" s="81" t="s">
        <v>73</v>
      </c>
      <c r="D435" s="380" t="s">
        <v>356</v>
      </c>
      <c r="E435" s="102" t="s">
        <v>309</v>
      </c>
      <c r="F435" s="388">
        <v>444.44444444444446</v>
      </c>
    </row>
    <row r="436" spans="1:6" ht="27">
      <c r="A436" s="200">
        <v>374</v>
      </c>
      <c r="B436" s="391" t="s">
        <v>354</v>
      </c>
      <c r="C436" s="81" t="s">
        <v>73</v>
      </c>
      <c r="D436" s="380" t="s">
        <v>357</v>
      </c>
      <c r="E436" s="102" t="s">
        <v>309</v>
      </c>
      <c r="F436" s="388">
        <v>444.44444444444446</v>
      </c>
    </row>
    <row r="437" spans="1:6" ht="27">
      <c r="A437" s="200">
        <v>375</v>
      </c>
      <c r="B437" s="391" t="s">
        <v>354</v>
      </c>
      <c r="C437" s="81" t="s">
        <v>73</v>
      </c>
      <c r="D437" s="380" t="s">
        <v>2165</v>
      </c>
      <c r="E437" s="102" t="s">
        <v>309</v>
      </c>
      <c r="F437" s="388">
        <v>471.11111111111103</v>
      </c>
    </row>
    <row r="438" spans="1:6" ht="27">
      <c r="A438" s="200">
        <v>376</v>
      </c>
      <c r="B438" s="391" t="s">
        <v>354</v>
      </c>
      <c r="C438" s="81" t="s">
        <v>73</v>
      </c>
      <c r="D438" s="380" t="s">
        <v>1987</v>
      </c>
      <c r="E438" s="102" t="s">
        <v>309</v>
      </c>
      <c r="F438" s="388">
        <v>437.50000000000006</v>
      </c>
    </row>
    <row r="439" spans="1:6" ht="13.5">
      <c r="A439" s="212"/>
      <c r="B439" s="341" t="s">
        <v>358</v>
      </c>
      <c r="C439" s="341"/>
      <c r="D439" s="341"/>
      <c r="E439" s="103"/>
      <c r="F439" s="389"/>
    </row>
    <row r="440" spans="1:6" ht="13.5">
      <c r="A440" s="200">
        <v>377</v>
      </c>
      <c r="B440" s="391" t="s">
        <v>359</v>
      </c>
      <c r="C440" s="81" t="s">
        <v>129</v>
      </c>
      <c r="D440" s="380" t="s">
        <v>360</v>
      </c>
      <c r="E440" s="102" t="s">
        <v>50</v>
      </c>
      <c r="F440" s="388">
        <v>0.70833333333333337</v>
      </c>
    </row>
    <row r="441" spans="1:6" ht="13.5">
      <c r="A441" s="202"/>
      <c r="B441" s="341" t="s">
        <v>362</v>
      </c>
      <c r="C441" s="341"/>
      <c r="D441" s="341"/>
      <c r="E441" s="103"/>
      <c r="F441" s="389"/>
    </row>
    <row r="442" spans="1:6" ht="42">
      <c r="A442" s="200">
        <v>378</v>
      </c>
      <c r="B442" s="349" t="s">
        <v>363</v>
      </c>
      <c r="C442" s="81" t="s">
        <v>126</v>
      </c>
      <c r="D442" s="380" t="s">
        <v>1537</v>
      </c>
      <c r="E442" s="102" t="s">
        <v>50</v>
      </c>
      <c r="F442" s="388">
        <v>0.50624999999999998</v>
      </c>
    </row>
    <row r="443" spans="1:6" ht="42">
      <c r="A443" s="200">
        <v>379</v>
      </c>
      <c r="B443" s="349" t="s">
        <v>363</v>
      </c>
      <c r="C443" s="81" t="s">
        <v>126</v>
      </c>
      <c r="D443" s="380" t="s">
        <v>364</v>
      </c>
      <c r="E443" s="102" t="s">
        <v>50</v>
      </c>
      <c r="F443" s="388">
        <v>0.32500000000000001</v>
      </c>
    </row>
    <row r="444" spans="1:6" ht="42">
      <c r="A444" s="200">
        <v>380</v>
      </c>
      <c r="B444" s="349" t="s">
        <v>363</v>
      </c>
      <c r="C444" s="81" t="s">
        <v>126</v>
      </c>
      <c r="D444" s="380" t="s">
        <v>365</v>
      </c>
      <c r="E444" s="102" t="s">
        <v>50</v>
      </c>
      <c r="F444" s="388">
        <v>0.24583333333333332</v>
      </c>
    </row>
    <row r="445" spans="1:6" ht="42">
      <c r="A445" s="200">
        <v>381</v>
      </c>
      <c r="B445" s="349" t="s">
        <v>363</v>
      </c>
      <c r="C445" s="81" t="s">
        <v>126</v>
      </c>
      <c r="D445" s="380" t="s">
        <v>366</v>
      </c>
      <c r="E445" s="102" t="s">
        <v>50</v>
      </c>
      <c r="F445" s="388">
        <v>0.62083333333333335</v>
      </c>
    </row>
    <row r="446" spans="1:6" ht="42">
      <c r="A446" s="200">
        <v>382</v>
      </c>
      <c r="B446" s="349" t="s">
        <v>363</v>
      </c>
      <c r="C446" s="81" t="s">
        <v>126</v>
      </c>
      <c r="D446" s="392" t="s">
        <v>367</v>
      </c>
      <c r="E446" s="102" t="s">
        <v>50</v>
      </c>
      <c r="F446" s="388">
        <v>0.45416666666666672</v>
      </c>
    </row>
    <row r="447" spans="1:6" ht="42">
      <c r="A447" s="200">
        <v>383</v>
      </c>
      <c r="B447" s="349" t="s">
        <v>363</v>
      </c>
      <c r="C447" s="81" t="s">
        <v>126</v>
      </c>
      <c r="D447" s="380" t="s">
        <v>368</v>
      </c>
      <c r="E447" s="102" t="s">
        <v>50</v>
      </c>
      <c r="F447" s="388">
        <v>1.3000000000000003</v>
      </c>
    </row>
    <row r="448" spans="1:6" ht="42">
      <c r="A448" s="200">
        <v>384</v>
      </c>
      <c r="B448" s="349" t="s">
        <v>363</v>
      </c>
      <c r="C448" s="81" t="s">
        <v>126</v>
      </c>
      <c r="D448" s="380" t="s">
        <v>369</v>
      </c>
      <c r="E448" s="102" t="s">
        <v>50</v>
      </c>
      <c r="F448" s="388">
        <v>0.90833333333333333</v>
      </c>
    </row>
    <row r="449" spans="1:6" ht="42">
      <c r="A449" s="200">
        <v>385</v>
      </c>
      <c r="B449" s="349" t="s">
        <v>363</v>
      </c>
      <c r="C449" s="81" t="s">
        <v>126</v>
      </c>
      <c r="D449" s="392" t="s">
        <v>370</v>
      </c>
      <c r="E449" s="102" t="s">
        <v>50</v>
      </c>
      <c r="F449" s="388">
        <v>0.69374999999999998</v>
      </c>
    </row>
    <row r="450" spans="1:6" ht="42">
      <c r="A450" s="200">
        <v>386</v>
      </c>
      <c r="B450" s="349" t="s">
        <v>363</v>
      </c>
      <c r="C450" s="81" t="s">
        <v>126</v>
      </c>
      <c r="D450" s="380" t="s">
        <v>371</v>
      </c>
      <c r="E450" s="102" t="s">
        <v>50</v>
      </c>
      <c r="F450" s="388">
        <v>0.8</v>
      </c>
    </row>
    <row r="451" spans="1:6" ht="40.5">
      <c r="A451" s="200">
        <v>387</v>
      </c>
      <c r="B451" s="391" t="s">
        <v>363</v>
      </c>
      <c r="C451" s="81" t="s">
        <v>126</v>
      </c>
      <c r="D451" s="380" t="s">
        <v>372</v>
      </c>
      <c r="E451" s="102" t="s">
        <v>50</v>
      </c>
      <c r="F451" s="388">
        <v>0.41666666666666669</v>
      </c>
    </row>
    <row r="452" spans="1:6" ht="40.5">
      <c r="A452" s="200">
        <v>388</v>
      </c>
      <c r="B452" s="391" t="s">
        <v>363</v>
      </c>
      <c r="C452" s="81" t="s">
        <v>126</v>
      </c>
      <c r="D452" s="380" t="s">
        <v>373</v>
      </c>
      <c r="E452" s="102" t="s">
        <v>50</v>
      </c>
      <c r="F452" s="388">
        <v>0.63883333333333336</v>
      </c>
    </row>
    <row r="453" spans="1:6" ht="54">
      <c r="A453" s="200">
        <v>389</v>
      </c>
      <c r="B453" s="349" t="s">
        <v>363</v>
      </c>
      <c r="C453" s="81" t="s">
        <v>126</v>
      </c>
      <c r="D453" s="380" t="s">
        <v>1538</v>
      </c>
      <c r="E453" s="102" t="s">
        <v>50</v>
      </c>
      <c r="F453" s="388">
        <v>0.42208333333333337</v>
      </c>
    </row>
    <row r="454" spans="1:6" ht="40.5">
      <c r="A454" s="200">
        <v>390</v>
      </c>
      <c r="B454" s="349" t="s">
        <v>363</v>
      </c>
      <c r="C454" s="81" t="s">
        <v>126</v>
      </c>
      <c r="D454" s="380" t="s">
        <v>1872</v>
      </c>
      <c r="E454" s="102" t="s">
        <v>50</v>
      </c>
      <c r="F454" s="388">
        <v>0.51666666666666661</v>
      </c>
    </row>
    <row r="455" spans="1:6" ht="13.5">
      <c r="A455" s="210"/>
      <c r="B455" s="393" t="s">
        <v>377</v>
      </c>
      <c r="C455" s="341"/>
      <c r="D455" s="341"/>
      <c r="E455" s="89"/>
      <c r="F455" s="389"/>
    </row>
    <row r="456" spans="1:6" ht="27">
      <c r="A456" s="137">
        <v>391</v>
      </c>
      <c r="B456" s="344" t="s">
        <v>378</v>
      </c>
      <c r="C456" s="81" t="s">
        <v>107</v>
      </c>
      <c r="D456" s="359" t="s">
        <v>379</v>
      </c>
      <c r="E456" s="89" t="s">
        <v>50</v>
      </c>
      <c r="F456" s="388" t="s">
        <v>137</v>
      </c>
    </row>
    <row r="457" spans="1:6" ht="14.25">
      <c r="A457" s="394"/>
      <c r="B457" s="385" t="s">
        <v>380</v>
      </c>
      <c r="C457" s="395"/>
      <c r="D457" s="395"/>
      <c r="E457" s="396"/>
      <c r="F457" s="397"/>
    </row>
    <row r="458" spans="1:6" ht="13.5">
      <c r="A458" s="398"/>
      <c r="B458" s="393" t="s">
        <v>381</v>
      </c>
      <c r="C458" s="393"/>
      <c r="D458" s="393"/>
      <c r="E458" s="399"/>
      <c r="F458" s="400"/>
    </row>
    <row r="459" spans="1:6" ht="13.5">
      <c r="A459" s="200">
        <v>392</v>
      </c>
      <c r="B459" s="401" t="s">
        <v>382</v>
      </c>
      <c r="C459" s="402" t="s">
        <v>80</v>
      </c>
      <c r="D459" s="403" t="s">
        <v>383</v>
      </c>
      <c r="E459" s="102" t="s">
        <v>309</v>
      </c>
      <c r="F459" s="404">
        <v>122.91666666666667</v>
      </c>
    </row>
    <row r="460" spans="1:6" ht="14.25">
      <c r="A460" s="230"/>
      <c r="B460" s="385" t="s">
        <v>2167</v>
      </c>
      <c r="C460" s="386"/>
      <c r="D460" s="175"/>
      <c r="E460" s="231"/>
      <c r="F460" s="405"/>
    </row>
    <row r="461" spans="1:6" ht="13.5">
      <c r="A461" s="230"/>
      <c r="B461" s="341" t="s">
        <v>408</v>
      </c>
      <c r="C461" s="341"/>
      <c r="D461" s="341"/>
      <c r="E461" s="233"/>
      <c r="F461" s="406"/>
    </row>
    <row r="462" spans="1:6" ht="13.5">
      <c r="A462" s="200">
        <v>393</v>
      </c>
      <c r="B462" s="349" t="s">
        <v>409</v>
      </c>
      <c r="C462" s="81" t="s">
        <v>126</v>
      </c>
      <c r="D462" s="380" t="s">
        <v>1542</v>
      </c>
      <c r="E462" s="89" t="s">
        <v>460</v>
      </c>
      <c r="F462" s="407">
        <v>1.8999999999999997</v>
      </c>
    </row>
    <row r="463" spans="1:6" ht="13.5">
      <c r="A463" s="200">
        <v>394</v>
      </c>
      <c r="B463" s="349" t="s">
        <v>409</v>
      </c>
      <c r="C463" s="81" t="s">
        <v>126</v>
      </c>
      <c r="D463" s="380" t="s">
        <v>1543</v>
      </c>
      <c r="E463" s="89" t="s">
        <v>460</v>
      </c>
      <c r="F463" s="407">
        <v>2.1062500000000002</v>
      </c>
    </row>
    <row r="464" spans="1:6" ht="13.5">
      <c r="A464" s="200">
        <v>395</v>
      </c>
      <c r="B464" s="349" t="s">
        <v>409</v>
      </c>
      <c r="C464" s="81" t="s">
        <v>126</v>
      </c>
      <c r="D464" s="380" t="s">
        <v>1544</v>
      </c>
      <c r="E464" s="89" t="s">
        <v>460</v>
      </c>
      <c r="F464" s="407">
        <v>2.2812500000000004</v>
      </c>
    </row>
    <row r="465" spans="1:6" ht="13.5">
      <c r="A465" s="200">
        <v>396</v>
      </c>
      <c r="B465" s="349" t="s">
        <v>409</v>
      </c>
      <c r="C465" s="81" t="s">
        <v>126</v>
      </c>
      <c r="D465" s="380" t="s">
        <v>1545</v>
      </c>
      <c r="E465" s="89" t="s">
        <v>460</v>
      </c>
      <c r="F465" s="407">
        <v>2.5916666666666668</v>
      </c>
    </row>
    <row r="466" spans="1:6" ht="13.5">
      <c r="A466" s="200">
        <v>397</v>
      </c>
      <c r="B466" s="349" t="s">
        <v>409</v>
      </c>
      <c r="C466" s="81" t="s">
        <v>126</v>
      </c>
      <c r="D466" s="380" t="s">
        <v>1546</v>
      </c>
      <c r="E466" s="89" t="s">
        <v>460</v>
      </c>
      <c r="F466" s="407">
        <v>3.213888888888889</v>
      </c>
    </row>
    <row r="467" spans="1:6" ht="13.5">
      <c r="A467" s="200">
        <v>398</v>
      </c>
      <c r="B467" s="349" t="s">
        <v>409</v>
      </c>
      <c r="C467" s="81" t="s">
        <v>126</v>
      </c>
      <c r="D467" s="380" t="s">
        <v>1547</v>
      </c>
      <c r="E467" s="89" t="s">
        <v>460</v>
      </c>
      <c r="F467" s="407">
        <v>3.6111111111111112</v>
      </c>
    </row>
    <row r="468" spans="1:6" ht="13.5">
      <c r="A468" s="200">
        <v>399</v>
      </c>
      <c r="B468" s="349" t="s">
        <v>409</v>
      </c>
      <c r="C468" s="81" t="s">
        <v>126</v>
      </c>
      <c r="D468" s="380" t="s">
        <v>1548</v>
      </c>
      <c r="E468" s="89" t="s">
        <v>460</v>
      </c>
      <c r="F468" s="407">
        <v>3.9944444444444445</v>
      </c>
    </row>
    <row r="469" spans="1:6" ht="27">
      <c r="A469" s="200">
        <v>400</v>
      </c>
      <c r="B469" s="349" t="s">
        <v>409</v>
      </c>
      <c r="C469" s="81" t="s">
        <v>126</v>
      </c>
      <c r="D469" s="380" t="s">
        <v>410</v>
      </c>
      <c r="E469" s="89" t="s">
        <v>1988</v>
      </c>
      <c r="F469" s="407">
        <v>3.0972222222222223</v>
      </c>
    </row>
    <row r="470" spans="1:6" ht="27">
      <c r="A470" s="200">
        <v>401</v>
      </c>
      <c r="B470" s="349" t="s">
        <v>409</v>
      </c>
      <c r="C470" s="81" t="s">
        <v>126</v>
      </c>
      <c r="D470" s="380" t="s">
        <v>1997</v>
      </c>
      <c r="E470" s="89" t="s">
        <v>50</v>
      </c>
      <c r="F470" s="407">
        <v>2.0777777777777779</v>
      </c>
    </row>
    <row r="471" spans="1:6" ht="27">
      <c r="A471" s="200">
        <v>402</v>
      </c>
      <c r="B471" s="349" t="s">
        <v>409</v>
      </c>
      <c r="C471" s="81" t="s">
        <v>126</v>
      </c>
      <c r="D471" s="380" t="s">
        <v>1998</v>
      </c>
      <c r="E471" s="89" t="s">
        <v>50</v>
      </c>
      <c r="F471" s="407">
        <v>2.3111111111111113</v>
      </c>
    </row>
    <row r="472" spans="1:6" ht="27">
      <c r="A472" s="200">
        <v>403</v>
      </c>
      <c r="B472" s="349" t="s">
        <v>409</v>
      </c>
      <c r="C472" s="81" t="s">
        <v>126</v>
      </c>
      <c r="D472" s="380" t="s">
        <v>1999</v>
      </c>
      <c r="E472" s="89" t="s">
        <v>50</v>
      </c>
      <c r="F472" s="407">
        <v>2.5694444444444442</v>
      </c>
    </row>
    <row r="473" spans="1:6" ht="27">
      <c r="A473" s="200">
        <v>404</v>
      </c>
      <c r="B473" s="349" t="s">
        <v>409</v>
      </c>
      <c r="C473" s="81" t="s">
        <v>126</v>
      </c>
      <c r="D473" s="380" t="s">
        <v>2000</v>
      </c>
      <c r="E473" s="89" t="s">
        <v>50</v>
      </c>
      <c r="F473" s="407">
        <v>3.0666666666666669</v>
      </c>
    </row>
    <row r="474" spans="1:6" ht="27">
      <c r="A474" s="200">
        <v>405</v>
      </c>
      <c r="B474" s="349" t="s">
        <v>409</v>
      </c>
      <c r="C474" s="81" t="s">
        <v>126</v>
      </c>
      <c r="D474" s="380" t="s">
        <v>2001</v>
      </c>
      <c r="E474" s="89" t="s">
        <v>50</v>
      </c>
      <c r="F474" s="407">
        <v>2.2194444444444446</v>
      </c>
    </row>
    <row r="475" spans="1:6" ht="27">
      <c r="A475" s="200">
        <v>406</v>
      </c>
      <c r="B475" s="349" t="s">
        <v>409</v>
      </c>
      <c r="C475" s="81" t="s">
        <v>126</v>
      </c>
      <c r="D475" s="380" t="s">
        <v>2002</v>
      </c>
      <c r="E475" s="89" t="s">
        <v>50</v>
      </c>
      <c r="F475" s="407">
        <v>2.4708333333333337</v>
      </c>
    </row>
    <row r="476" spans="1:6" ht="27">
      <c r="A476" s="200">
        <v>407</v>
      </c>
      <c r="B476" s="349" t="s">
        <v>409</v>
      </c>
      <c r="C476" s="81" t="s">
        <v>126</v>
      </c>
      <c r="D476" s="380" t="s">
        <v>2003</v>
      </c>
      <c r="E476" s="89" t="s">
        <v>50</v>
      </c>
      <c r="F476" s="407">
        <v>2.7333333333333334</v>
      </c>
    </row>
    <row r="477" spans="1:6" ht="27">
      <c r="A477" s="200">
        <v>408</v>
      </c>
      <c r="B477" s="349" t="s">
        <v>409</v>
      </c>
      <c r="C477" s="81" t="s">
        <v>126</v>
      </c>
      <c r="D477" s="380" t="s">
        <v>2004</v>
      </c>
      <c r="E477" s="89" t="s">
        <v>50</v>
      </c>
      <c r="F477" s="407">
        <v>3.2</v>
      </c>
    </row>
    <row r="478" spans="1:6" ht="27">
      <c r="A478" s="200">
        <v>409</v>
      </c>
      <c r="B478" s="349" t="s">
        <v>409</v>
      </c>
      <c r="C478" s="81" t="s">
        <v>126</v>
      </c>
      <c r="D478" s="380" t="s">
        <v>2005</v>
      </c>
      <c r="E478" s="89" t="s">
        <v>50</v>
      </c>
      <c r="F478" s="407">
        <v>2.0749999999999997</v>
      </c>
    </row>
    <row r="479" spans="1:6" ht="27">
      <c r="A479" s="200">
        <v>410</v>
      </c>
      <c r="B479" s="349" t="s">
        <v>409</v>
      </c>
      <c r="C479" s="81" t="s">
        <v>126</v>
      </c>
      <c r="D479" s="380" t="s">
        <v>2006</v>
      </c>
      <c r="E479" s="89" t="s">
        <v>50</v>
      </c>
      <c r="F479" s="407">
        <v>2.2666666666666671</v>
      </c>
    </row>
    <row r="480" spans="1:6" ht="27">
      <c r="A480" s="200">
        <v>411</v>
      </c>
      <c r="B480" s="349" t="s">
        <v>409</v>
      </c>
      <c r="C480" s="81" t="s">
        <v>126</v>
      </c>
      <c r="D480" s="380" t="s">
        <v>2007</v>
      </c>
      <c r="E480" s="89" t="s">
        <v>50</v>
      </c>
      <c r="F480" s="407">
        <v>2.479166666666667</v>
      </c>
    </row>
    <row r="481" spans="1:6" ht="27">
      <c r="A481" s="200">
        <v>412</v>
      </c>
      <c r="B481" s="349" t="s">
        <v>409</v>
      </c>
      <c r="C481" s="81" t="s">
        <v>126</v>
      </c>
      <c r="D481" s="380" t="s">
        <v>2008</v>
      </c>
      <c r="E481" s="89" t="s">
        <v>50</v>
      </c>
      <c r="F481" s="407">
        <v>3.0666666666666669</v>
      </c>
    </row>
    <row r="482" spans="1:6" ht="27">
      <c r="A482" s="200">
        <v>413</v>
      </c>
      <c r="B482" s="349" t="s">
        <v>409</v>
      </c>
      <c r="C482" s="81" t="s">
        <v>126</v>
      </c>
      <c r="D482" s="380" t="s">
        <v>2009</v>
      </c>
      <c r="E482" s="89" t="s">
        <v>50</v>
      </c>
      <c r="F482" s="407">
        <v>2.1833333333333331</v>
      </c>
    </row>
    <row r="483" spans="1:6" ht="27">
      <c r="A483" s="200">
        <v>414</v>
      </c>
      <c r="B483" s="349" t="s">
        <v>409</v>
      </c>
      <c r="C483" s="81" t="s">
        <v>126</v>
      </c>
      <c r="D483" s="380" t="s">
        <v>2010</v>
      </c>
      <c r="E483" s="89" t="s">
        <v>50</v>
      </c>
      <c r="F483" s="407">
        <v>2.3750000000000004</v>
      </c>
    </row>
    <row r="484" spans="1:6" ht="27">
      <c r="A484" s="200">
        <v>415</v>
      </c>
      <c r="B484" s="349" t="s">
        <v>409</v>
      </c>
      <c r="C484" s="81" t="s">
        <v>126</v>
      </c>
      <c r="D484" s="380" t="s">
        <v>2011</v>
      </c>
      <c r="E484" s="89" t="s">
        <v>50</v>
      </c>
      <c r="F484" s="407">
        <v>2.6333333333333337</v>
      </c>
    </row>
    <row r="485" spans="1:6" ht="27">
      <c r="A485" s="200">
        <v>416</v>
      </c>
      <c r="B485" s="349" t="s">
        <v>409</v>
      </c>
      <c r="C485" s="81" t="s">
        <v>126</v>
      </c>
      <c r="D485" s="380" t="s">
        <v>2012</v>
      </c>
      <c r="E485" s="89" t="s">
        <v>50</v>
      </c>
      <c r="F485" s="407">
        <v>3.0458333333333334</v>
      </c>
    </row>
    <row r="486" spans="1:6" ht="27">
      <c r="A486" s="200">
        <v>417</v>
      </c>
      <c r="B486" s="349" t="s">
        <v>409</v>
      </c>
      <c r="C486" s="81" t="s">
        <v>126</v>
      </c>
      <c r="D486" s="380" t="s">
        <v>2013</v>
      </c>
      <c r="E486" s="89" t="s">
        <v>50</v>
      </c>
      <c r="F486" s="407">
        <v>3.2208333333333337</v>
      </c>
    </row>
    <row r="487" spans="1:6" ht="27">
      <c r="A487" s="200">
        <v>418</v>
      </c>
      <c r="B487" s="349" t="s">
        <v>409</v>
      </c>
      <c r="C487" s="81" t="s">
        <v>126</v>
      </c>
      <c r="D487" s="380" t="s">
        <v>2014</v>
      </c>
      <c r="E487" s="89" t="s">
        <v>50</v>
      </c>
      <c r="F487" s="407">
        <v>3.7708333333333339</v>
      </c>
    </row>
    <row r="488" spans="1:6" ht="27">
      <c r="A488" s="200">
        <v>419</v>
      </c>
      <c r="B488" s="349" t="s">
        <v>409</v>
      </c>
      <c r="C488" s="81" t="s">
        <v>126</v>
      </c>
      <c r="D488" s="380" t="s">
        <v>1874</v>
      </c>
      <c r="E488" s="89" t="s">
        <v>50</v>
      </c>
      <c r="F488" s="407">
        <v>3.3583333333333329</v>
      </c>
    </row>
    <row r="489" spans="1:6" ht="27">
      <c r="A489" s="200">
        <v>420</v>
      </c>
      <c r="B489" s="349" t="s">
        <v>409</v>
      </c>
      <c r="C489" s="81" t="s">
        <v>126</v>
      </c>
      <c r="D489" s="380" t="s">
        <v>2037</v>
      </c>
      <c r="E489" s="89" t="s">
        <v>50</v>
      </c>
      <c r="F489" s="407">
        <v>3.6</v>
      </c>
    </row>
    <row r="490" spans="1:6" ht="27">
      <c r="A490" s="200">
        <v>421</v>
      </c>
      <c r="B490" s="349" t="s">
        <v>409</v>
      </c>
      <c r="C490" s="81" t="s">
        <v>126</v>
      </c>
      <c r="D490" s="380" t="s">
        <v>1875</v>
      </c>
      <c r="E490" s="89" t="s">
        <v>50</v>
      </c>
      <c r="F490" s="407">
        <v>3.2958333333333338</v>
      </c>
    </row>
    <row r="491" spans="1:6" ht="27">
      <c r="A491" s="200">
        <v>422</v>
      </c>
      <c r="B491" s="349" t="s">
        <v>409</v>
      </c>
      <c r="C491" s="81" t="s">
        <v>126</v>
      </c>
      <c r="D491" s="380" t="s">
        <v>1549</v>
      </c>
      <c r="E491" s="89" t="s">
        <v>50</v>
      </c>
      <c r="F491" s="407">
        <v>2.041666666666667</v>
      </c>
    </row>
    <row r="492" spans="1:6" ht="13.5">
      <c r="A492" s="202"/>
      <c r="B492" s="341" t="s">
        <v>411</v>
      </c>
      <c r="C492" s="341"/>
      <c r="D492" s="341"/>
      <c r="E492" s="235"/>
      <c r="F492" s="281"/>
    </row>
    <row r="493" spans="1:6" ht="27">
      <c r="A493" s="200">
        <v>423</v>
      </c>
      <c r="B493" s="349" t="s">
        <v>412</v>
      </c>
      <c r="C493" s="81" t="s">
        <v>126</v>
      </c>
      <c r="D493" s="380" t="s">
        <v>1550</v>
      </c>
      <c r="E493" s="89" t="s">
        <v>50</v>
      </c>
      <c r="F493" s="407">
        <v>3.3333333333333335</v>
      </c>
    </row>
    <row r="494" spans="1:6" ht="27">
      <c r="A494" s="200">
        <v>424</v>
      </c>
      <c r="B494" s="349" t="s">
        <v>412</v>
      </c>
      <c r="C494" s="81" t="s">
        <v>126</v>
      </c>
      <c r="D494" s="380" t="s">
        <v>2038</v>
      </c>
      <c r="E494" s="89" t="s">
        <v>50</v>
      </c>
      <c r="F494" s="407">
        <v>3.4000000000000004</v>
      </c>
    </row>
    <row r="495" spans="1:6" ht="13.5">
      <c r="A495" s="200">
        <v>425</v>
      </c>
      <c r="B495" s="349" t="s">
        <v>413</v>
      </c>
      <c r="C495" s="81" t="s">
        <v>113</v>
      </c>
      <c r="D495" s="380" t="s">
        <v>414</v>
      </c>
      <c r="E495" s="89" t="s">
        <v>50</v>
      </c>
      <c r="F495" s="407">
        <v>1.0833333333333335</v>
      </c>
    </row>
    <row r="496" spans="1:6" ht="13.5">
      <c r="A496" s="200">
        <v>426</v>
      </c>
      <c r="B496" s="349" t="s">
        <v>413</v>
      </c>
      <c r="C496" s="83" t="s">
        <v>113</v>
      </c>
      <c r="D496" s="380" t="s">
        <v>415</v>
      </c>
      <c r="E496" s="89" t="s">
        <v>50</v>
      </c>
      <c r="F496" s="407">
        <v>1.4166666666666667</v>
      </c>
    </row>
    <row r="497" spans="1:6" ht="13.5">
      <c r="A497" s="200">
        <v>427</v>
      </c>
      <c r="B497" s="349" t="s">
        <v>413</v>
      </c>
      <c r="C497" s="83" t="s">
        <v>113</v>
      </c>
      <c r="D497" s="380" t="s">
        <v>416</v>
      </c>
      <c r="E497" s="89" t="s">
        <v>50</v>
      </c>
      <c r="F497" s="407">
        <v>1.3333333333333335</v>
      </c>
    </row>
    <row r="498" spans="1:6" ht="13.5">
      <c r="A498" s="200">
        <v>428</v>
      </c>
      <c r="B498" s="349" t="s">
        <v>413</v>
      </c>
      <c r="C498" s="83" t="s">
        <v>113</v>
      </c>
      <c r="D498" s="380" t="s">
        <v>417</v>
      </c>
      <c r="E498" s="89" t="s">
        <v>50</v>
      </c>
      <c r="F498" s="407">
        <v>1.6666666666666667</v>
      </c>
    </row>
    <row r="499" spans="1:6" ht="27">
      <c r="A499" s="200">
        <v>429</v>
      </c>
      <c r="B499" s="349" t="s">
        <v>418</v>
      </c>
      <c r="C499" s="83" t="s">
        <v>107</v>
      </c>
      <c r="D499" s="380" t="s">
        <v>419</v>
      </c>
      <c r="E499" s="89" t="s">
        <v>50</v>
      </c>
      <c r="F499" s="407">
        <v>4.166666666666667</v>
      </c>
    </row>
    <row r="500" spans="1:6" ht="27">
      <c r="A500" s="200">
        <v>430</v>
      </c>
      <c r="B500" s="349" t="s">
        <v>418</v>
      </c>
      <c r="C500" s="83" t="s">
        <v>107</v>
      </c>
      <c r="D500" s="380" t="s">
        <v>420</v>
      </c>
      <c r="E500" s="89" t="s">
        <v>50</v>
      </c>
      <c r="F500" s="407">
        <v>4.166666666666667</v>
      </c>
    </row>
    <row r="501" spans="1:6" ht="27">
      <c r="A501" s="200">
        <v>431</v>
      </c>
      <c r="B501" s="349" t="s">
        <v>418</v>
      </c>
      <c r="C501" s="83" t="s">
        <v>107</v>
      </c>
      <c r="D501" s="380" t="s">
        <v>421</v>
      </c>
      <c r="E501" s="89" t="s">
        <v>50</v>
      </c>
      <c r="F501" s="407">
        <v>5.083333333333333</v>
      </c>
    </row>
    <row r="502" spans="1:6" ht="27">
      <c r="A502" s="200">
        <v>432</v>
      </c>
      <c r="B502" s="349" t="s">
        <v>418</v>
      </c>
      <c r="C502" s="83" t="s">
        <v>107</v>
      </c>
      <c r="D502" s="380" t="s">
        <v>422</v>
      </c>
      <c r="E502" s="89" t="s">
        <v>50</v>
      </c>
      <c r="F502" s="407">
        <v>5.291666666666667</v>
      </c>
    </row>
    <row r="503" spans="1:6" ht="27">
      <c r="A503" s="200">
        <v>433</v>
      </c>
      <c r="B503" s="349" t="s">
        <v>423</v>
      </c>
      <c r="C503" s="83" t="s">
        <v>107</v>
      </c>
      <c r="D503" s="380" t="s">
        <v>424</v>
      </c>
      <c r="E503" s="89" t="s">
        <v>50</v>
      </c>
      <c r="F503" s="407">
        <v>0.43750000000000006</v>
      </c>
    </row>
    <row r="504" spans="1:6" ht="27">
      <c r="A504" s="200">
        <v>434</v>
      </c>
      <c r="B504" s="349" t="s">
        <v>423</v>
      </c>
      <c r="C504" s="81" t="s">
        <v>107</v>
      </c>
      <c r="D504" s="380" t="s">
        <v>425</v>
      </c>
      <c r="E504" s="89" t="s">
        <v>50</v>
      </c>
      <c r="F504" s="407">
        <v>0.4458333333333333</v>
      </c>
    </row>
    <row r="505" spans="1:6" ht="27">
      <c r="A505" s="200">
        <v>435</v>
      </c>
      <c r="B505" s="349" t="s">
        <v>423</v>
      </c>
      <c r="C505" s="83" t="s">
        <v>107</v>
      </c>
      <c r="D505" s="380" t="s">
        <v>426</v>
      </c>
      <c r="E505" s="89" t="s">
        <v>50</v>
      </c>
      <c r="F505" s="407">
        <v>0.47916666666666669</v>
      </c>
    </row>
    <row r="506" spans="1:6" ht="27">
      <c r="A506" s="200">
        <v>436</v>
      </c>
      <c r="B506" s="349" t="s">
        <v>423</v>
      </c>
      <c r="C506" s="83" t="s">
        <v>107</v>
      </c>
      <c r="D506" s="380" t="s">
        <v>427</v>
      </c>
      <c r="E506" s="89" t="s">
        <v>50</v>
      </c>
      <c r="F506" s="407">
        <v>0.48749999999999993</v>
      </c>
    </row>
    <row r="507" spans="1:6" ht="27">
      <c r="A507" s="200">
        <v>437</v>
      </c>
      <c r="B507" s="349" t="s">
        <v>428</v>
      </c>
      <c r="C507" s="83" t="s">
        <v>107</v>
      </c>
      <c r="D507" s="380" t="s">
        <v>424</v>
      </c>
      <c r="E507" s="89" t="s">
        <v>50</v>
      </c>
      <c r="F507" s="407">
        <v>0.29166666666666669</v>
      </c>
    </row>
    <row r="508" spans="1:6" ht="27">
      <c r="A508" s="200">
        <v>438</v>
      </c>
      <c r="B508" s="349" t="s">
        <v>428</v>
      </c>
      <c r="C508" s="83" t="s">
        <v>107</v>
      </c>
      <c r="D508" s="380" t="s">
        <v>425</v>
      </c>
      <c r="E508" s="89" t="s">
        <v>50</v>
      </c>
      <c r="F508" s="407">
        <v>0.29166666666666669</v>
      </c>
    </row>
    <row r="509" spans="1:6" ht="27">
      <c r="A509" s="200">
        <v>439</v>
      </c>
      <c r="B509" s="349" t="s">
        <v>429</v>
      </c>
      <c r="C509" s="83" t="s">
        <v>107</v>
      </c>
      <c r="D509" s="380" t="s">
        <v>424</v>
      </c>
      <c r="E509" s="89" t="s">
        <v>50</v>
      </c>
      <c r="F509" s="408">
        <v>1.3541666666666667</v>
      </c>
    </row>
    <row r="510" spans="1:6" ht="27">
      <c r="A510" s="200">
        <v>440</v>
      </c>
      <c r="B510" s="349" t="s">
        <v>429</v>
      </c>
      <c r="C510" s="83" t="s">
        <v>107</v>
      </c>
      <c r="D510" s="380" t="s">
        <v>425</v>
      </c>
      <c r="E510" s="89" t="s">
        <v>50</v>
      </c>
      <c r="F510" s="408">
        <v>1.3333333333333335</v>
      </c>
    </row>
    <row r="511" spans="1:6" ht="27">
      <c r="A511" s="200">
        <v>441</v>
      </c>
      <c r="B511" s="349" t="s">
        <v>430</v>
      </c>
      <c r="C511" s="83" t="s">
        <v>107</v>
      </c>
      <c r="D511" s="380" t="s">
        <v>431</v>
      </c>
      <c r="E511" s="89" t="s">
        <v>50</v>
      </c>
      <c r="F511" s="408">
        <v>1.4583333333333335</v>
      </c>
    </row>
    <row r="512" spans="1:6" ht="27">
      <c r="A512" s="200">
        <v>442</v>
      </c>
      <c r="B512" s="349" t="s">
        <v>430</v>
      </c>
      <c r="C512" s="83" t="s">
        <v>107</v>
      </c>
      <c r="D512" s="380" t="s">
        <v>432</v>
      </c>
      <c r="E512" s="89" t="s">
        <v>50</v>
      </c>
      <c r="F512" s="408">
        <v>2.2500000000000004</v>
      </c>
    </row>
    <row r="513" spans="1:6" ht="27">
      <c r="A513" s="200">
        <v>443</v>
      </c>
      <c r="B513" s="349" t="s">
        <v>430</v>
      </c>
      <c r="C513" s="83" t="s">
        <v>107</v>
      </c>
      <c r="D513" s="380" t="s">
        <v>433</v>
      </c>
      <c r="E513" s="89" t="s">
        <v>50</v>
      </c>
      <c r="F513" s="408">
        <v>1.6666666666666667</v>
      </c>
    </row>
    <row r="514" spans="1:6" ht="27">
      <c r="A514" s="200">
        <v>444</v>
      </c>
      <c r="B514" s="349" t="s">
        <v>430</v>
      </c>
      <c r="C514" s="83" t="s">
        <v>107</v>
      </c>
      <c r="D514" s="380" t="s">
        <v>434</v>
      </c>
      <c r="E514" s="89" t="s">
        <v>50</v>
      </c>
      <c r="F514" s="408">
        <v>2.4166666666666665</v>
      </c>
    </row>
    <row r="515" spans="1:6" ht="27">
      <c r="A515" s="200">
        <v>445</v>
      </c>
      <c r="B515" s="349" t="s">
        <v>435</v>
      </c>
      <c r="C515" s="83" t="s">
        <v>113</v>
      </c>
      <c r="D515" s="380" t="s">
        <v>436</v>
      </c>
      <c r="E515" s="89" t="s">
        <v>50</v>
      </c>
      <c r="F515" s="408">
        <v>1.3333333333333335</v>
      </c>
    </row>
    <row r="516" spans="1:6" ht="27">
      <c r="A516" s="200">
        <v>446</v>
      </c>
      <c r="B516" s="349" t="s">
        <v>435</v>
      </c>
      <c r="C516" s="83" t="s">
        <v>113</v>
      </c>
      <c r="D516" s="380" t="s">
        <v>437</v>
      </c>
      <c r="E516" s="89" t="s">
        <v>50</v>
      </c>
      <c r="F516" s="408">
        <v>1.5833333333333333</v>
      </c>
    </row>
    <row r="517" spans="1:6" ht="27">
      <c r="A517" s="200">
        <v>447</v>
      </c>
      <c r="B517" s="349" t="s">
        <v>435</v>
      </c>
      <c r="C517" s="83" t="s">
        <v>113</v>
      </c>
      <c r="D517" s="380" t="s">
        <v>438</v>
      </c>
      <c r="E517" s="89" t="s">
        <v>50</v>
      </c>
      <c r="F517" s="408">
        <v>1.2916666666666667</v>
      </c>
    </row>
    <row r="518" spans="1:6" ht="27">
      <c r="A518" s="200">
        <v>448</v>
      </c>
      <c r="B518" s="349" t="s">
        <v>435</v>
      </c>
      <c r="C518" s="83" t="s">
        <v>113</v>
      </c>
      <c r="D518" s="380" t="s">
        <v>439</v>
      </c>
      <c r="E518" s="89" t="s">
        <v>50</v>
      </c>
      <c r="F518" s="408">
        <v>1.8749999999999998</v>
      </c>
    </row>
    <row r="519" spans="1:6" ht="27">
      <c r="A519" s="200">
        <v>449</v>
      </c>
      <c r="B519" s="349" t="s">
        <v>440</v>
      </c>
      <c r="C519" s="81" t="s">
        <v>107</v>
      </c>
      <c r="D519" s="380" t="s">
        <v>441</v>
      </c>
      <c r="E519" s="89" t="s">
        <v>50</v>
      </c>
      <c r="F519" s="407">
        <v>0.79166666666666674</v>
      </c>
    </row>
    <row r="520" spans="1:6" ht="27">
      <c r="A520" s="200">
        <v>450</v>
      </c>
      <c r="B520" s="349" t="s">
        <v>440</v>
      </c>
      <c r="C520" s="83" t="s">
        <v>107</v>
      </c>
      <c r="D520" s="380" t="s">
        <v>442</v>
      </c>
      <c r="E520" s="89" t="s">
        <v>50</v>
      </c>
      <c r="F520" s="407">
        <v>1.0208333333333335</v>
      </c>
    </row>
    <row r="521" spans="1:6" ht="27">
      <c r="A521" s="200">
        <v>451</v>
      </c>
      <c r="B521" s="349" t="s">
        <v>440</v>
      </c>
      <c r="C521" s="83" t="s">
        <v>107</v>
      </c>
      <c r="D521" s="380" t="s">
        <v>443</v>
      </c>
      <c r="E521" s="89" t="s">
        <v>50</v>
      </c>
      <c r="F521" s="407">
        <v>0.79166666666666674</v>
      </c>
    </row>
    <row r="522" spans="1:6" ht="27">
      <c r="A522" s="200">
        <v>452</v>
      </c>
      <c r="B522" s="349" t="s">
        <v>440</v>
      </c>
      <c r="C522" s="83" t="s">
        <v>107</v>
      </c>
      <c r="D522" s="380" t="s">
        <v>444</v>
      </c>
      <c r="E522" s="89" t="s">
        <v>50</v>
      </c>
      <c r="F522" s="407">
        <v>1.0208333333333335</v>
      </c>
    </row>
    <row r="523" spans="1:6" ht="13.5">
      <c r="A523" s="200">
        <v>453</v>
      </c>
      <c r="B523" s="349" t="s">
        <v>445</v>
      </c>
      <c r="C523" s="83" t="s">
        <v>107</v>
      </c>
      <c r="D523" s="380" t="s">
        <v>446</v>
      </c>
      <c r="E523" s="89" t="s">
        <v>50</v>
      </c>
      <c r="F523" s="407">
        <v>2.3333333333333335</v>
      </c>
    </row>
    <row r="524" spans="1:6" ht="13.5">
      <c r="A524" s="200">
        <v>454</v>
      </c>
      <c r="B524" s="349" t="s">
        <v>445</v>
      </c>
      <c r="C524" s="83" t="s">
        <v>107</v>
      </c>
      <c r="D524" s="380" t="s">
        <v>447</v>
      </c>
      <c r="E524" s="89" t="s">
        <v>50</v>
      </c>
      <c r="F524" s="407">
        <v>2.75</v>
      </c>
    </row>
    <row r="525" spans="1:6" ht="13.5">
      <c r="A525" s="200">
        <v>455</v>
      </c>
      <c r="B525" s="349" t="s">
        <v>445</v>
      </c>
      <c r="C525" s="81" t="s">
        <v>107</v>
      </c>
      <c r="D525" s="380" t="s">
        <v>448</v>
      </c>
      <c r="E525" s="89" t="s">
        <v>50</v>
      </c>
      <c r="F525" s="407">
        <v>3.5000000000000004</v>
      </c>
    </row>
    <row r="526" spans="1:6" ht="13.5">
      <c r="A526" s="200">
        <v>456</v>
      </c>
      <c r="B526" s="349" t="s">
        <v>445</v>
      </c>
      <c r="C526" s="81" t="s">
        <v>107</v>
      </c>
      <c r="D526" s="380" t="s">
        <v>449</v>
      </c>
      <c r="E526" s="89" t="s">
        <v>50</v>
      </c>
      <c r="F526" s="407">
        <v>4</v>
      </c>
    </row>
    <row r="527" spans="1:6" ht="13.5">
      <c r="A527" s="200">
        <v>457</v>
      </c>
      <c r="B527" s="349" t="s">
        <v>445</v>
      </c>
      <c r="C527" s="81" t="s">
        <v>107</v>
      </c>
      <c r="D527" s="380" t="s">
        <v>450</v>
      </c>
      <c r="E527" s="89" t="s">
        <v>50</v>
      </c>
      <c r="F527" s="407">
        <v>4.3333333333333339</v>
      </c>
    </row>
    <row r="528" spans="1:6" ht="13.5">
      <c r="A528" s="200">
        <v>458</v>
      </c>
      <c r="B528" s="349" t="s">
        <v>445</v>
      </c>
      <c r="C528" s="81" t="s">
        <v>107</v>
      </c>
      <c r="D528" s="380" t="s">
        <v>451</v>
      </c>
      <c r="E528" s="89" t="s">
        <v>50</v>
      </c>
      <c r="F528" s="407">
        <v>5</v>
      </c>
    </row>
    <row r="529" spans="1:6" ht="27">
      <c r="A529" s="200">
        <v>459</v>
      </c>
      <c r="B529" s="349" t="s">
        <v>445</v>
      </c>
      <c r="C529" s="81" t="s">
        <v>107</v>
      </c>
      <c r="D529" s="380" t="s">
        <v>452</v>
      </c>
      <c r="E529" s="89" t="s">
        <v>50</v>
      </c>
      <c r="F529" s="407">
        <v>6.416666666666667</v>
      </c>
    </row>
    <row r="530" spans="1:6" ht="13.5">
      <c r="A530" s="200">
        <v>460</v>
      </c>
      <c r="B530" s="349" t="s">
        <v>445</v>
      </c>
      <c r="C530" s="81" t="s">
        <v>107</v>
      </c>
      <c r="D530" s="380" t="s">
        <v>453</v>
      </c>
      <c r="E530" s="89" t="s">
        <v>50</v>
      </c>
      <c r="F530" s="407">
        <v>7.416666666666667</v>
      </c>
    </row>
    <row r="531" spans="1:6" ht="13.5">
      <c r="A531" s="200">
        <v>461</v>
      </c>
      <c r="B531" s="349" t="s">
        <v>445</v>
      </c>
      <c r="C531" s="81" t="s">
        <v>113</v>
      </c>
      <c r="D531" s="380" t="s">
        <v>414</v>
      </c>
      <c r="E531" s="89" t="s">
        <v>50</v>
      </c>
      <c r="F531" s="407">
        <v>1.4166666666666667</v>
      </c>
    </row>
    <row r="532" spans="1:6" ht="13.5">
      <c r="A532" s="200">
        <v>462</v>
      </c>
      <c r="B532" s="349" t="s">
        <v>445</v>
      </c>
      <c r="C532" s="81" t="s">
        <v>113</v>
      </c>
      <c r="D532" s="380" t="s">
        <v>415</v>
      </c>
      <c r="E532" s="89" t="s">
        <v>50</v>
      </c>
      <c r="F532" s="407">
        <v>1.6666666666666667</v>
      </c>
    </row>
    <row r="533" spans="1:6" ht="13.5">
      <c r="A533" s="126"/>
      <c r="B533" s="341" t="s">
        <v>454</v>
      </c>
      <c r="C533" s="341"/>
      <c r="D533" s="341"/>
      <c r="E533" s="103"/>
      <c r="F533" s="281"/>
    </row>
    <row r="534" spans="1:6" ht="13.5">
      <c r="A534" s="120">
        <v>463</v>
      </c>
      <c r="B534" s="349" t="s">
        <v>455</v>
      </c>
      <c r="C534" s="81" t="s">
        <v>129</v>
      </c>
      <c r="D534" s="380" t="s">
        <v>456</v>
      </c>
      <c r="E534" s="89" t="s">
        <v>50</v>
      </c>
      <c r="F534" s="407">
        <v>0.68333333333333335</v>
      </c>
    </row>
    <row r="535" spans="1:6" ht="13.5">
      <c r="A535" s="120">
        <v>464</v>
      </c>
      <c r="B535" s="349" t="s">
        <v>455</v>
      </c>
      <c r="C535" s="81" t="s">
        <v>129</v>
      </c>
      <c r="D535" s="380" t="s">
        <v>457</v>
      </c>
      <c r="E535" s="89" t="s">
        <v>50</v>
      </c>
      <c r="F535" s="407">
        <v>0.56666666666666676</v>
      </c>
    </row>
    <row r="536" spans="1:6" ht="13.5">
      <c r="A536" s="120">
        <v>465</v>
      </c>
      <c r="B536" s="349" t="s">
        <v>455</v>
      </c>
      <c r="C536" s="81" t="s">
        <v>129</v>
      </c>
      <c r="D536" s="380" t="s">
        <v>458</v>
      </c>
      <c r="E536" s="89" t="s">
        <v>50</v>
      </c>
      <c r="F536" s="407">
        <v>0.47499999999999992</v>
      </c>
    </row>
    <row r="537" spans="1:6" ht="13.5">
      <c r="A537" s="120">
        <v>466</v>
      </c>
      <c r="B537" s="349" t="s">
        <v>455</v>
      </c>
      <c r="C537" s="81" t="s">
        <v>129</v>
      </c>
      <c r="D537" s="349" t="s">
        <v>2039</v>
      </c>
      <c r="E537" s="89" t="s">
        <v>309</v>
      </c>
      <c r="F537" s="408">
        <v>0.44722222222222219</v>
      </c>
    </row>
    <row r="538" spans="1:6" ht="13.5">
      <c r="A538" s="126"/>
      <c r="B538" s="341" t="s">
        <v>459</v>
      </c>
      <c r="C538" s="341"/>
      <c r="D538" s="341"/>
      <c r="E538" s="235"/>
      <c r="F538" s="281"/>
    </row>
    <row r="539" spans="1:6" ht="13.5">
      <c r="A539" s="200">
        <v>467</v>
      </c>
      <c r="B539" s="349" t="s">
        <v>459</v>
      </c>
      <c r="C539" s="81" t="s">
        <v>129</v>
      </c>
      <c r="D539" s="380"/>
      <c r="E539" s="89" t="s">
        <v>388</v>
      </c>
      <c r="F539" s="407">
        <v>0.99999999999999989</v>
      </c>
    </row>
    <row r="540" spans="1:6" ht="13.5">
      <c r="A540" s="202"/>
      <c r="B540" s="341" t="s">
        <v>461</v>
      </c>
      <c r="C540" s="341"/>
      <c r="D540" s="341"/>
      <c r="E540" s="235"/>
      <c r="F540" s="281"/>
    </row>
    <row r="541" spans="1:6" ht="13.5">
      <c r="A541" s="200">
        <v>468</v>
      </c>
      <c r="B541" s="349" t="s">
        <v>2239</v>
      </c>
      <c r="C541" s="81" t="s">
        <v>126</v>
      </c>
      <c r="D541" s="380" t="s">
        <v>463</v>
      </c>
      <c r="E541" s="102" t="s">
        <v>460</v>
      </c>
      <c r="F541" s="407">
        <v>0.36572222222222217</v>
      </c>
    </row>
    <row r="542" spans="1:6" ht="13.5">
      <c r="A542" s="202"/>
      <c r="B542" s="341" t="s">
        <v>464</v>
      </c>
      <c r="C542" s="341"/>
      <c r="D542" s="341"/>
      <c r="E542" s="103"/>
      <c r="F542" s="281"/>
    </row>
    <row r="543" spans="1:6" ht="13.5">
      <c r="A543" s="216">
        <v>469</v>
      </c>
      <c r="B543" s="409" t="s">
        <v>465</v>
      </c>
      <c r="C543" s="81" t="s">
        <v>126</v>
      </c>
      <c r="D543" s="351" t="s">
        <v>1876</v>
      </c>
      <c r="E543" s="89" t="s">
        <v>50</v>
      </c>
      <c r="F543" s="407">
        <v>1.0833333333333335</v>
      </c>
    </row>
    <row r="544" spans="1:6" ht="13.5">
      <c r="A544" s="216">
        <v>470</v>
      </c>
      <c r="B544" s="409" t="s">
        <v>465</v>
      </c>
      <c r="C544" s="81" t="s">
        <v>126</v>
      </c>
      <c r="D544" s="359" t="s">
        <v>1877</v>
      </c>
      <c r="E544" s="89" t="s">
        <v>50</v>
      </c>
      <c r="F544" s="407">
        <v>1.1666666666666667</v>
      </c>
    </row>
    <row r="545" spans="1:6" ht="13.5">
      <c r="A545" s="216">
        <v>471</v>
      </c>
      <c r="B545" s="409" t="s">
        <v>465</v>
      </c>
      <c r="C545" s="81" t="s">
        <v>126</v>
      </c>
      <c r="D545" s="359" t="s">
        <v>1878</v>
      </c>
      <c r="E545" s="89" t="s">
        <v>50</v>
      </c>
      <c r="F545" s="407">
        <v>1</v>
      </c>
    </row>
    <row r="546" spans="1:6" ht="13.5">
      <c r="A546" s="216">
        <v>472</v>
      </c>
      <c r="B546" s="409" t="s">
        <v>465</v>
      </c>
      <c r="C546" s="81" t="s">
        <v>126</v>
      </c>
      <c r="D546" s="359" t="s">
        <v>1879</v>
      </c>
      <c r="E546" s="89" t="s">
        <v>50</v>
      </c>
      <c r="F546" s="407">
        <v>0.87500000000000011</v>
      </c>
    </row>
    <row r="547" spans="1:6" ht="13.5">
      <c r="A547" s="202"/>
      <c r="B547" s="341" t="s">
        <v>466</v>
      </c>
      <c r="C547" s="341"/>
      <c r="D547" s="341"/>
      <c r="E547" s="103"/>
      <c r="F547" s="281"/>
    </row>
    <row r="548" spans="1:6" ht="27">
      <c r="A548" s="216">
        <v>473</v>
      </c>
      <c r="B548" s="338" t="s">
        <v>177</v>
      </c>
      <c r="C548" s="81" t="s">
        <v>126</v>
      </c>
      <c r="D548" s="344" t="s">
        <v>467</v>
      </c>
      <c r="E548" s="89" t="s">
        <v>1551</v>
      </c>
      <c r="F548" s="407">
        <v>4.8377777777777773</v>
      </c>
    </row>
    <row r="549" spans="1:6" ht="27">
      <c r="A549" s="200">
        <v>474</v>
      </c>
      <c r="B549" s="359" t="s">
        <v>180</v>
      </c>
      <c r="C549" s="81" t="s">
        <v>126</v>
      </c>
      <c r="D549" s="359" t="s">
        <v>468</v>
      </c>
      <c r="E549" s="89" t="s">
        <v>1551</v>
      </c>
      <c r="F549" s="407">
        <v>0.77833333333333343</v>
      </c>
    </row>
    <row r="550" spans="1:6" ht="27">
      <c r="A550" s="216">
        <v>475</v>
      </c>
      <c r="B550" s="359" t="s">
        <v>180</v>
      </c>
      <c r="C550" s="81" t="s">
        <v>126</v>
      </c>
      <c r="D550" s="359" t="s">
        <v>469</v>
      </c>
      <c r="E550" s="89" t="s">
        <v>1551</v>
      </c>
      <c r="F550" s="407">
        <v>1.2222222222222221</v>
      </c>
    </row>
    <row r="551" spans="1:6" ht="27">
      <c r="A551" s="200">
        <v>476</v>
      </c>
      <c r="B551" s="359" t="s">
        <v>180</v>
      </c>
      <c r="C551" s="81" t="s">
        <v>126</v>
      </c>
      <c r="D551" s="359" t="s">
        <v>470</v>
      </c>
      <c r="E551" s="89" t="s">
        <v>1551</v>
      </c>
      <c r="F551" s="407">
        <v>1.0416666666666667</v>
      </c>
    </row>
    <row r="552" spans="1:6" ht="27">
      <c r="A552" s="216">
        <v>477</v>
      </c>
      <c r="B552" s="359" t="s">
        <v>180</v>
      </c>
      <c r="C552" s="81" t="s">
        <v>126</v>
      </c>
      <c r="D552" s="359" t="s">
        <v>471</v>
      </c>
      <c r="E552" s="89" t="s">
        <v>1551</v>
      </c>
      <c r="F552" s="407">
        <v>1.2641666666666664</v>
      </c>
    </row>
    <row r="553" spans="1:6" ht="27">
      <c r="A553" s="200">
        <v>478</v>
      </c>
      <c r="B553" s="359" t="s">
        <v>180</v>
      </c>
      <c r="C553" s="81" t="s">
        <v>126</v>
      </c>
      <c r="D553" s="359" t="s">
        <v>1333</v>
      </c>
      <c r="E553" s="89" t="s">
        <v>1551</v>
      </c>
      <c r="F553" s="407">
        <v>2.0527777777777776</v>
      </c>
    </row>
    <row r="554" spans="1:6" ht="27">
      <c r="A554" s="216">
        <v>479</v>
      </c>
      <c r="B554" s="359" t="s">
        <v>180</v>
      </c>
      <c r="C554" s="81" t="s">
        <v>126</v>
      </c>
      <c r="D554" s="359" t="s">
        <v>472</v>
      </c>
      <c r="E554" s="89" t="s">
        <v>1551</v>
      </c>
      <c r="F554" s="407">
        <v>1.8119444444444448</v>
      </c>
    </row>
    <row r="555" spans="1:6" ht="14.25">
      <c r="A555" s="127"/>
      <c r="B555" s="385" t="s">
        <v>473</v>
      </c>
      <c r="C555" s="378"/>
      <c r="D555" s="378"/>
      <c r="E555" s="410"/>
      <c r="F555" s="389"/>
    </row>
    <row r="556" spans="1:6" ht="13.5">
      <c r="A556" s="202"/>
      <c r="B556" s="341" t="s">
        <v>477</v>
      </c>
      <c r="C556" s="341"/>
      <c r="D556" s="341"/>
      <c r="E556" s="103"/>
      <c r="F556" s="389"/>
    </row>
    <row r="557" spans="1:6" ht="67.5">
      <c r="A557" s="200">
        <v>480</v>
      </c>
      <c r="B557" s="381" t="s">
        <v>475</v>
      </c>
      <c r="C557" s="81" t="s">
        <v>126</v>
      </c>
      <c r="D557" s="349" t="s">
        <v>1554</v>
      </c>
      <c r="E557" s="89" t="s">
        <v>50</v>
      </c>
      <c r="F557" s="388">
        <v>38.999999999999993</v>
      </c>
    </row>
    <row r="558" spans="1:6" ht="54">
      <c r="A558" s="200">
        <v>481</v>
      </c>
      <c r="B558" s="381" t="s">
        <v>475</v>
      </c>
      <c r="C558" s="81" t="s">
        <v>126</v>
      </c>
      <c r="D558" s="349" t="s">
        <v>2015</v>
      </c>
      <c r="E558" s="89" t="s">
        <v>50</v>
      </c>
      <c r="F558" s="388">
        <v>71.611111111111114</v>
      </c>
    </row>
    <row r="559" spans="1:6" ht="67.5">
      <c r="A559" s="200">
        <v>482</v>
      </c>
      <c r="B559" s="381" t="s">
        <v>475</v>
      </c>
      <c r="C559" s="81" t="s">
        <v>126</v>
      </c>
      <c r="D559" s="349" t="s">
        <v>1555</v>
      </c>
      <c r="E559" s="89" t="s">
        <v>50</v>
      </c>
      <c r="F559" s="388">
        <v>39.75</v>
      </c>
    </row>
    <row r="560" spans="1:6" ht="13.5">
      <c r="A560" s="202"/>
      <c r="B560" s="341" t="s">
        <v>478</v>
      </c>
      <c r="C560" s="341"/>
      <c r="D560" s="341"/>
      <c r="E560" s="103"/>
      <c r="F560" s="389"/>
    </row>
    <row r="561" spans="1:6" ht="67.5">
      <c r="A561" s="200">
        <v>483</v>
      </c>
      <c r="B561" s="381" t="s">
        <v>479</v>
      </c>
      <c r="C561" s="81" t="s">
        <v>126</v>
      </c>
      <c r="D561" s="349" t="s">
        <v>480</v>
      </c>
      <c r="E561" s="89" t="s">
        <v>50</v>
      </c>
      <c r="F561" s="388">
        <v>25</v>
      </c>
    </row>
    <row r="562" spans="1:6" ht="67.5">
      <c r="A562" s="200">
        <v>484</v>
      </c>
      <c r="B562" s="381" t="s">
        <v>479</v>
      </c>
      <c r="C562" s="81" t="s">
        <v>126</v>
      </c>
      <c r="D562" s="349" t="s">
        <v>481</v>
      </c>
      <c r="E562" s="89" t="s">
        <v>50</v>
      </c>
      <c r="F562" s="388">
        <v>35</v>
      </c>
    </row>
    <row r="563" spans="1:6" ht="67.5">
      <c r="A563" s="200">
        <v>485</v>
      </c>
      <c r="B563" s="381" t="s">
        <v>479</v>
      </c>
      <c r="C563" s="81" t="s">
        <v>126</v>
      </c>
      <c r="D563" s="349" t="s">
        <v>1556</v>
      </c>
      <c r="E563" s="89" t="s">
        <v>50</v>
      </c>
      <c r="F563" s="388">
        <v>21.833333333333336</v>
      </c>
    </row>
    <row r="564" spans="1:6" ht="67.5">
      <c r="A564" s="200">
        <v>486</v>
      </c>
      <c r="B564" s="381" t="s">
        <v>479</v>
      </c>
      <c r="C564" s="81" t="s">
        <v>126</v>
      </c>
      <c r="D564" s="349" t="s">
        <v>482</v>
      </c>
      <c r="E564" s="89" t="s">
        <v>50</v>
      </c>
      <c r="F564" s="388">
        <v>31.833333333333336</v>
      </c>
    </row>
    <row r="565" spans="1:6" ht="54">
      <c r="A565" s="200">
        <v>487</v>
      </c>
      <c r="B565" s="381" t="s">
        <v>479</v>
      </c>
      <c r="C565" s="81" t="s">
        <v>126</v>
      </c>
      <c r="D565" s="349" t="s">
        <v>483</v>
      </c>
      <c r="E565" s="89" t="s">
        <v>50</v>
      </c>
      <c r="F565" s="388">
        <v>36.222222222222214</v>
      </c>
    </row>
    <row r="566" spans="1:6" ht="54">
      <c r="A566" s="200">
        <v>488</v>
      </c>
      <c r="B566" s="381" t="s">
        <v>479</v>
      </c>
      <c r="C566" s="81" t="s">
        <v>126</v>
      </c>
      <c r="D566" s="349" t="s">
        <v>484</v>
      </c>
      <c r="E566" s="89" t="s">
        <v>50</v>
      </c>
      <c r="F566" s="388">
        <v>45</v>
      </c>
    </row>
    <row r="567" spans="1:6" ht="67.5">
      <c r="A567" s="200">
        <v>489</v>
      </c>
      <c r="B567" s="381" t="s">
        <v>479</v>
      </c>
      <c r="C567" s="81" t="s">
        <v>126</v>
      </c>
      <c r="D567" s="349" t="s">
        <v>485</v>
      </c>
      <c r="E567" s="89" t="s">
        <v>50</v>
      </c>
      <c r="F567" s="388">
        <v>40</v>
      </c>
    </row>
    <row r="568" spans="1:6" ht="13.5">
      <c r="A568" s="126"/>
      <c r="B568" s="341" t="s">
        <v>486</v>
      </c>
      <c r="C568" s="341"/>
      <c r="D568" s="341"/>
      <c r="E568" s="103"/>
      <c r="F568" s="389"/>
    </row>
    <row r="569" spans="1:6" ht="54">
      <c r="A569" s="120">
        <v>490</v>
      </c>
      <c r="B569" s="381" t="s">
        <v>475</v>
      </c>
      <c r="C569" s="81" t="s">
        <v>126</v>
      </c>
      <c r="D569" s="349" t="s">
        <v>487</v>
      </c>
      <c r="E569" s="102" t="s">
        <v>50</v>
      </c>
      <c r="F569" s="388">
        <v>39.833333333333336</v>
      </c>
    </row>
    <row r="570" spans="1:6" ht="54">
      <c r="A570" s="120">
        <v>491</v>
      </c>
      <c r="B570" s="381" t="s">
        <v>475</v>
      </c>
      <c r="C570" s="81" t="s">
        <v>126</v>
      </c>
      <c r="D570" s="349" t="s">
        <v>488</v>
      </c>
      <c r="E570" s="102" t="s">
        <v>50</v>
      </c>
      <c r="F570" s="388">
        <v>31.666666666666671</v>
      </c>
    </row>
    <row r="571" spans="1:6" ht="54">
      <c r="A571" s="120">
        <v>492</v>
      </c>
      <c r="B571" s="381" t="s">
        <v>475</v>
      </c>
      <c r="C571" s="81" t="s">
        <v>126</v>
      </c>
      <c r="D571" s="349" t="s">
        <v>2041</v>
      </c>
      <c r="E571" s="102" t="s">
        <v>50</v>
      </c>
      <c r="F571" s="388">
        <v>30</v>
      </c>
    </row>
    <row r="572" spans="1:6" ht="54">
      <c r="A572" s="120">
        <v>493</v>
      </c>
      <c r="B572" s="381" t="s">
        <v>475</v>
      </c>
      <c r="C572" s="81" t="s">
        <v>126</v>
      </c>
      <c r="D572" s="349" t="s">
        <v>489</v>
      </c>
      <c r="E572" s="102" t="s">
        <v>50</v>
      </c>
      <c r="F572" s="388">
        <v>39.375</v>
      </c>
    </row>
    <row r="573" spans="1:6" ht="13.5">
      <c r="A573" s="126"/>
      <c r="B573" s="341" t="s">
        <v>490</v>
      </c>
      <c r="C573" s="341"/>
      <c r="D573" s="341"/>
      <c r="E573" s="103"/>
      <c r="F573" s="389"/>
    </row>
    <row r="574" spans="1:6" ht="54">
      <c r="A574" s="120">
        <v>494</v>
      </c>
      <c r="B574" s="381" t="s">
        <v>479</v>
      </c>
      <c r="C574" s="81" t="s">
        <v>126</v>
      </c>
      <c r="D574" s="349" t="s">
        <v>1557</v>
      </c>
      <c r="E574" s="102" t="s">
        <v>50</v>
      </c>
      <c r="F574" s="388">
        <v>16.25</v>
      </c>
    </row>
    <row r="575" spans="1:6" ht="54">
      <c r="A575" s="120">
        <v>495</v>
      </c>
      <c r="B575" s="381" t="s">
        <v>479</v>
      </c>
      <c r="C575" s="81" t="s">
        <v>126</v>
      </c>
      <c r="D575" s="349" t="s">
        <v>1558</v>
      </c>
      <c r="E575" s="102" t="s">
        <v>50</v>
      </c>
      <c r="F575" s="388">
        <v>20</v>
      </c>
    </row>
    <row r="576" spans="1:6" ht="54">
      <c r="A576" s="120">
        <v>496</v>
      </c>
      <c r="B576" s="381" t="s">
        <v>479</v>
      </c>
      <c r="C576" s="81" t="s">
        <v>126</v>
      </c>
      <c r="D576" s="380" t="s">
        <v>1559</v>
      </c>
      <c r="E576" s="102" t="s">
        <v>50</v>
      </c>
      <c r="F576" s="388">
        <v>30</v>
      </c>
    </row>
    <row r="577" spans="1:6" ht="54">
      <c r="A577" s="120">
        <v>497</v>
      </c>
      <c r="B577" s="381" t="s">
        <v>479</v>
      </c>
      <c r="C577" s="81" t="s">
        <v>126</v>
      </c>
      <c r="D577" s="380" t="s">
        <v>1560</v>
      </c>
      <c r="E577" s="102" t="s">
        <v>50</v>
      </c>
      <c r="F577" s="388">
        <v>24.722222222222221</v>
      </c>
    </row>
    <row r="578" spans="1:6" ht="54">
      <c r="A578" s="120">
        <v>498</v>
      </c>
      <c r="B578" s="381" t="s">
        <v>479</v>
      </c>
      <c r="C578" s="81" t="s">
        <v>126</v>
      </c>
      <c r="D578" s="380" t="s">
        <v>491</v>
      </c>
      <c r="E578" s="102" t="s">
        <v>50</v>
      </c>
      <c r="F578" s="388">
        <v>27</v>
      </c>
    </row>
    <row r="579" spans="1:6" ht="54">
      <c r="A579" s="120">
        <v>499</v>
      </c>
      <c r="B579" s="381" t="s">
        <v>479</v>
      </c>
      <c r="C579" s="81" t="s">
        <v>126</v>
      </c>
      <c r="D579" s="380" t="s">
        <v>492</v>
      </c>
      <c r="E579" s="102" t="s">
        <v>50</v>
      </c>
      <c r="F579" s="388">
        <v>17</v>
      </c>
    </row>
    <row r="580" spans="1:6" ht="54">
      <c r="A580" s="120">
        <v>500</v>
      </c>
      <c r="B580" s="381" t="s">
        <v>479</v>
      </c>
      <c r="C580" s="81" t="s">
        <v>126</v>
      </c>
      <c r="D580" s="380" t="s">
        <v>493</v>
      </c>
      <c r="E580" s="102" t="s">
        <v>50</v>
      </c>
      <c r="F580" s="388">
        <v>35</v>
      </c>
    </row>
    <row r="581" spans="1:6" ht="67.5">
      <c r="A581" s="120">
        <v>501</v>
      </c>
      <c r="B581" s="381" t="s">
        <v>479</v>
      </c>
      <c r="C581" s="81" t="s">
        <v>126</v>
      </c>
      <c r="D581" s="380" t="s">
        <v>494</v>
      </c>
      <c r="E581" s="102" t="s">
        <v>50</v>
      </c>
      <c r="F581" s="388">
        <v>25</v>
      </c>
    </row>
    <row r="582" spans="1:6" ht="54">
      <c r="A582" s="120">
        <v>502</v>
      </c>
      <c r="B582" s="381" t="s">
        <v>479</v>
      </c>
      <c r="C582" s="81" t="s">
        <v>126</v>
      </c>
      <c r="D582" s="349" t="s">
        <v>1561</v>
      </c>
      <c r="E582" s="102" t="s">
        <v>50</v>
      </c>
      <c r="F582" s="388">
        <v>24.5</v>
      </c>
    </row>
    <row r="583" spans="1:6" ht="54">
      <c r="A583" s="120">
        <v>503</v>
      </c>
      <c r="B583" s="381" t="s">
        <v>479</v>
      </c>
      <c r="C583" s="81" t="s">
        <v>126</v>
      </c>
      <c r="D583" s="380" t="s">
        <v>1562</v>
      </c>
      <c r="E583" s="102" t="s">
        <v>50</v>
      </c>
      <c r="F583" s="388">
        <v>30</v>
      </c>
    </row>
    <row r="584" spans="1:6" ht="54">
      <c r="A584" s="120">
        <v>504</v>
      </c>
      <c r="B584" s="381" t="s">
        <v>479</v>
      </c>
      <c r="C584" s="81" t="s">
        <v>126</v>
      </c>
      <c r="D584" s="380" t="s">
        <v>1563</v>
      </c>
      <c r="E584" s="102" t="s">
        <v>50</v>
      </c>
      <c r="F584" s="388">
        <v>42.5</v>
      </c>
    </row>
    <row r="585" spans="1:6" ht="54">
      <c r="A585" s="120">
        <v>505</v>
      </c>
      <c r="B585" s="381" t="s">
        <v>479</v>
      </c>
      <c r="C585" s="81" t="s">
        <v>126</v>
      </c>
      <c r="D585" s="380" t="s">
        <v>495</v>
      </c>
      <c r="E585" s="102" t="s">
        <v>50</v>
      </c>
      <c r="F585" s="388">
        <v>31.666666666666671</v>
      </c>
    </row>
    <row r="586" spans="1:6" ht="13.5">
      <c r="A586" s="202"/>
      <c r="B586" s="341" t="s">
        <v>496</v>
      </c>
      <c r="C586" s="341"/>
      <c r="D586" s="341"/>
      <c r="E586" s="103"/>
      <c r="F586" s="389"/>
    </row>
    <row r="587" spans="1:6" ht="27">
      <c r="A587" s="216">
        <v>506</v>
      </c>
      <c r="B587" s="381" t="s">
        <v>254</v>
      </c>
      <c r="C587" s="411" t="s">
        <v>113</v>
      </c>
      <c r="D587" s="380" t="s">
        <v>1990</v>
      </c>
      <c r="E587" s="411" t="s">
        <v>50</v>
      </c>
      <c r="F587" s="388">
        <v>1.6666666666666667</v>
      </c>
    </row>
    <row r="588" spans="1:6" ht="27">
      <c r="A588" s="216">
        <v>507</v>
      </c>
      <c r="B588" s="381" t="s">
        <v>254</v>
      </c>
      <c r="C588" s="411" t="s">
        <v>113</v>
      </c>
      <c r="D588" s="380" t="s">
        <v>497</v>
      </c>
      <c r="E588" s="411" t="s">
        <v>50</v>
      </c>
      <c r="F588" s="388">
        <v>2.0833333333333335</v>
      </c>
    </row>
    <row r="589" spans="1:6" ht="27">
      <c r="A589" s="216">
        <v>508</v>
      </c>
      <c r="B589" s="381" t="s">
        <v>254</v>
      </c>
      <c r="C589" s="411" t="s">
        <v>113</v>
      </c>
      <c r="D589" s="380" t="s">
        <v>498</v>
      </c>
      <c r="E589" s="411" t="s">
        <v>50</v>
      </c>
      <c r="F589" s="388">
        <v>2.5</v>
      </c>
    </row>
    <row r="590" spans="1:6" ht="27">
      <c r="A590" s="216">
        <v>509</v>
      </c>
      <c r="B590" s="381" t="s">
        <v>254</v>
      </c>
      <c r="C590" s="411" t="s">
        <v>113</v>
      </c>
      <c r="D590" s="380" t="s">
        <v>499</v>
      </c>
      <c r="E590" s="411" t="s">
        <v>50</v>
      </c>
      <c r="F590" s="388">
        <v>2.5</v>
      </c>
    </row>
    <row r="591" spans="1:6" ht="27">
      <c r="A591" s="216">
        <v>510</v>
      </c>
      <c r="B591" s="381" t="s">
        <v>254</v>
      </c>
      <c r="C591" s="411" t="s">
        <v>113</v>
      </c>
      <c r="D591" s="380" t="s">
        <v>500</v>
      </c>
      <c r="E591" s="411" t="s">
        <v>50</v>
      </c>
      <c r="F591" s="388">
        <v>2.916666666666667</v>
      </c>
    </row>
    <row r="592" spans="1:6" ht="27">
      <c r="A592" s="216">
        <v>511</v>
      </c>
      <c r="B592" s="381" t="s">
        <v>254</v>
      </c>
      <c r="C592" s="411" t="s">
        <v>113</v>
      </c>
      <c r="D592" s="380" t="s">
        <v>501</v>
      </c>
      <c r="E592" s="411" t="s">
        <v>50</v>
      </c>
      <c r="F592" s="388">
        <v>2.916666666666667</v>
      </c>
    </row>
    <row r="593" spans="1:6" ht="27">
      <c r="A593" s="216">
        <v>512</v>
      </c>
      <c r="B593" s="381" t="s">
        <v>254</v>
      </c>
      <c r="C593" s="411" t="s">
        <v>113</v>
      </c>
      <c r="D593" s="380" t="s">
        <v>502</v>
      </c>
      <c r="E593" s="411" t="s">
        <v>50</v>
      </c>
      <c r="F593" s="388">
        <v>3.3333333333333335</v>
      </c>
    </row>
    <row r="594" spans="1:6" ht="27">
      <c r="A594" s="216">
        <v>513</v>
      </c>
      <c r="B594" s="381" t="s">
        <v>254</v>
      </c>
      <c r="C594" s="411" t="s">
        <v>113</v>
      </c>
      <c r="D594" s="380" t="s">
        <v>503</v>
      </c>
      <c r="E594" s="411" t="s">
        <v>50</v>
      </c>
      <c r="F594" s="388">
        <v>4.166666666666667</v>
      </c>
    </row>
    <row r="595" spans="1:6" ht="14.25">
      <c r="A595" s="133"/>
      <c r="B595" s="385" t="s">
        <v>504</v>
      </c>
      <c r="C595" s="386"/>
      <c r="D595" s="386"/>
      <c r="E595" s="105"/>
      <c r="F595" s="412"/>
    </row>
    <row r="596" spans="1:6" ht="13.5">
      <c r="A596" s="118"/>
      <c r="B596" s="341" t="s">
        <v>505</v>
      </c>
      <c r="C596" s="341"/>
      <c r="D596" s="338"/>
      <c r="E596" s="105"/>
      <c r="F596" s="412"/>
    </row>
    <row r="597" spans="1:6" ht="15">
      <c r="A597" s="120">
        <v>514</v>
      </c>
      <c r="B597" s="349" t="s">
        <v>506</v>
      </c>
      <c r="C597" s="81" t="s">
        <v>113</v>
      </c>
      <c r="D597" s="359" t="s">
        <v>508</v>
      </c>
      <c r="E597" s="81" t="s">
        <v>50</v>
      </c>
      <c r="F597" s="413">
        <v>0.45200000000000001</v>
      </c>
    </row>
    <row r="598" spans="1:6" ht="15">
      <c r="A598" s="120">
        <v>515</v>
      </c>
      <c r="B598" s="349" t="s">
        <v>506</v>
      </c>
      <c r="C598" s="81" t="s">
        <v>113</v>
      </c>
      <c r="D598" s="359" t="s">
        <v>2042</v>
      </c>
      <c r="E598" s="81" t="s">
        <v>309</v>
      </c>
      <c r="F598" s="413">
        <v>0.54166666666666663</v>
      </c>
    </row>
    <row r="599" spans="1:6" ht="15">
      <c r="A599" s="120">
        <v>516</v>
      </c>
      <c r="B599" s="349" t="s">
        <v>506</v>
      </c>
      <c r="C599" s="81" t="s">
        <v>113</v>
      </c>
      <c r="D599" s="359" t="s">
        <v>509</v>
      </c>
      <c r="E599" s="81" t="s">
        <v>50</v>
      </c>
      <c r="F599" s="413">
        <v>0.54</v>
      </c>
    </row>
    <row r="600" spans="1:6" ht="15">
      <c r="A600" s="120">
        <v>517</v>
      </c>
      <c r="B600" s="409" t="s">
        <v>506</v>
      </c>
      <c r="C600" s="365" t="s">
        <v>113</v>
      </c>
      <c r="D600" s="359" t="s">
        <v>510</v>
      </c>
      <c r="E600" s="81" t="s">
        <v>50</v>
      </c>
      <c r="F600" s="413">
        <v>0.64800000000000002</v>
      </c>
    </row>
    <row r="601" spans="1:6" ht="15">
      <c r="A601" s="120">
        <v>518</v>
      </c>
      <c r="B601" s="349" t="s">
        <v>506</v>
      </c>
      <c r="C601" s="81" t="s">
        <v>113</v>
      </c>
      <c r="D601" s="380" t="s">
        <v>511</v>
      </c>
      <c r="E601" s="81" t="s">
        <v>50</v>
      </c>
      <c r="F601" s="413">
        <v>0.51666666666666661</v>
      </c>
    </row>
    <row r="602" spans="1:6" ht="15">
      <c r="A602" s="120">
        <v>519</v>
      </c>
      <c r="B602" s="349" t="s">
        <v>506</v>
      </c>
      <c r="C602" s="81" t="s">
        <v>113</v>
      </c>
      <c r="D602" s="380" t="s">
        <v>512</v>
      </c>
      <c r="E602" s="81" t="s">
        <v>50</v>
      </c>
      <c r="F602" s="413">
        <v>0.52500000000000002</v>
      </c>
    </row>
    <row r="603" spans="1:6" ht="15">
      <c r="A603" s="120">
        <v>520</v>
      </c>
      <c r="B603" s="349" t="s">
        <v>506</v>
      </c>
      <c r="C603" s="81" t="s">
        <v>113</v>
      </c>
      <c r="D603" s="380" t="s">
        <v>513</v>
      </c>
      <c r="E603" s="81" t="s">
        <v>50</v>
      </c>
      <c r="F603" s="413">
        <v>0.66288888888888897</v>
      </c>
    </row>
    <row r="604" spans="1:6" ht="15">
      <c r="A604" s="120">
        <v>521</v>
      </c>
      <c r="B604" s="409" t="s">
        <v>506</v>
      </c>
      <c r="C604" s="365" t="s">
        <v>113</v>
      </c>
      <c r="D604" s="359" t="s">
        <v>514</v>
      </c>
      <c r="E604" s="81" t="s">
        <v>50</v>
      </c>
      <c r="F604" s="413">
        <v>0.82499999999999996</v>
      </c>
    </row>
    <row r="605" spans="1:6" ht="15">
      <c r="A605" s="120">
        <v>522</v>
      </c>
      <c r="B605" s="409" t="s">
        <v>506</v>
      </c>
      <c r="C605" s="365" t="s">
        <v>113</v>
      </c>
      <c r="D605" s="359" t="s">
        <v>1880</v>
      </c>
      <c r="E605" s="81" t="s">
        <v>50</v>
      </c>
      <c r="F605" s="413">
        <v>0.92300000000000004</v>
      </c>
    </row>
    <row r="606" spans="1:6" ht="15">
      <c r="A606" s="120">
        <v>523</v>
      </c>
      <c r="B606" s="349" t="s">
        <v>506</v>
      </c>
      <c r="C606" s="81" t="s">
        <v>113</v>
      </c>
      <c r="D606" s="380" t="s">
        <v>1881</v>
      </c>
      <c r="E606" s="81" t="s">
        <v>50</v>
      </c>
      <c r="F606" s="413">
        <v>1.1000000000000001</v>
      </c>
    </row>
    <row r="607" spans="1:6" ht="15">
      <c r="A607" s="120">
        <v>524</v>
      </c>
      <c r="B607" s="409" t="s">
        <v>506</v>
      </c>
      <c r="C607" s="365" t="s">
        <v>113</v>
      </c>
      <c r="D607" s="359" t="s">
        <v>517</v>
      </c>
      <c r="E607" s="81" t="s">
        <v>50</v>
      </c>
      <c r="F607" s="413">
        <v>0.71666666666666667</v>
      </c>
    </row>
    <row r="608" spans="1:6" ht="15">
      <c r="A608" s="120">
        <v>525</v>
      </c>
      <c r="B608" s="409" t="s">
        <v>506</v>
      </c>
      <c r="C608" s="365" t="s">
        <v>113</v>
      </c>
      <c r="D608" s="359" t="s">
        <v>518</v>
      </c>
      <c r="E608" s="81" t="s">
        <v>50</v>
      </c>
      <c r="F608" s="413">
        <v>0.79166666666666663</v>
      </c>
    </row>
    <row r="609" spans="1:6" ht="15">
      <c r="A609" s="120">
        <v>526</v>
      </c>
      <c r="B609" s="409" t="s">
        <v>506</v>
      </c>
      <c r="C609" s="365" t="s">
        <v>113</v>
      </c>
      <c r="D609" s="359" t="s">
        <v>519</v>
      </c>
      <c r="E609" s="81" t="s">
        <v>50</v>
      </c>
      <c r="F609" s="413">
        <v>0.99166666666666681</v>
      </c>
    </row>
    <row r="610" spans="1:6" ht="15">
      <c r="A610" s="120">
        <v>527</v>
      </c>
      <c r="B610" s="409" t="s">
        <v>506</v>
      </c>
      <c r="C610" s="365" t="s">
        <v>113</v>
      </c>
      <c r="D610" s="359" t="s">
        <v>520</v>
      </c>
      <c r="E610" s="81" t="s">
        <v>50</v>
      </c>
      <c r="F610" s="413">
        <v>1.2333333333333334</v>
      </c>
    </row>
    <row r="611" spans="1:6" ht="15">
      <c r="A611" s="120">
        <v>528</v>
      </c>
      <c r="B611" s="409" t="s">
        <v>506</v>
      </c>
      <c r="C611" s="365" t="s">
        <v>113</v>
      </c>
      <c r="D611" s="359" t="s">
        <v>521</v>
      </c>
      <c r="E611" s="81" t="s">
        <v>50</v>
      </c>
      <c r="F611" s="413">
        <v>1.4375</v>
      </c>
    </row>
    <row r="612" spans="1:6" ht="15">
      <c r="A612" s="120">
        <v>529</v>
      </c>
      <c r="B612" s="349" t="s">
        <v>506</v>
      </c>
      <c r="C612" s="81" t="s">
        <v>113</v>
      </c>
      <c r="D612" s="359" t="s">
        <v>522</v>
      </c>
      <c r="E612" s="81" t="s">
        <v>50</v>
      </c>
      <c r="F612" s="413">
        <v>0.82083333333333341</v>
      </c>
    </row>
    <row r="613" spans="1:6" ht="15">
      <c r="A613" s="120">
        <v>530</v>
      </c>
      <c r="B613" s="349" t="s">
        <v>506</v>
      </c>
      <c r="C613" s="81" t="s">
        <v>113</v>
      </c>
      <c r="D613" s="359" t="s">
        <v>2043</v>
      </c>
      <c r="E613" s="81" t="s">
        <v>50</v>
      </c>
      <c r="F613" s="413">
        <v>0.83749999999999991</v>
      </c>
    </row>
    <row r="614" spans="1:6" ht="15">
      <c r="A614" s="120">
        <v>531</v>
      </c>
      <c r="B614" s="349" t="s">
        <v>506</v>
      </c>
      <c r="C614" s="81" t="s">
        <v>113</v>
      </c>
      <c r="D614" s="359" t="s">
        <v>523</v>
      </c>
      <c r="E614" s="81" t="s">
        <v>50</v>
      </c>
      <c r="F614" s="413">
        <v>1.0625000000000002</v>
      </c>
    </row>
    <row r="615" spans="1:6" ht="15">
      <c r="A615" s="120">
        <v>532</v>
      </c>
      <c r="B615" s="349" t="s">
        <v>506</v>
      </c>
      <c r="C615" s="81" t="s">
        <v>113</v>
      </c>
      <c r="D615" s="359" t="s">
        <v>524</v>
      </c>
      <c r="E615" s="81" t="s">
        <v>50</v>
      </c>
      <c r="F615" s="413">
        <v>1.3416666666666666</v>
      </c>
    </row>
    <row r="616" spans="1:6" ht="15">
      <c r="A616" s="120">
        <v>533</v>
      </c>
      <c r="B616" s="349" t="s">
        <v>506</v>
      </c>
      <c r="C616" s="81" t="s">
        <v>113</v>
      </c>
      <c r="D616" s="359" t="s">
        <v>525</v>
      </c>
      <c r="E616" s="81" t="s">
        <v>50</v>
      </c>
      <c r="F616" s="413">
        <v>1.591666666666667</v>
      </c>
    </row>
    <row r="617" spans="1:6" ht="15">
      <c r="A617" s="120">
        <v>534</v>
      </c>
      <c r="B617" s="349" t="s">
        <v>506</v>
      </c>
      <c r="C617" s="81" t="s">
        <v>113</v>
      </c>
      <c r="D617" s="359" t="s">
        <v>526</v>
      </c>
      <c r="E617" s="81" t="s">
        <v>50</v>
      </c>
      <c r="F617" s="413">
        <v>0.86250000000000016</v>
      </c>
    </row>
    <row r="618" spans="1:6" ht="15">
      <c r="A618" s="120">
        <v>535</v>
      </c>
      <c r="B618" s="349" t="s">
        <v>506</v>
      </c>
      <c r="C618" s="81" t="s">
        <v>113</v>
      </c>
      <c r="D618" s="359" t="s">
        <v>2044</v>
      </c>
      <c r="E618" s="81" t="s">
        <v>50</v>
      </c>
      <c r="F618" s="413">
        <v>0.96250000000000013</v>
      </c>
    </row>
    <row r="619" spans="1:6" ht="15">
      <c r="A619" s="120">
        <v>536</v>
      </c>
      <c r="B619" s="349" t="s">
        <v>506</v>
      </c>
      <c r="C619" s="81" t="s">
        <v>113</v>
      </c>
      <c r="D619" s="359" t="s">
        <v>527</v>
      </c>
      <c r="E619" s="81" t="s">
        <v>309</v>
      </c>
      <c r="F619" s="413">
        <v>1.4861111111111109</v>
      </c>
    </row>
    <row r="620" spans="1:6" ht="15">
      <c r="A620" s="120">
        <v>537</v>
      </c>
      <c r="B620" s="349" t="s">
        <v>506</v>
      </c>
      <c r="C620" s="81" t="s">
        <v>113</v>
      </c>
      <c r="D620" s="359" t="s">
        <v>527</v>
      </c>
      <c r="E620" s="81" t="s">
        <v>50</v>
      </c>
      <c r="F620" s="413">
        <v>1.2136666666666664</v>
      </c>
    </row>
    <row r="621" spans="1:6" ht="15">
      <c r="A621" s="120">
        <v>538</v>
      </c>
      <c r="B621" s="409" t="s">
        <v>506</v>
      </c>
      <c r="C621" s="365" t="s">
        <v>113</v>
      </c>
      <c r="D621" s="359" t="s">
        <v>528</v>
      </c>
      <c r="E621" s="81" t="s">
        <v>50</v>
      </c>
      <c r="F621" s="413">
        <v>1.4817777777777776</v>
      </c>
    </row>
    <row r="622" spans="1:6" ht="15">
      <c r="A622" s="120">
        <v>539</v>
      </c>
      <c r="B622" s="349" t="s">
        <v>506</v>
      </c>
      <c r="C622" s="81" t="s">
        <v>113</v>
      </c>
      <c r="D622" s="380" t="s">
        <v>529</v>
      </c>
      <c r="E622" s="81" t="s">
        <v>50</v>
      </c>
      <c r="F622" s="413">
        <v>1.7250000000000003</v>
      </c>
    </row>
    <row r="623" spans="1:6" ht="15">
      <c r="A623" s="120">
        <v>540</v>
      </c>
      <c r="B623" s="409" t="s">
        <v>506</v>
      </c>
      <c r="C623" s="365" t="s">
        <v>113</v>
      </c>
      <c r="D623" s="359" t="s">
        <v>530</v>
      </c>
      <c r="E623" s="81" t="s">
        <v>50</v>
      </c>
      <c r="F623" s="413">
        <v>1.9791666666666667</v>
      </c>
    </row>
    <row r="624" spans="1:6" ht="15">
      <c r="A624" s="120">
        <v>541</v>
      </c>
      <c r="B624" s="409" t="s">
        <v>506</v>
      </c>
      <c r="C624" s="365" t="s">
        <v>113</v>
      </c>
      <c r="D624" s="359" t="s">
        <v>2045</v>
      </c>
      <c r="E624" s="81" t="s">
        <v>309</v>
      </c>
      <c r="F624" s="413">
        <v>1.5999999999999999</v>
      </c>
    </row>
    <row r="625" spans="1:6" ht="15">
      <c r="A625" s="120">
        <v>542</v>
      </c>
      <c r="B625" s="349" t="s">
        <v>506</v>
      </c>
      <c r="C625" s="81" t="s">
        <v>113</v>
      </c>
      <c r="D625" s="359" t="s">
        <v>2045</v>
      </c>
      <c r="E625" s="81" t="s">
        <v>50</v>
      </c>
      <c r="F625" s="413">
        <v>1.3083333333333336</v>
      </c>
    </row>
    <row r="626" spans="1:6" ht="15">
      <c r="A626" s="120">
        <v>543</v>
      </c>
      <c r="B626" s="409" t="s">
        <v>506</v>
      </c>
      <c r="C626" s="365" t="s">
        <v>113</v>
      </c>
      <c r="D626" s="359" t="s">
        <v>531</v>
      </c>
      <c r="E626" s="81" t="s">
        <v>50</v>
      </c>
      <c r="F626" s="413">
        <v>1.6324444444444444</v>
      </c>
    </row>
    <row r="627" spans="1:6" ht="15">
      <c r="A627" s="120">
        <v>544</v>
      </c>
      <c r="B627" s="349" t="s">
        <v>506</v>
      </c>
      <c r="C627" s="81" t="s">
        <v>113</v>
      </c>
      <c r="D627" s="380" t="s">
        <v>532</v>
      </c>
      <c r="E627" s="81" t="s">
        <v>50</v>
      </c>
      <c r="F627" s="413">
        <v>1.9995555555555555</v>
      </c>
    </row>
    <row r="628" spans="1:6" ht="15">
      <c r="A628" s="120">
        <v>545</v>
      </c>
      <c r="B628" s="349" t="s">
        <v>506</v>
      </c>
      <c r="C628" s="81" t="s">
        <v>113</v>
      </c>
      <c r="D628" s="359" t="s">
        <v>533</v>
      </c>
      <c r="E628" s="81" t="s">
        <v>50</v>
      </c>
      <c r="F628" s="413">
        <v>2.3353333333333333</v>
      </c>
    </row>
    <row r="629" spans="1:6" ht="15">
      <c r="A629" s="120">
        <v>546</v>
      </c>
      <c r="B629" s="349" t="s">
        <v>506</v>
      </c>
      <c r="C629" s="81" t="s">
        <v>113</v>
      </c>
      <c r="D629" s="359" t="s">
        <v>2046</v>
      </c>
      <c r="E629" s="81" t="s">
        <v>50</v>
      </c>
      <c r="F629" s="413">
        <v>2.7041666666666666</v>
      </c>
    </row>
    <row r="630" spans="1:6" ht="15">
      <c r="A630" s="120">
        <v>547</v>
      </c>
      <c r="B630" s="409" t="s">
        <v>506</v>
      </c>
      <c r="C630" s="365" t="s">
        <v>113</v>
      </c>
      <c r="D630" s="359" t="s">
        <v>534</v>
      </c>
      <c r="E630" s="81" t="s">
        <v>50</v>
      </c>
      <c r="F630" s="413">
        <v>1.5111111111111111</v>
      </c>
    </row>
    <row r="631" spans="1:6" ht="15">
      <c r="A631" s="120">
        <v>548</v>
      </c>
      <c r="B631" s="349" t="s">
        <v>506</v>
      </c>
      <c r="C631" s="81" t="s">
        <v>113</v>
      </c>
      <c r="D631" s="359" t="s">
        <v>535</v>
      </c>
      <c r="E631" s="81" t="s">
        <v>50</v>
      </c>
      <c r="F631" s="413">
        <v>1.8958333333333337</v>
      </c>
    </row>
    <row r="632" spans="1:6" ht="15">
      <c r="A632" s="120">
        <v>549</v>
      </c>
      <c r="B632" s="349" t="s">
        <v>506</v>
      </c>
      <c r="C632" s="81" t="s">
        <v>113</v>
      </c>
      <c r="D632" s="359" t="s">
        <v>536</v>
      </c>
      <c r="E632" s="81" t="s">
        <v>50</v>
      </c>
      <c r="F632" s="413">
        <v>2.3420000000000001</v>
      </c>
    </row>
    <row r="633" spans="1:6" ht="15">
      <c r="A633" s="120">
        <v>550</v>
      </c>
      <c r="B633" s="409" t="s">
        <v>506</v>
      </c>
      <c r="C633" s="365" t="s">
        <v>113</v>
      </c>
      <c r="D633" s="359" t="s">
        <v>537</v>
      </c>
      <c r="E633" s="81" t="s">
        <v>50</v>
      </c>
      <c r="F633" s="413">
        <v>2.7002222222222221</v>
      </c>
    </row>
    <row r="634" spans="1:6" ht="15">
      <c r="A634" s="120">
        <v>551</v>
      </c>
      <c r="B634" s="409" t="s">
        <v>506</v>
      </c>
      <c r="C634" s="365" t="s">
        <v>113</v>
      </c>
      <c r="D634" s="359" t="s">
        <v>538</v>
      </c>
      <c r="E634" s="81" t="s">
        <v>50</v>
      </c>
      <c r="F634" s="413">
        <v>3.144222222222222</v>
      </c>
    </row>
    <row r="635" spans="1:6" ht="15">
      <c r="A635" s="120">
        <v>552</v>
      </c>
      <c r="B635" s="349" t="s">
        <v>506</v>
      </c>
      <c r="C635" s="81" t="s">
        <v>113</v>
      </c>
      <c r="D635" s="380" t="s">
        <v>539</v>
      </c>
      <c r="E635" s="81" t="s">
        <v>50</v>
      </c>
      <c r="F635" s="413">
        <v>2.7189999999999999</v>
      </c>
    </row>
    <row r="636" spans="1:6" ht="15">
      <c r="A636" s="120">
        <v>553</v>
      </c>
      <c r="B636" s="349" t="s">
        <v>506</v>
      </c>
      <c r="C636" s="81" t="s">
        <v>113</v>
      </c>
      <c r="D636" s="359" t="s">
        <v>540</v>
      </c>
      <c r="E636" s="81" t="s">
        <v>50</v>
      </c>
      <c r="F636" s="413">
        <v>3.6030000000000002</v>
      </c>
    </row>
    <row r="637" spans="1:6" ht="15">
      <c r="A637" s="120">
        <v>554</v>
      </c>
      <c r="B637" s="349" t="s">
        <v>506</v>
      </c>
      <c r="C637" s="81" t="s">
        <v>113</v>
      </c>
      <c r="D637" s="359" t="s">
        <v>2047</v>
      </c>
      <c r="E637" s="81" t="s">
        <v>50</v>
      </c>
      <c r="F637" s="413">
        <v>1.9374999999999998</v>
      </c>
    </row>
    <row r="638" spans="1:6" ht="15">
      <c r="A638" s="120">
        <v>555</v>
      </c>
      <c r="B638" s="349" t="s">
        <v>506</v>
      </c>
      <c r="C638" s="81" t="s">
        <v>113</v>
      </c>
      <c r="D638" s="359" t="s">
        <v>541</v>
      </c>
      <c r="E638" s="81" t="s">
        <v>50</v>
      </c>
      <c r="F638" s="413">
        <v>2.3625000000000003</v>
      </c>
    </row>
    <row r="639" spans="1:6" ht="15">
      <c r="A639" s="120">
        <v>556</v>
      </c>
      <c r="B639" s="349" t="s">
        <v>506</v>
      </c>
      <c r="C639" s="81" t="s">
        <v>113</v>
      </c>
      <c r="D639" s="359" t="s">
        <v>542</v>
      </c>
      <c r="E639" s="81" t="s">
        <v>50</v>
      </c>
      <c r="F639" s="413">
        <v>3.339</v>
      </c>
    </row>
    <row r="640" spans="1:6" ht="15">
      <c r="A640" s="120">
        <v>557</v>
      </c>
      <c r="B640" s="409" t="s">
        <v>506</v>
      </c>
      <c r="C640" s="365" t="s">
        <v>113</v>
      </c>
      <c r="D640" s="359" t="s">
        <v>543</v>
      </c>
      <c r="E640" s="81" t="s">
        <v>50</v>
      </c>
      <c r="F640" s="413">
        <v>3.7904444444444447</v>
      </c>
    </row>
    <row r="641" spans="1:6" ht="15">
      <c r="A641" s="120">
        <v>558</v>
      </c>
      <c r="B641" s="349" t="s">
        <v>506</v>
      </c>
      <c r="C641" s="81" t="s">
        <v>113</v>
      </c>
      <c r="D641" s="380" t="s">
        <v>2048</v>
      </c>
      <c r="E641" s="81" t="s">
        <v>50</v>
      </c>
      <c r="F641" s="413">
        <v>2.0708333333333333</v>
      </c>
    </row>
    <row r="642" spans="1:6" ht="15">
      <c r="A642" s="120">
        <v>559</v>
      </c>
      <c r="B642" s="349" t="s">
        <v>506</v>
      </c>
      <c r="C642" s="81" t="s">
        <v>113</v>
      </c>
      <c r="D642" s="380" t="s">
        <v>544</v>
      </c>
      <c r="E642" s="81" t="s">
        <v>50</v>
      </c>
      <c r="F642" s="413">
        <v>2.5250000000000004</v>
      </c>
    </row>
    <row r="643" spans="1:6" ht="15">
      <c r="A643" s="120">
        <v>560</v>
      </c>
      <c r="B643" s="349" t="s">
        <v>506</v>
      </c>
      <c r="C643" s="81" t="s">
        <v>113</v>
      </c>
      <c r="D643" s="380" t="s">
        <v>545</v>
      </c>
      <c r="E643" s="81" t="s">
        <v>50</v>
      </c>
      <c r="F643" s="413">
        <v>3.0393333333333334</v>
      </c>
    </row>
    <row r="644" spans="1:6" ht="15">
      <c r="A644" s="120">
        <v>561</v>
      </c>
      <c r="B644" s="349" t="s">
        <v>506</v>
      </c>
      <c r="C644" s="81" t="s">
        <v>113</v>
      </c>
      <c r="D644" s="380" t="s">
        <v>2049</v>
      </c>
      <c r="E644" s="81" t="s">
        <v>50</v>
      </c>
      <c r="F644" s="413">
        <v>3.3791666666666673</v>
      </c>
    </row>
    <row r="645" spans="1:6" ht="15">
      <c r="A645" s="120">
        <v>562</v>
      </c>
      <c r="B645" s="349" t="s">
        <v>506</v>
      </c>
      <c r="C645" s="81" t="s">
        <v>113</v>
      </c>
      <c r="D645" s="380" t="s">
        <v>546</v>
      </c>
      <c r="E645" s="81" t="s">
        <v>50</v>
      </c>
      <c r="F645" s="413">
        <v>3.9375</v>
      </c>
    </row>
    <row r="646" spans="1:6" ht="15">
      <c r="A646" s="120">
        <v>563</v>
      </c>
      <c r="B646" s="349" t="s">
        <v>506</v>
      </c>
      <c r="C646" s="81" t="s">
        <v>113</v>
      </c>
      <c r="D646" s="380" t="s">
        <v>2050</v>
      </c>
      <c r="E646" s="81" t="s">
        <v>50</v>
      </c>
      <c r="F646" s="413">
        <v>4.4041666666666668</v>
      </c>
    </row>
    <row r="647" spans="1:6" ht="15">
      <c r="A647" s="120">
        <v>564</v>
      </c>
      <c r="B647" s="409" t="s">
        <v>506</v>
      </c>
      <c r="C647" s="365" t="s">
        <v>113</v>
      </c>
      <c r="D647" s="359" t="s">
        <v>547</v>
      </c>
      <c r="E647" s="81" t="s">
        <v>50</v>
      </c>
      <c r="F647" s="413">
        <v>4.8179999999999996</v>
      </c>
    </row>
    <row r="648" spans="1:6" ht="15">
      <c r="A648" s="120">
        <v>565</v>
      </c>
      <c r="B648" s="409" t="s">
        <v>506</v>
      </c>
      <c r="C648" s="365" t="s">
        <v>113</v>
      </c>
      <c r="D648" s="359" t="s">
        <v>548</v>
      </c>
      <c r="E648" s="81" t="s">
        <v>50</v>
      </c>
      <c r="F648" s="413">
        <v>5.7586666666666666</v>
      </c>
    </row>
    <row r="649" spans="1:6" ht="15">
      <c r="A649" s="120">
        <v>566</v>
      </c>
      <c r="B649" s="349" t="s">
        <v>506</v>
      </c>
      <c r="C649" s="81" t="s">
        <v>113</v>
      </c>
      <c r="D649" s="380" t="s">
        <v>549</v>
      </c>
      <c r="E649" s="81" t="s">
        <v>50</v>
      </c>
      <c r="F649" s="413">
        <v>6.487166666666667</v>
      </c>
    </row>
    <row r="650" spans="1:6" ht="15">
      <c r="A650" s="120">
        <v>567</v>
      </c>
      <c r="B650" s="349" t="s">
        <v>506</v>
      </c>
      <c r="C650" s="81" t="s">
        <v>113</v>
      </c>
      <c r="D650" s="359" t="s">
        <v>550</v>
      </c>
      <c r="E650" s="81" t="s">
        <v>50</v>
      </c>
      <c r="F650" s="413">
        <v>9.8559999999999999</v>
      </c>
    </row>
    <row r="651" spans="1:6" ht="15">
      <c r="A651" s="120">
        <v>568</v>
      </c>
      <c r="B651" s="349" t="s">
        <v>506</v>
      </c>
      <c r="C651" s="81" t="s">
        <v>113</v>
      </c>
      <c r="D651" s="359" t="s">
        <v>551</v>
      </c>
      <c r="E651" s="81" t="s">
        <v>50</v>
      </c>
      <c r="F651" s="413">
        <v>11.79</v>
      </c>
    </row>
    <row r="652" spans="1:6" ht="13.5">
      <c r="A652" s="120">
        <v>569</v>
      </c>
      <c r="B652" s="349" t="s">
        <v>506</v>
      </c>
      <c r="C652" s="81" t="s">
        <v>113</v>
      </c>
      <c r="D652" s="359" t="s">
        <v>552</v>
      </c>
      <c r="E652" s="81" t="s">
        <v>309</v>
      </c>
      <c r="F652" s="413">
        <v>0.15833333333333335</v>
      </c>
    </row>
    <row r="653" spans="1:6" ht="13.5">
      <c r="A653" s="120">
        <v>570</v>
      </c>
      <c r="B653" s="349" t="s">
        <v>506</v>
      </c>
      <c r="C653" s="81" t="s">
        <v>113</v>
      </c>
      <c r="D653" s="359" t="s">
        <v>553</v>
      </c>
      <c r="E653" s="81" t="s">
        <v>50</v>
      </c>
      <c r="F653" s="413">
        <v>0.22755555555555551</v>
      </c>
    </row>
    <row r="654" spans="1:6" ht="13.5">
      <c r="A654" s="120">
        <v>571</v>
      </c>
      <c r="B654" s="349" t="s">
        <v>506</v>
      </c>
      <c r="C654" s="81" t="s">
        <v>113</v>
      </c>
      <c r="D654" s="359" t="s">
        <v>554</v>
      </c>
      <c r="E654" s="81" t="s">
        <v>50</v>
      </c>
      <c r="F654" s="413">
        <v>0.26666666666666666</v>
      </c>
    </row>
    <row r="655" spans="1:6" ht="13.5">
      <c r="A655" s="120">
        <v>572</v>
      </c>
      <c r="B655" s="349" t="s">
        <v>506</v>
      </c>
      <c r="C655" s="81" t="s">
        <v>113</v>
      </c>
      <c r="D655" s="359" t="s">
        <v>555</v>
      </c>
      <c r="E655" s="81" t="s">
        <v>50</v>
      </c>
      <c r="F655" s="413">
        <v>0.31458333333333333</v>
      </c>
    </row>
    <row r="656" spans="1:6" ht="13.5">
      <c r="A656" s="120">
        <v>573</v>
      </c>
      <c r="B656" s="349" t="s">
        <v>506</v>
      </c>
      <c r="C656" s="81" t="s">
        <v>113</v>
      </c>
      <c r="D656" s="359" t="s">
        <v>556</v>
      </c>
      <c r="E656" s="81" t="s">
        <v>50</v>
      </c>
      <c r="F656" s="413">
        <v>0.37083333333333335</v>
      </c>
    </row>
    <row r="657" spans="1:6" ht="13.5">
      <c r="A657" s="120">
        <v>574</v>
      </c>
      <c r="B657" s="409" t="s">
        <v>506</v>
      </c>
      <c r="C657" s="365" t="s">
        <v>113</v>
      </c>
      <c r="D657" s="359" t="s">
        <v>2168</v>
      </c>
      <c r="E657" s="81" t="s">
        <v>50</v>
      </c>
      <c r="F657" s="413">
        <v>0.40844444444444444</v>
      </c>
    </row>
    <row r="658" spans="1:6" ht="13.5">
      <c r="A658" s="120">
        <v>575</v>
      </c>
      <c r="B658" s="349" t="s">
        <v>506</v>
      </c>
      <c r="C658" s="81" t="s">
        <v>113</v>
      </c>
      <c r="D658" s="359" t="s">
        <v>558</v>
      </c>
      <c r="E658" s="81" t="s">
        <v>50</v>
      </c>
      <c r="F658" s="413">
        <v>0.41250000000000003</v>
      </c>
    </row>
    <row r="659" spans="1:6" ht="13.5">
      <c r="A659" s="120">
        <v>576</v>
      </c>
      <c r="B659" s="349" t="s">
        <v>506</v>
      </c>
      <c r="C659" s="81" t="s">
        <v>113</v>
      </c>
      <c r="D659" s="359" t="s">
        <v>559</v>
      </c>
      <c r="E659" s="81" t="s">
        <v>50</v>
      </c>
      <c r="F659" s="413">
        <v>0.45833333333333337</v>
      </c>
    </row>
    <row r="660" spans="1:6" ht="13.5">
      <c r="A660" s="120">
        <v>577</v>
      </c>
      <c r="B660" s="349" t="s">
        <v>506</v>
      </c>
      <c r="C660" s="81" t="s">
        <v>113</v>
      </c>
      <c r="D660" s="380" t="s">
        <v>2169</v>
      </c>
      <c r="E660" s="81" t="s">
        <v>50</v>
      </c>
      <c r="F660" s="413">
        <v>0.52555555555555555</v>
      </c>
    </row>
    <row r="661" spans="1:6" ht="13.5">
      <c r="A661" s="120">
        <v>578</v>
      </c>
      <c r="B661" s="349" t="s">
        <v>506</v>
      </c>
      <c r="C661" s="81" t="s">
        <v>113</v>
      </c>
      <c r="D661" s="359" t="s">
        <v>561</v>
      </c>
      <c r="E661" s="81" t="s">
        <v>50</v>
      </c>
      <c r="F661" s="413">
        <v>0.47916666666666669</v>
      </c>
    </row>
    <row r="662" spans="1:6" ht="13.5">
      <c r="A662" s="120">
        <v>579</v>
      </c>
      <c r="B662" s="409" t="s">
        <v>506</v>
      </c>
      <c r="C662" s="365" t="s">
        <v>113</v>
      </c>
      <c r="D662" s="359" t="s">
        <v>562</v>
      </c>
      <c r="E662" s="81" t="s">
        <v>50</v>
      </c>
      <c r="F662" s="413">
        <v>0.55555555555555558</v>
      </c>
    </row>
    <row r="663" spans="1:6" ht="13.5">
      <c r="A663" s="120">
        <v>580</v>
      </c>
      <c r="B663" s="409" t="s">
        <v>506</v>
      </c>
      <c r="C663" s="365" t="s">
        <v>113</v>
      </c>
      <c r="D663" s="359" t="s">
        <v>2170</v>
      </c>
      <c r="E663" s="81" t="s">
        <v>50</v>
      </c>
      <c r="F663" s="413">
        <v>0.63600000000000012</v>
      </c>
    </row>
    <row r="664" spans="1:6" ht="13.5">
      <c r="A664" s="120">
        <v>581</v>
      </c>
      <c r="B664" s="349" t="s">
        <v>506</v>
      </c>
      <c r="C664" s="81" t="s">
        <v>113</v>
      </c>
      <c r="D664" s="380" t="s">
        <v>564</v>
      </c>
      <c r="E664" s="81" t="s">
        <v>50</v>
      </c>
      <c r="F664" s="413">
        <v>0.71666666666666667</v>
      </c>
    </row>
    <row r="665" spans="1:6" ht="13.5">
      <c r="A665" s="120">
        <v>582</v>
      </c>
      <c r="B665" s="349" t="s">
        <v>506</v>
      </c>
      <c r="C665" s="81" t="s">
        <v>113</v>
      </c>
      <c r="D665" s="380" t="s">
        <v>2171</v>
      </c>
      <c r="E665" s="81" t="s">
        <v>50</v>
      </c>
      <c r="F665" s="413">
        <v>0.82777777777777772</v>
      </c>
    </row>
    <row r="666" spans="1:6" ht="13.5">
      <c r="A666" s="120">
        <v>583</v>
      </c>
      <c r="B666" s="349" t="s">
        <v>506</v>
      </c>
      <c r="C666" s="81" t="s">
        <v>113</v>
      </c>
      <c r="D666" s="359" t="s">
        <v>565</v>
      </c>
      <c r="E666" s="81" t="s">
        <v>50</v>
      </c>
      <c r="F666" s="413">
        <v>0.92083333333333339</v>
      </c>
    </row>
    <row r="667" spans="1:6" ht="13.5">
      <c r="A667" s="120">
        <v>584</v>
      </c>
      <c r="B667" s="349" t="s">
        <v>506</v>
      </c>
      <c r="C667" s="81" t="s">
        <v>113</v>
      </c>
      <c r="D667" s="359" t="s">
        <v>2172</v>
      </c>
      <c r="E667" s="81" t="s">
        <v>50</v>
      </c>
      <c r="F667" s="413">
        <v>1.052777777777778</v>
      </c>
    </row>
    <row r="668" spans="1:6" ht="13.5">
      <c r="A668" s="120">
        <v>585</v>
      </c>
      <c r="B668" s="349" t="s">
        <v>506</v>
      </c>
      <c r="C668" s="81" t="s">
        <v>113</v>
      </c>
      <c r="D668" s="359" t="s">
        <v>566</v>
      </c>
      <c r="E668" s="81" t="s">
        <v>50</v>
      </c>
      <c r="F668" s="413">
        <v>1.3166666666666667</v>
      </c>
    </row>
    <row r="669" spans="1:6" ht="13.5">
      <c r="A669" s="120">
        <v>586</v>
      </c>
      <c r="B669" s="349" t="s">
        <v>506</v>
      </c>
      <c r="C669" s="81" t="s">
        <v>113</v>
      </c>
      <c r="D669" s="359" t="s">
        <v>567</v>
      </c>
      <c r="E669" s="81" t="s">
        <v>50</v>
      </c>
      <c r="F669" s="413">
        <v>1.5583333333333333</v>
      </c>
    </row>
    <row r="670" spans="1:6" ht="13.5">
      <c r="A670" s="120">
        <v>587</v>
      </c>
      <c r="B670" s="349" t="s">
        <v>506</v>
      </c>
      <c r="C670" s="81" t="s">
        <v>113</v>
      </c>
      <c r="D670" s="359" t="s">
        <v>568</v>
      </c>
      <c r="E670" s="81" t="s">
        <v>50</v>
      </c>
      <c r="F670" s="413">
        <v>1.8708333333333331</v>
      </c>
    </row>
    <row r="671" spans="1:6" ht="13.5">
      <c r="A671" s="120">
        <v>588</v>
      </c>
      <c r="B671" s="349" t="s">
        <v>506</v>
      </c>
      <c r="C671" s="81" t="s">
        <v>113</v>
      </c>
      <c r="D671" s="359" t="s">
        <v>569</v>
      </c>
      <c r="E671" s="81" t="s">
        <v>50</v>
      </c>
      <c r="F671" s="413">
        <v>2.0916666666666668</v>
      </c>
    </row>
    <row r="672" spans="1:6" ht="13.5">
      <c r="A672" s="120">
        <v>589</v>
      </c>
      <c r="B672" s="349" t="s">
        <v>506</v>
      </c>
      <c r="C672" s="81" t="s">
        <v>113</v>
      </c>
      <c r="D672" s="359" t="s">
        <v>570</v>
      </c>
      <c r="E672" s="81" t="s">
        <v>50</v>
      </c>
      <c r="F672" s="413">
        <v>1.1541666666666666</v>
      </c>
    </row>
    <row r="673" spans="1:6" ht="13.5">
      <c r="A673" s="120">
        <v>590</v>
      </c>
      <c r="B673" s="349" t="s">
        <v>506</v>
      </c>
      <c r="C673" s="81" t="s">
        <v>113</v>
      </c>
      <c r="D673" s="359" t="s">
        <v>2173</v>
      </c>
      <c r="E673" s="81" t="s">
        <v>50</v>
      </c>
      <c r="F673" s="413">
        <v>1.2804444444444447</v>
      </c>
    </row>
    <row r="674" spans="1:6" ht="13.5">
      <c r="A674" s="120">
        <v>591</v>
      </c>
      <c r="B674" s="349" t="s">
        <v>506</v>
      </c>
      <c r="C674" s="81" t="s">
        <v>113</v>
      </c>
      <c r="D674" s="359" t="s">
        <v>571</v>
      </c>
      <c r="E674" s="81" t="s">
        <v>50</v>
      </c>
      <c r="F674" s="413">
        <v>1.6208333333333333</v>
      </c>
    </row>
    <row r="675" spans="1:6" ht="13.5">
      <c r="A675" s="120">
        <v>592</v>
      </c>
      <c r="B675" s="349" t="s">
        <v>506</v>
      </c>
      <c r="C675" s="81" t="s">
        <v>113</v>
      </c>
      <c r="D675" s="359" t="s">
        <v>572</v>
      </c>
      <c r="E675" s="81" t="s">
        <v>50</v>
      </c>
      <c r="F675" s="413">
        <v>1.9374999999999998</v>
      </c>
    </row>
    <row r="676" spans="1:6" ht="13.5">
      <c r="A676" s="120">
        <v>593</v>
      </c>
      <c r="B676" s="349" t="s">
        <v>506</v>
      </c>
      <c r="C676" s="81" t="s">
        <v>113</v>
      </c>
      <c r="D676" s="359" t="s">
        <v>573</v>
      </c>
      <c r="E676" s="81" t="s">
        <v>50</v>
      </c>
      <c r="F676" s="413">
        <v>2.2833333333333337</v>
      </c>
    </row>
    <row r="677" spans="1:6" ht="13.5">
      <c r="A677" s="120">
        <v>594</v>
      </c>
      <c r="B677" s="349" t="s">
        <v>506</v>
      </c>
      <c r="C677" s="81" t="s">
        <v>113</v>
      </c>
      <c r="D677" s="359" t="s">
        <v>574</v>
      </c>
      <c r="E677" s="81" t="s">
        <v>50</v>
      </c>
      <c r="F677" s="413">
        <v>2.5916666666666668</v>
      </c>
    </row>
    <row r="678" spans="1:6" ht="13.5">
      <c r="A678" s="120">
        <v>595</v>
      </c>
      <c r="B678" s="409" t="s">
        <v>506</v>
      </c>
      <c r="C678" s="365" t="s">
        <v>113</v>
      </c>
      <c r="D678" s="359" t="s">
        <v>2174</v>
      </c>
      <c r="E678" s="81" t="s">
        <v>50</v>
      </c>
      <c r="F678" s="413">
        <v>1.775333333333333</v>
      </c>
    </row>
    <row r="679" spans="1:6" ht="13.5">
      <c r="A679" s="120">
        <v>596</v>
      </c>
      <c r="B679" s="349" t="s">
        <v>506</v>
      </c>
      <c r="C679" s="81" t="s">
        <v>113</v>
      </c>
      <c r="D679" s="359" t="s">
        <v>575</v>
      </c>
      <c r="E679" s="81" t="s">
        <v>50</v>
      </c>
      <c r="F679" s="413">
        <v>2.2083333333333335</v>
      </c>
    </row>
    <row r="680" spans="1:6" ht="13.5">
      <c r="A680" s="120">
        <v>597</v>
      </c>
      <c r="B680" s="349" t="s">
        <v>506</v>
      </c>
      <c r="C680" s="81" t="s">
        <v>113</v>
      </c>
      <c r="D680" s="359" t="s">
        <v>576</v>
      </c>
      <c r="E680" s="81" t="s">
        <v>50</v>
      </c>
      <c r="F680" s="413">
        <v>2.6375000000000002</v>
      </c>
    </row>
    <row r="681" spans="1:6" ht="13.5">
      <c r="A681" s="120">
        <v>598</v>
      </c>
      <c r="B681" s="349" t="s">
        <v>506</v>
      </c>
      <c r="C681" s="81" t="s">
        <v>113</v>
      </c>
      <c r="D681" s="359" t="s">
        <v>577</v>
      </c>
      <c r="E681" s="81" t="s">
        <v>50</v>
      </c>
      <c r="F681" s="413">
        <v>3.083333333333333</v>
      </c>
    </row>
    <row r="682" spans="1:6" ht="13.5">
      <c r="A682" s="120">
        <v>599</v>
      </c>
      <c r="B682" s="349" t="s">
        <v>506</v>
      </c>
      <c r="C682" s="81" t="s">
        <v>113</v>
      </c>
      <c r="D682" s="359" t="s">
        <v>578</v>
      </c>
      <c r="E682" s="81" t="s">
        <v>50</v>
      </c>
      <c r="F682" s="413">
        <v>3.4625000000000004</v>
      </c>
    </row>
    <row r="683" spans="1:6" ht="13.5">
      <c r="A683" s="120">
        <v>600</v>
      </c>
      <c r="B683" s="349" t="s">
        <v>506</v>
      </c>
      <c r="C683" s="81" t="s">
        <v>113</v>
      </c>
      <c r="D683" s="380" t="s">
        <v>579</v>
      </c>
      <c r="E683" s="81" t="s">
        <v>50</v>
      </c>
      <c r="F683" s="413">
        <v>2.0583333333333336</v>
      </c>
    </row>
    <row r="684" spans="1:6" ht="13.5">
      <c r="A684" s="120">
        <v>601</v>
      </c>
      <c r="B684" s="349" t="s">
        <v>506</v>
      </c>
      <c r="C684" s="81" t="s">
        <v>113</v>
      </c>
      <c r="D684" s="380" t="s">
        <v>580</v>
      </c>
      <c r="E684" s="81" t="s">
        <v>50</v>
      </c>
      <c r="F684" s="413">
        <v>2.4862222222222221</v>
      </c>
    </row>
    <row r="685" spans="1:6" ht="13.5">
      <c r="A685" s="120">
        <v>602</v>
      </c>
      <c r="B685" s="349" t="s">
        <v>506</v>
      </c>
      <c r="C685" s="81" t="s">
        <v>113</v>
      </c>
      <c r="D685" s="380" t="s">
        <v>581</v>
      </c>
      <c r="E685" s="81" t="s">
        <v>50</v>
      </c>
      <c r="F685" s="413">
        <v>3.0249999999999995</v>
      </c>
    </row>
    <row r="686" spans="1:6" ht="13.5">
      <c r="A686" s="120">
        <v>603</v>
      </c>
      <c r="B686" s="349" t="s">
        <v>506</v>
      </c>
      <c r="C686" s="81" t="s">
        <v>113</v>
      </c>
      <c r="D686" s="380" t="s">
        <v>582</v>
      </c>
      <c r="E686" s="81" t="s">
        <v>50</v>
      </c>
      <c r="F686" s="413">
        <v>3.4958333333333336</v>
      </c>
    </row>
    <row r="687" spans="1:6" ht="13.5">
      <c r="A687" s="120">
        <v>604</v>
      </c>
      <c r="B687" s="349" t="s">
        <v>506</v>
      </c>
      <c r="C687" s="81" t="s">
        <v>113</v>
      </c>
      <c r="D687" s="380" t="s">
        <v>583</v>
      </c>
      <c r="E687" s="81" t="s">
        <v>50</v>
      </c>
      <c r="F687" s="413">
        <v>3.9541666666666675</v>
      </c>
    </row>
    <row r="688" spans="1:6" ht="13.5">
      <c r="A688" s="120">
        <v>605</v>
      </c>
      <c r="B688" s="349" t="s">
        <v>506</v>
      </c>
      <c r="C688" s="81" t="s">
        <v>113</v>
      </c>
      <c r="D688" s="359" t="s">
        <v>584</v>
      </c>
      <c r="E688" s="81" t="s">
        <v>50</v>
      </c>
      <c r="F688" s="413">
        <v>2.1333333333333333</v>
      </c>
    </row>
    <row r="689" spans="1:6" ht="13.5">
      <c r="A689" s="120">
        <v>606</v>
      </c>
      <c r="B689" s="349" t="s">
        <v>506</v>
      </c>
      <c r="C689" s="81" t="s">
        <v>113</v>
      </c>
      <c r="D689" s="359" t="s">
        <v>585</v>
      </c>
      <c r="E689" s="81" t="s">
        <v>50</v>
      </c>
      <c r="F689" s="413">
        <v>2.7666666666666671</v>
      </c>
    </row>
    <row r="690" spans="1:6" ht="13.5">
      <c r="A690" s="120">
        <v>607</v>
      </c>
      <c r="B690" s="409" t="s">
        <v>506</v>
      </c>
      <c r="C690" s="365" t="s">
        <v>113</v>
      </c>
      <c r="D690" s="359" t="s">
        <v>2175</v>
      </c>
      <c r="E690" s="81" t="s">
        <v>50</v>
      </c>
      <c r="F690" s="413">
        <v>3.3219999999999996</v>
      </c>
    </row>
    <row r="691" spans="1:6" ht="13.5">
      <c r="A691" s="120">
        <v>608</v>
      </c>
      <c r="B691" s="349" t="s">
        <v>506</v>
      </c>
      <c r="C691" s="81" t="s">
        <v>113</v>
      </c>
      <c r="D691" s="359" t="s">
        <v>586</v>
      </c>
      <c r="E691" s="81" t="s">
        <v>50</v>
      </c>
      <c r="F691" s="413">
        <v>3.9375</v>
      </c>
    </row>
    <row r="692" spans="1:6" ht="13.5">
      <c r="A692" s="120">
        <v>609</v>
      </c>
      <c r="B692" s="349" t="s">
        <v>506</v>
      </c>
      <c r="C692" s="81" t="s">
        <v>113</v>
      </c>
      <c r="D692" s="359" t="s">
        <v>587</v>
      </c>
      <c r="E692" s="81" t="s">
        <v>50</v>
      </c>
      <c r="F692" s="413">
        <v>4.3541666666666661</v>
      </c>
    </row>
    <row r="693" spans="1:6" ht="13.5">
      <c r="A693" s="120">
        <v>610</v>
      </c>
      <c r="B693" s="409" t="s">
        <v>506</v>
      </c>
      <c r="C693" s="365" t="s">
        <v>113</v>
      </c>
      <c r="D693" s="359" t="s">
        <v>2176</v>
      </c>
      <c r="E693" s="81" t="s">
        <v>50</v>
      </c>
      <c r="F693" s="413">
        <v>3.76</v>
      </c>
    </row>
    <row r="694" spans="1:6" ht="13.5">
      <c r="A694" s="120">
        <v>611</v>
      </c>
      <c r="B694" s="349" t="s">
        <v>506</v>
      </c>
      <c r="C694" s="81" t="s">
        <v>113</v>
      </c>
      <c r="D694" s="380" t="s">
        <v>588</v>
      </c>
      <c r="E694" s="81" t="s">
        <v>309</v>
      </c>
      <c r="F694" s="414">
        <v>5.5187499999999998</v>
      </c>
    </row>
    <row r="695" spans="1:6" ht="13.5">
      <c r="A695" s="120">
        <v>612</v>
      </c>
      <c r="B695" s="349" t="s">
        <v>506</v>
      </c>
      <c r="C695" s="81" t="s">
        <v>113</v>
      </c>
      <c r="D695" s="380" t="s">
        <v>1882</v>
      </c>
      <c r="E695" s="81" t="s">
        <v>50</v>
      </c>
      <c r="F695" s="414">
        <v>4.9870000000000001</v>
      </c>
    </row>
    <row r="696" spans="1:6" ht="13.5">
      <c r="A696" s="120">
        <v>613</v>
      </c>
      <c r="B696" s="349" t="s">
        <v>506</v>
      </c>
      <c r="C696" s="81" t="s">
        <v>113</v>
      </c>
      <c r="D696" s="359" t="s">
        <v>590</v>
      </c>
      <c r="E696" s="81" t="s">
        <v>50</v>
      </c>
      <c r="F696" s="413">
        <v>0.37083333333333335</v>
      </c>
    </row>
    <row r="697" spans="1:6" ht="13.5">
      <c r="A697" s="120">
        <v>614</v>
      </c>
      <c r="B697" s="349" t="s">
        <v>506</v>
      </c>
      <c r="C697" s="81" t="s">
        <v>113</v>
      </c>
      <c r="D697" s="359" t="s">
        <v>2177</v>
      </c>
      <c r="E697" s="81" t="s">
        <v>50</v>
      </c>
      <c r="F697" s="413">
        <v>0.51388888888888884</v>
      </c>
    </row>
    <row r="698" spans="1:6" ht="13.5">
      <c r="A698" s="120">
        <v>615</v>
      </c>
      <c r="B698" s="409" t="s">
        <v>506</v>
      </c>
      <c r="C698" s="365" t="s">
        <v>113</v>
      </c>
      <c r="D698" s="359" t="s">
        <v>2178</v>
      </c>
      <c r="E698" s="81" t="s">
        <v>50</v>
      </c>
      <c r="F698" s="413">
        <v>0.64155555555555566</v>
      </c>
    </row>
    <row r="699" spans="1:6" ht="13.5">
      <c r="A699" s="120">
        <v>616</v>
      </c>
      <c r="B699" s="349" t="s">
        <v>506</v>
      </c>
      <c r="C699" s="81" t="s">
        <v>113</v>
      </c>
      <c r="D699" s="359" t="s">
        <v>591</v>
      </c>
      <c r="E699" s="81" t="s">
        <v>50</v>
      </c>
      <c r="F699" s="413">
        <v>0.66666666666666663</v>
      </c>
    </row>
    <row r="700" spans="1:6" ht="13.5">
      <c r="A700" s="120">
        <v>617</v>
      </c>
      <c r="B700" s="349" t="s">
        <v>506</v>
      </c>
      <c r="C700" s="81" t="s">
        <v>113</v>
      </c>
      <c r="D700" s="359" t="s">
        <v>592</v>
      </c>
      <c r="E700" s="81" t="s">
        <v>50</v>
      </c>
      <c r="F700" s="413">
        <v>0.69166666666666665</v>
      </c>
    </row>
    <row r="701" spans="1:6" ht="13.5">
      <c r="A701" s="120">
        <v>618</v>
      </c>
      <c r="B701" s="349" t="s">
        <v>506</v>
      </c>
      <c r="C701" s="81" t="s">
        <v>113</v>
      </c>
      <c r="D701" s="359" t="s">
        <v>592</v>
      </c>
      <c r="E701" s="81" t="s">
        <v>309</v>
      </c>
      <c r="F701" s="413">
        <v>0.77916666666666667</v>
      </c>
    </row>
    <row r="702" spans="1:6" ht="13.5">
      <c r="A702" s="120">
        <v>619</v>
      </c>
      <c r="B702" s="349" t="s">
        <v>506</v>
      </c>
      <c r="C702" s="81" t="s">
        <v>113</v>
      </c>
      <c r="D702" s="380" t="s">
        <v>2179</v>
      </c>
      <c r="E702" s="81" t="s">
        <v>50</v>
      </c>
      <c r="F702" s="413">
        <v>0.74277777777777776</v>
      </c>
    </row>
    <row r="703" spans="1:6" ht="13.5">
      <c r="A703" s="120">
        <v>620</v>
      </c>
      <c r="B703" s="349" t="s">
        <v>506</v>
      </c>
      <c r="C703" s="81" t="s">
        <v>113</v>
      </c>
      <c r="D703" s="380" t="s">
        <v>593</v>
      </c>
      <c r="E703" s="81" t="s">
        <v>50</v>
      </c>
      <c r="F703" s="413">
        <v>0.78333333333333333</v>
      </c>
    </row>
    <row r="704" spans="1:6" ht="13.5">
      <c r="A704" s="120">
        <v>621</v>
      </c>
      <c r="B704" s="409" t="s">
        <v>506</v>
      </c>
      <c r="C704" s="365" t="s">
        <v>113</v>
      </c>
      <c r="D704" s="359" t="s">
        <v>2180</v>
      </c>
      <c r="E704" s="81" t="s">
        <v>50</v>
      </c>
      <c r="F704" s="413">
        <v>0.80833333333333335</v>
      </c>
    </row>
    <row r="705" spans="1:6" ht="13.5">
      <c r="A705" s="120">
        <v>622</v>
      </c>
      <c r="B705" s="349" t="s">
        <v>506</v>
      </c>
      <c r="C705" s="81" t="s">
        <v>113</v>
      </c>
      <c r="D705" s="380" t="s">
        <v>594</v>
      </c>
      <c r="E705" s="81" t="s">
        <v>50</v>
      </c>
      <c r="F705" s="413">
        <v>1.1874999999999998</v>
      </c>
    </row>
    <row r="706" spans="1:6" ht="13.5">
      <c r="A706" s="120">
        <v>623</v>
      </c>
      <c r="B706" s="349" t="s">
        <v>506</v>
      </c>
      <c r="C706" s="81" t="s">
        <v>113</v>
      </c>
      <c r="D706" s="359" t="s">
        <v>595</v>
      </c>
      <c r="E706" s="81" t="s">
        <v>50</v>
      </c>
      <c r="F706" s="413">
        <v>0.81666666666666665</v>
      </c>
    </row>
    <row r="707" spans="1:6" ht="13.5">
      <c r="A707" s="120">
        <v>624</v>
      </c>
      <c r="B707" s="409" t="s">
        <v>506</v>
      </c>
      <c r="C707" s="365" t="s">
        <v>113</v>
      </c>
      <c r="D707" s="359" t="s">
        <v>2181</v>
      </c>
      <c r="E707" s="81" t="s">
        <v>50</v>
      </c>
      <c r="F707" s="413">
        <v>0.95566666666666666</v>
      </c>
    </row>
    <row r="708" spans="1:6" ht="13.5">
      <c r="A708" s="120">
        <v>625</v>
      </c>
      <c r="B708" s="349" t="s">
        <v>506</v>
      </c>
      <c r="C708" s="81" t="s">
        <v>113</v>
      </c>
      <c r="D708" s="380" t="s">
        <v>2182</v>
      </c>
      <c r="E708" s="81" t="s">
        <v>50</v>
      </c>
      <c r="F708" s="413">
        <v>1.052777777777778</v>
      </c>
    </row>
    <row r="709" spans="1:6" ht="13.5">
      <c r="A709" s="120">
        <v>626</v>
      </c>
      <c r="B709" s="349" t="s">
        <v>506</v>
      </c>
      <c r="C709" s="81" t="s">
        <v>113</v>
      </c>
      <c r="D709" s="359" t="s">
        <v>2183</v>
      </c>
      <c r="E709" s="81" t="s">
        <v>50</v>
      </c>
      <c r="F709" s="413">
        <v>1.5806666666666667</v>
      </c>
    </row>
    <row r="710" spans="1:6" ht="13.5">
      <c r="A710" s="120">
        <v>627</v>
      </c>
      <c r="B710" s="349" t="s">
        <v>506</v>
      </c>
      <c r="C710" s="81" t="s">
        <v>113</v>
      </c>
      <c r="D710" s="359" t="s">
        <v>596</v>
      </c>
      <c r="E710" s="81" t="s">
        <v>50</v>
      </c>
      <c r="F710" s="413">
        <v>2.0916666666666668</v>
      </c>
    </row>
    <row r="711" spans="1:6" ht="13.5">
      <c r="A711" s="120">
        <v>628</v>
      </c>
      <c r="B711" s="349" t="s">
        <v>506</v>
      </c>
      <c r="C711" s="81" t="s">
        <v>113</v>
      </c>
      <c r="D711" s="359" t="s">
        <v>597</v>
      </c>
      <c r="E711" s="81" t="s">
        <v>50</v>
      </c>
      <c r="F711" s="413">
        <v>1.0416666666666667</v>
      </c>
    </row>
    <row r="712" spans="1:6" ht="13.5">
      <c r="A712" s="120">
        <v>629</v>
      </c>
      <c r="B712" s="349" t="s">
        <v>506</v>
      </c>
      <c r="C712" s="81" t="s">
        <v>113</v>
      </c>
      <c r="D712" s="359" t="s">
        <v>598</v>
      </c>
      <c r="E712" s="81" t="s">
        <v>50</v>
      </c>
      <c r="F712" s="413">
        <v>1.2833333333333334</v>
      </c>
    </row>
    <row r="713" spans="1:6" ht="13.5">
      <c r="A713" s="120">
        <v>630</v>
      </c>
      <c r="B713" s="349" t="s">
        <v>506</v>
      </c>
      <c r="C713" s="81" t="s">
        <v>113</v>
      </c>
      <c r="D713" s="359" t="s">
        <v>599</v>
      </c>
      <c r="E713" s="81" t="s">
        <v>50</v>
      </c>
      <c r="F713" s="413">
        <v>1.9374999999999998</v>
      </c>
    </row>
    <row r="714" spans="1:6" ht="13.5">
      <c r="A714" s="120">
        <v>631</v>
      </c>
      <c r="B714" s="349" t="s">
        <v>506</v>
      </c>
      <c r="C714" s="81" t="s">
        <v>113</v>
      </c>
      <c r="D714" s="359" t="s">
        <v>2184</v>
      </c>
      <c r="E714" s="81" t="s">
        <v>50</v>
      </c>
      <c r="F714" s="413">
        <v>1.286</v>
      </c>
    </row>
    <row r="715" spans="1:6" ht="13.5">
      <c r="A715" s="120">
        <v>632</v>
      </c>
      <c r="B715" s="409" t="s">
        <v>506</v>
      </c>
      <c r="C715" s="365" t="s">
        <v>113</v>
      </c>
      <c r="D715" s="359" t="s">
        <v>2185</v>
      </c>
      <c r="E715" s="81" t="s">
        <v>50</v>
      </c>
      <c r="F715" s="413">
        <v>1.9376666666666666</v>
      </c>
    </row>
    <row r="716" spans="1:6" ht="13.5">
      <c r="A716" s="120">
        <v>633</v>
      </c>
      <c r="B716" s="349" t="s">
        <v>506</v>
      </c>
      <c r="C716" s="81" t="s">
        <v>113</v>
      </c>
      <c r="D716" s="359" t="s">
        <v>600</v>
      </c>
      <c r="E716" s="81" t="s">
        <v>50</v>
      </c>
      <c r="F716" s="413">
        <v>2.5916666666666668</v>
      </c>
    </row>
    <row r="717" spans="1:6" ht="13.5">
      <c r="A717" s="120">
        <v>634</v>
      </c>
      <c r="B717" s="349" t="s">
        <v>506</v>
      </c>
      <c r="C717" s="81" t="s">
        <v>113</v>
      </c>
      <c r="D717" s="380" t="s">
        <v>2186</v>
      </c>
      <c r="E717" s="81" t="s">
        <v>50</v>
      </c>
      <c r="F717" s="413">
        <v>1.5444444444444445</v>
      </c>
    </row>
    <row r="718" spans="1:6" ht="13.5">
      <c r="A718" s="120">
        <v>635</v>
      </c>
      <c r="B718" s="349" t="s">
        <v>506</v>
      </c>
      <c r="C718" s="81" t="s">
        <v>113</v>
      </c>
      <c r="D718" s="359" t="s">
        <v>601</v>
      </c>
      <c r="E718" s="81" t="s">
        <v>50</v>
      </c>
      <c r="F718" s="413">
        <v>2.2583333333333337</v>
      </c>
    </row>
    <row r="719" spans="1:6" ht="13.5">
      <c r="A719" s="120">
        <v>636</v>
      </c>
      <c r="B719" s="349" t="s">
        <v>506</v>
      </c>
      <c r="C719" s="81" t="s">
        <v>113</v>
      </c>
      <c r="D719" s="359" t="s">
        <v>602</v>
      </c>
      <c r="E719" s="81" t="s">
        <v>50</v>
      </c>
      <c r="F719" s="413">
        <v>3.0083333333333333</v>
      </c>
    </row>
    <row r="720" spans="1:6" ht="13.5">
      <c r="A720" s="120">
        <v>637</v>
      </c>
      <c r="B720" s="349" t="s">
        <v>506</v>
      </c>
      <c r="C720" s="81" t="s">
        <v>113</v>
      </c>
      <c r="D720" s="359" t="s">
        <v>603</v>
      </c>
      <c r="E720" s="81" t="s">
        <v>50</v>
      </c>
      <c r="F720" s="413">
        <v>1.5166666666666668</v>
      </c>
    </row>
    <row r="721" spans="1:6" ht="13.5">
      <c r="A721" s="120">
        <v>638</v>
      </c>
      <c r="B721" s="349" t="s">
        <v>506</v>
      </c>
      <c r="C721" s="81" t="s">
        <v>113</v>
      </c>
      <c r="D721" s="359" t="s">
        <v>604</v>
      </c>
      <c r="E721" s="81" t="s">
        <v>50</v>
      </c>
      <c r="F721" s="413">
        <v>2.2666666666666666</v>
      </c>
    </row>
    <row r="722" spans="1:6" ht="13.5">
      <c r="A722" s="120">
        <v>639</v>
      </c>
      <c r="B722" s="349" t="s">
        <v>506</v>
      </c>
      <c r="C722" s="81" t="s">
        <v>113</v>
      </c>
      <c r="D722" s="359" t="s">
        <v>605</v>
      </c>
      <c r="E722" s="81" t="s">
        <v>50</v>
      </c>
      <c r="F722" s="413">
        <v>3.0083333333333333</v>
      </c>
    </row>
    <row r="723" spans="1:6" ht="13.5">
      <c r="A723" s="120">
        <v>640</v>
      </c>
      <c r="B723" s="349" t="s">
        <v>506</v>
      </c>
      <c r="C723" s="81" t="s">
        <v>113</v>
      </c>
      <c r="D723" s="359" t="s">
        <v>606</v>
      </c>
      <c r="E723" s="81" t="s">
        <v>50</v>
      </c>
      <c r="F723" s="413">
        <v>1.6041666666666667</v>
      </c>
    </row>
    <row r="724" spans="1:6" ht="13.5">
      <c r="A724" s="120">
        <v>641</v>
      </c>
      <c r="B724" s="349" t="s">
        <v>506</v>
      </c>
      <c r="C724" s="81" t="s">
        <v>113</v>
      </c>
      <c r="D724" s="359" t="s">
        <v>2187</v>
      </c>
      <c r="E724" s="81" t="s">
        <v>309</v>
      </c>
      <c r="F724" s="413">
        <v>2.1729166666666666</v>
      </c>
    </row>
    <row r="725" spans="1:6" ht="13.5">
      <c r="A725" s="120">
        <v>642</v>
      </c>
      <c r="B725" s="349" t="s">
        <v>506</v>
      </c>
      <c r="C725" s="81" t="s">
        <v>113</v>
      </c>
      <c r="D725" s="359" t="s">
        <v>607</v>
      </c>
      <c r="E725" s="81" t="s">
        <v>50</v>
      </c>
      <c r="F725" s="413">
        <v>2.4250000000000003</v>
      </c>
    </row>
    <row r="726" spans="1:6" ht="13.5">
      <c r="A726" s="120">
        <v>643</v>
      </c>
      <c r="B726" s="349" t="s">
        <v>506</v>
      </c>
      <c r="C726" s="81" t="s">
        <v>113</v>
      </c>
      <c r="D726" s="359" t="s">
        <v>608</v>
      </c>
      <c r="E726" s="81" t="s">
        <v>50</v>
      </c>
      <c r="F726" s="413">
        <v>3.2541666666666673</v>
      </c>
    </row>
    <row r="727" spans="1:6" ht="13.5">
      <c r="A727" s="120">
        <v>644</v>
      </c>
      <c r="B727" s="349" t="s">
        <v>506</v>
      </c>
      <c r="C727" s="81" t="s">
        <v>113</v>
      </c>
      <c r="D727" s="359" t="s">
        <v>609</v>
      </c>
      <c r="E727" s="81" t="s">
        <v>50</v>
      </c>
      <c r="F727" s="413">
        <v>1.7416666666666667</v>
      </c>
    </row>
    <row r="728" spans="1:6" ht="13.5">
      <c r="A728" s="120">
        <v>645</v>
      </c>
      <c r="B728" s="349" t="s">
        <v>506</v>
      </c>
      <c r="C728" s="81" t="s">
        <v>113</v>
      </c>
      <c r="D728" s="359" t="s">
        <v>610</v>
      </c>
      <c r="E728" s="81" t="s">
        <v>50</v>
      </c>
      <c r="F728" s="413">
        <v>2.6375000000000002</v>
      </c>
    </row>
    <row r="729" spans="1:6" ht="13.5">
      <c r="A729" s="120">
        <v>646</v>
      </c>
      <c r="B729" s="349" t="s">
        <v>506</v>
      </c>
      <c r="C729" s="81" t="s">
        <v>113</v>
      </c>
      <c r="D729" s="359" t="s">
        <v>611</v>
      </c>
      <c r="E729" s="81" t="s">
        <v>50</v>
      </c>
      <c r="F729" s="413">
        <v>3.4625000000000004</v>
      </c>
    </row>
    <row r="730" spans="1:6" ht="13.5">
      <c r="A730" s="120">
        <v>647</v>
      </c>
      <c r="B730" s="349" t="s">
        <v>506</v>
      </c>
      <c r="C730" s="81" t="s">
        <v>113</v>
      </c>
      <c r="D730" s="359" t="s">
        <v>612</v>
      </c>
      <c r="E730" s="81" t="s">
        <v>50</v>
      </c>
      <c r="F730" s="413">
        <v>2.1083333333333334</v>
      </c>
    </row>
    <row r="731" spans="1:6" ht="13.5">
      <c r="A731" s="120">
        <v>648</v>
      </c>
      <c r="B731" s="349" t="s">
        <v>506</v>
      </c>
      <c r="C731" s="81" t="s">
        <v>113</v>
      </c>
      <c r="D731" s="359" t="s">
        <v>613</v>
      </c>
      <c r="E731" s="81" t="s">
        <v>50</v>
      </c>
      <c r="F731" s="413">
        <v>2.8833333333333333</v>
      </c>
    </row>
    <row r="732" spans="1:6" ht="13.5">
      <c r="A732" s="120">
        <v>649</v>
      </c>
      <c r="B732" s="349" t="s">
        <v>506</v>
      </c>
      <c r="C732" s="81" t="s">
        <v>113</v>
      </c>
      <c r="D732" s="359" t="s">
        <v>614</v>
      </c>
      <c r="E732" s="81" t="s">
        <v>50</v>
      </c>
      <c r="F732" s="413">
        <v>3.7750000000000004</v>
      </c>
    </row>
    <row r="733" spans="1:6" ht="13.5">
      <c r="A733" s="120">
        <v>650</v>
      </c>
      <c r="B733" s="349" t="s">
        <v>506</v>
      </c>
      <c r="C733" s="81" t="s">
        <v>113</v>
      </c>
      <c r="D733" s="359" t="s">
        <v>615</v>
      </c>
      <c r="E733" s="81" t="s">
        <v>50</v>
      </c>
      <c r="F733" s="413">
        <v>1.7416666666666667</v>
      </c>
    </row>
    <row r="734" spans="1:6" ht="13.5">
      <c r="A734" s="120">
        <v>651</v>
      </c>
      <c r="B734" s="349" t="s">
        <v>506</v>
      </c>
      <c r="C734" s="81" t="s">
        <v>113</v>
      </c>
      <c r="D734" s="359" t="s">
        <v>616</v>
      </c>
      <c r="E734" s="81" t="s">
        <v>50</v>
      </c>
      <c r="F734" s="413">
        <v>2.6375000000000002</v>
      </c>
    </row>
    <row r="735" spans="1:6" ht="13.5">
      <c r="A735" s="120">
        <v>652</v>
      </c>
      <c r="B735" s="349" t="s">
        <v>506</v>
      </c>
      <c r="C735" s="81" t="s">
        <v>113</v>
      </c>
      <c r="D735" s="359" t="s">
        <v>617</v>
      </c>
      <c r="E735" s="81" t="s">
        <v>50</v>
      </c>
      <c r="F735" s="413">
        <v>3.5333333333333332</v>
      </c>
    </row>
    <row r="736" spans="1:6" ht="13.5">
      <c r="A736" s="120">
        <v>653</v>
      </c>
      <c r="B736" s="349" t="s">
        <v>506</v>
      </c>
      <c r="C736" s="81" t="s">
        <v>113</v>
      </c>
      <c r="D736" s="359" t="s">
        <v>618</v>
      </c>
      <c r="E736" s="81" t="s">
        <v>50</v>
      </c>
      <c r="F736" s="413">
        <v>1.9125000000000003</v>
      </c>
    </row>
    <row r="737" spans="1:6" ht="13.5">
      <c r="A737" s="120">
        <v>654</v>
      </c>
      <c r="B737" s="349" t="s">
        <v>506</v>
      </c>
      <c r="C737" s="81" t="s">
        <v>113</v>
      </c>
      <c r="D737" s="359" t="s">
        <v>619</v>
      </c>
      <c r="E737" s="81" t="s">
        <v>50</v>
      </c>
      <c r="F737" s="413">
        <v>2.8083333333333336</v>
      </c>
    </row>
    <row r="738" spans="1:6" ht="13.5">
      <c r="A738" s="120">
        <v>655</v>
      </c>
      <c r="B738" s="349" t="s">
        <v>506</v>
      </c>
      <c r="C738" s="81" t="s">
        <v>113</v>
      </c>
      <c r="D738" s="359" t="s">
        <v>620</v>
      </c>
      <c r="E738" s="81" t="s">
        <v>50</v>
      </c>
      <c r="F738" s="413">
        <v>3.7749999999999995</v>
      </c>
    </row>
    <row r="739" spans="1:6" ht="13.5">
      <c r="A739" s="120">
        <v>656</v>
      </c>
      <c r="B739" s="349" t="s">
        <v>506</v>
      </c>
      <c r="C739" s="81" t="s">
        <v>113</v>
      </c>
      <c r="D739" s="359" t="s">
        <v>621</v>
      </c>
      <c r="E739" s="81" t="s">
        <v>50</v>
      </c>
      <c r="F739" s="413">
        <v>2.0250000000000004</v>
      </c>
    </row>
    <row r="740" spans="1:6" ht="13.5">
      <c r="A740" s="120">
        <v>657</v>
      </c>
      <c r="B740" s="349" t="s">
        <v>506</v>
      </c>
      <c r="C740" s="81" t="s">
        <v>113</v>
      </c>
      <c r="D740" s="359" t="s">
        <v>622</v>
      </c>
      <c r="E740" s="81" t="s">
        <v>50</v>
      </c>
      <c r="F740" s="413">
        <v>2.9833333333333329</v>
      </c>
    </row>
    <row r="741" spans="1:6" ht="13.5">
      <c r="A741" s="120">
        <v>658</v>
      </c>
      <c r="B741" s="349" t="s">
        <v>506</v>
      </c>
      <c r="C741" s="81" t="s">
        <v>113</v>
      </c>
      <c r="D741" s="359" t="s">
        <v>623</v>
      </c>
      <c r="E741" s="81" t="s">
        <v>50</v>
      </c>
      <c r="F741" s="413">
        <v>3.9041666666666672</v>
      </c>
    </row>
    <row r="742" spans="1:6" ht="13.5">
      <c r="A742" s="120">
        <v>659</v>
      </c>
      <c r="B742" s="349" t="s">
        <v>506</v>
      </c>
      <c r="C742" s="81" t="s">
        <v>113</v>
      </c>
      <c r="D742" s="359" t="s">
        <v>624</v>
      </c>
      <c r="E742" s="81" t="s">
        <v>50</v>
      </c>
      <c r="F742" s="413">
        <v>2.4125000000000005</v>
      </c>
    </row>
    <row r="743" spans="1:6" ht="13.5">
      <c r="A743" s="120">
        <v>660</v>
      </c>
      <c r="B743" s="349" t="s">
        <v>506</v>
      </c>
      <c r="C743" s="81" t="s">
        <v>113</v>
      </c>
      <c r="D743" s="359" t="s">
        <v>625</v>
      </c>
      <c r="E743" s="81" t="s">
        <v>50</v>
      </c>
      <c r="F743" s="413">
        <v>3.2916666666666674</v>
      </c>
    </row>
    <row r="744" spans="1:6" ht="13.5">
      <c r="A744" s="120">
        <v>661</v>
      </c>
      <c r="B744" s="349" t="s">
        <v>506</v>
      </c>
      <c r="C744" s="81" t="s">
        <v>113</v>
      </c>
      <c r="D744" s="359" t="s">
        <v>626</v>
      </c>
      <c r="E744" s="81" t="s">
        <v>50</v>
      </c>
      <c r="F744" s="413">
        <v>4.3791666666666673</v>
      </c>
    </row>
    <row r="745" spans="1:6" ht="13.5">
      <c r="A745" s="120">
        <v>662</v>
      </c>
      <c r="B745" s="349" t="s">
        <v>506</v>
      </c>
      <c r="C745" s="81" t="s">
        <v>113</v>
      </c>
      <c r="D745" s="359" t="s">
        <v>627</v>
      </c>
      <c r="E745" s="81" t="s">
        <v>50</v>
      </c>
      <c r="F745" s="413">
        <v>2.3291666666666671</v>
      </c>
    </row>
    <row r="746" spans="1:6" ht="13.5">
      <c r="A746" s="120">
        <v>663</v>
      </c>
      <c r="B746" s="349" t="s">
        <v>506</v>
      </c>
      <c r="C746" s="81" t="s">
        <v>113</v>
      </c>
      <c r="D746" s="359" t="s">
        <v>628</v>
      </c>
      <c r="E746" s="81" t="s">
        <v>50</v>
      </c>
      <c r="F746" s="413">
        <v>3.3458333333333337</v>
      </c>
    </row>
    <row r="747" spans="1:6" ht="13.5">
      <c r="A747" s="120">
        <v>664</v>
      </c>
      <c r="B747" s="349" t="s">
        <v>506</v>
      </c>
      <c r="C747" s="81" t="s">
        <v>113</v>
      </c>
      <c r="D747" s="359" t="s">
        <v>629</v>
      </c>
      <c r="E747" s="81" t="s">
        <v>50</v>
      </c>
      <c r="F747" s="413">
        <v>4.4208333333333343</v>
      </c>
    </row>
    <row r="748" spans="1:6" ht="13.5">
      <c r="A748" s="126"/>
      <c r="B748" s="341" t="s">
        <v>630</v>
      </c>
      <c r="C748" s="341"/>
      <c r="D748" s="338"/>
      <c r="E748" s="78"/>
      <c r="F748" s="412"/>
    </row>
    <row r="749" spans="1:6" ht="13.5">
      <c r="A749" s="120">
        <v>665</v>
      </c>
      <c r="B749" s="381" t="s">
        <v>631</v>
      </c>
      <c r="C749" s="81" t="s">
        <v>107</v>
      </c>
      <c r="D749" s="359" t="s">
        <v>1567</v>
      </c>
      <c r="E749" s="81" t="s">
        <v>309</v>
      </c>
      <c r="F749" s="413">
        <v>0.59166666666666667</v>
      </c>
    </row>
    <row r="750" spans="1:6" ht="13.5">
      <c r="A750" s="120">
        <v>666</v>
      </c>
      <c r="B750" s="381" t="s">
        <v>631</v>
      </c>
      <c r="C750" s="81" t="s">
        <v>107</v>
      </c>
      <c r="D750" s="380" t="s">
        <v>1569</v>
      </c>
      <c r="E750" s="81" t="s">
        <v>309</v>
      </c>
      <c r="F750" s="413">
        <v>1.5833333333333333</v>
      </c>
    </row>
    <row r="751" spans="1:6" ht="13.5">
      <c r="A751" s="120">
        <v>667</v>
      </c>
      <c r="B751" s="341" t="s">
        <v>631</v>
      </c>
      <c r="C751" s="365" t="s">
        <v>107</v>
      </c>
      <c r="D751" s="359" t="s">
        <v>1571</v>
      </c>
      <c r="E751" s="81" t="s">
        <v>309</v>
      </c>
      <c r="F751" s="413">
        <v>2.7916666666666665</v>
      </c>
    </row>
    <row r="752" spans="1:6" ht="13.5">
      <c r="A752" s="120">
        <v>668</v>
      </c>
      <c r="B752" s="341" t="s">
        <v>631</v>
      </c>
      <c r="C752" s="365" t="s">
        <v>107</v>
      </c>
      <c r="D752" s="359" t="s">
        <v>1883</v>
      </c>
      <c r="E752" s="81" t="s">
        <v>309</v>
      </c>
      <c r="F752" s="413">
        <v>4.5833333333333348</v>
      </c>
    </row>
    <row r="753" spans="1:6" ht="13.5">
      <c r="A753" s="120">
        <v>669</v>
      </c>
      <c r="B753" s="381" t="s">
        <v>631</v>
      </c>
      <c r="C753" s="81" t="s">
        <v>107</v>
      </c>
      <c r="D753" s="380" t="s">
        <v>1572</v>
      </c>
      <c r="E753" s="81" t="s">
        <v>309</v>
      </c>
      <c r="F753" s="413">
        <v>6.3125</v>
      </c>
    </row>
    <row r="754" spans="1:6" ht="13.5">
      <c r="A754" s="126">
        <v>670</v>
      </c>
      <c r="B754" s="341" t="s">
        <v>632</v>
      </c>
      <c r="C754" s="341"/>
      <c r="D754" s="338"/>
      <c r="E754" s="78"/>
      <c r="F754" s="412"/>
    </row>
    <row r="755" spans="1:6" ht="14.25">
      <c r="A755" s="118"/>
      <c r="B755" s="385" t="s">
        <v>661</v>
      </c>
      <c r="C755" s="386"/>
      <c r="D755" s="386"/>
      <c r="E755" s="105"/>
      <c r="F755" s="412"/>
    </row>
    <row r="756" spans="1:6" ht="13.5">
      <c r="A756" s="118"/>
      <c r="B756" s="341" t="s">
        <v>662</v>
      </c>
      <c r="C756" s="341"/>
      <c r="D756" s="338"/>
      <c r="E756" s="106"/>
      <c r="F756" s="415"/>
    </row>
    <row r="757" spans="1:6" ht="40.5">
      <c r="A757" s="120">
        <v>671</v>
      </c>
      <c r="B757" s="349" t="s">
        <v>506</v>
      </c>
      <c r="C757" s="81" t="s">
        <v>113</v>
      </c>
      <c r="D757" s="380" t="s">
        <v>663</v>
      </c>
      <c r="E757" s="81" t="s">
        <v>50</v>
      </c>
      <c r="F757" s="413">
        <v>0.2</v>
      </c>
    </row>
    <row r="758" spans="1:6" ht="40.5">
      <c r="A758" s="120">
        <v>672</v>
      </c>
      <c r="B758" s="349" t="s">
        <v>506</v>
      </c>
      <c r="C758" s="81" t="s">
        <v>113</v>
      </c>
      <c r="D758" s="359" t="s">
        <v>664</v>
      </c>
      <c r="E758" s="81" t="s">
        <v>50</v>
      </c>
      <c r="F758" s="413">
        <v>0.24249999999999999</v>
      </c>
    </row>
    <row r="759" spans="1:6" ht="40.5">
      <c r="A759" s="120">
        <v>673</v>
      </c>
      <c r="B759" s="349" t="s">
        <v>506</v>
      </c>
      <c r="C759" s="81" t="s">
        <v>113</v>
      </c>
      <c r="D759" s="359" t="s">
        <v>665</v>
      </c>
      <c r="E759" s="81" t="s">
        <v>50</v>
      </c>
      <c r="F759" s="413">
        <v>0.22800000000000001</v>
      </c>
    </row>
    <row r="760" spans="1:6" ht="40.5">
      <c r="A760" s="120">
        <v>674</v>
      </c>
      <c r="B760" s="409" t="s">
        <v>506</v>
      </c>
      <c r="C760" s="365" t="s">
        <v>113</v>
      </c>
      <c r="D760" s="359" t="s">
        <v>666</v>
      </c>
      <c r="E760" s="81" t="s">
        <v>50</v>
      </c>
      <c r="F760" s="413">
        <v>0.32666666666666672</v>
      </c>
    </row>
    <row r="761" spans="1:6" ht="40.5">
      <c r="A761" s="120">
        <v>675</v>
      </c>
      <c r="B761" s="349" t="s">
        <v>506</v>
      </c>
      <c r="C761" s="81" t="s">
        <v>113</v>
      </c>
      <c r="D761" s="380" t="s">
        <v>667</v>
      </c>
      <c r="E761" s="81" t="s">
        <v>50</v>
      </c>
      <c r="F761" s="413">
        <v>0.36</v>
      </c>
    </row>
    <row r="762" spans="1:6" ht="40.5">
      <c r="A762" s="120">
        <v>676</v>
      </c>
      <c r="B762" s="409" t="s">
        <v>506</v>
      </c>
      <c r="C762" s="365" t="s">
        <v>113</v>
      </c>
      <c r="D762" s="359" t="s">
        <v>668</v>
      </c>
      <c r="E762" s="81" t="s">
        <v>50</v>
      </c>
      <c r="F762" s="413">
        <v>0.53166666666666673</v>
      </c>
    </row>
    <row r="763" spans="1:6" ht="40.5">
      <c r="A763" s="120">
        <v>677</v>
      </c>
      <c r="B763" s="381" t="s">
        <v>506</v>
      </c>
      <c r="C763" s="81" t="s">
        <v>113</v>
      </c>
      <c r="D763" s="349" t="s">
        <v>1584</v>
      </c>
      <c r="E763" s="81" t="s">
        <v>50</v>
      </c>
      <c r="F763" s="413">
        <v>0.52800000000000002</v>
      </c>
    </row>
    <row r="764" spans="1:6" ht="40.5">
      <c r="A764" s="120">
        <v>678</v>
      </c>
      <c r="B764" s="381" t="s">
        <v>506</v>
      </c>
      <c r="C764" s="81" t="s">
        <v>113</v>
      </c>
      <c r="D764" s="349" t="s">
        <v>1585</v>
      </c>
      <c r="E764" s="81" t="s">
        <v>50</v>
      </c>
      <c r="F764" s="413">
        <v>0.80166666666666664</v>
      </c>
    </row>
    <row r="765" spans="1:6" ht="13.5">
      <c r="A765" s="126"/>
      <c r="B765" s="341" t="s">
        <v>669</v>
      </c>
      <c r="C765" s="341"/>
      <c r="D765" s="338"/>
      <c r="E765" s="78"/>
      <c r="F765" s="415"/>
    </row>
    <row r="766" spans="1:6" ht="40.5">
      <c r="A766" s="120">
        <v>679</v>
      </c>
      <c r="B766" s="409" t="s">
        <v>506</v>
      </c>
      <c r="C766" s="416" t="s">
        <v>113</v>
      </c>
      <c r="D766" s="359" t="s">
        <v>670</v>
      </c>
      <c r="E766" s="81" t="s">
        <v>50</v>
      </c>
      <c r="F766" s="413">
        <v>0.35416666666666669</v>
      </c>
    </row>
    <row r="767" spans="1:6" ht="40.5">
      <c r="A767" s="120">
        <v>680</v>
      </c>
      <c r="B767" s="381" t="s">
        <v>506</v>
      </c>
      <c r="C767" s="81" t="s">
        <v>113</v>
      </c>
      <c r="D767" s="349" t="s">
        <v>671</v>
      </c>
      <c r="E767" s="81" t="s">
        <v>50</v>
      </c>
      <c r="F767" s="413">
        <v>0.30166666666666669</v>
      </c>
    </row>
    <row r="768" spans="1:6" ht="40.5">
      <c r="A768" s="120">
        <v>681</v>
      </c>
      <c r="B768" s="381" t="s">
        <v>506</v>
      </c>
      <c r="C768" s="81" t="s">
        <v>113</v>
      </c>
      <c r="D768" s="349" t="s">
        <v>672</v>
      </c>
      <c r="E768" s="81" t="s">
        <v>50</v>
      </c>
      <c r="F768" s="413">
        <v>0.40333333333333332</v>
      </c>
    </row>
    <row r="769" spans="1:6" ht="40.5">
      <c r="A769" s="120">
        <v>682</v>
      </c>
      <c r="B769" s="381" t="s">
        <v>506</v>
      </c>
      <c r="C769" s="81" t="s">
        <v>113</v>
      </c>
      <c r="D769" s="349" t="s">
        <v>673</v>
      </c>
      <c r="E769" s="81" t="s">
        <v>50</v>
      </c>
      <c r="F769" s="413">
        <v>0.29166666666666669</v>
      </c>
    </row>
    <row r="770" spans="1:6" ht="40.5">
      <c r="A770" s="120">
        <v>683</v>
      </c>
      <c r="B770" s="381" t="s">
        <v>506</v>
      </c>
      <c r="C770" s="81" t="s">
        <v>113</v>
      </c>
      <c r="D770" s="349" t="s">
        <v>674</v>
      </c>
      <c r="E770" s="81" t="s">
        <v>50</v>
      </c>
      <c r="F770" s="413">
        <v>0.27500000000000002</v>
      </c>
    </row>
    <row r="771" spans="1:6" ht="40.5">
      <c r="A771" s="120">
        <v>684</v>
      </c>
      <c r="B771" s="381" t="s">
        <v>506</v>
      </c>
      <c r="C771" s="81" t="s">
        <v>113</v>
      </c>
      <c r="D771" s="349" t="s">
        <v>675</v>
      </c>
      <c r="E771" s="81" t="s">
        <v>50</v>
      </c>
      <c r="F771" s="413">
        <v>0.24166666666666667</v>
      </c>
    </row>
    <row r="772" spans="1:6" ht="40.5">
      <c r="A772" s="120">
        <v>685</v>
      </c>
      <c r="B772" s="381" t="s">
        <v>506</v>
      </c>
      <c r="C772" s="81" t="s">
        <v>113</v>
      </c>
      <c r="D772" s="349" t="s">
        <v>676</v>
      </c>
      <c r="E772" s="81" t="s">
        <v>50</v>
      </c>
      <c r="F772" s="413">
        <v>0.25</v>
      </c>
    </row>
    <row r="773" spans="1:6" ht="40.5">
      <c r="A773" s="120">
        <v>686</v>
      </c>
      <c r="B773" s="381" t="s">
        <v>506</v>
      </c>
      <c r="C773" s="81" t="s">
        <v>113</v>
      </c>
      <c r="D773" s="349" t="s">
        <v>677</v>
      </c>
      <c r="E773" s="81" t="s">
        <v>50</v>
      </c>
      <c r="F773" s="413">
        <v>0.25</v>
      </c>
    </row>
    <row r="774" spans="1:6" ht="40.5">
      <c r="A774" s="120">
        <v>687</v>
      </c>
      <c r="B774" s="381" t="s">
        <v>506</v>
      </c>
      <c r="C774" s="81" t="s">
        <v>113</v>
      </c>
      <c r="D774" s="349" t="s">
        <v>1334</v>
      </c>
      <c r="E774" s="81" t="s">
        <v>50</v>
      </c>
      <c r="F774" s="413">
        <v>0.5</v>
      </c>
    </row>
    <row r="775" spans="1:6" ht="40.5">
      <c r="A775" s="120">
        <v>688</v>
      </c>
      <c r="B775" s="381" t="s">
        <v>506</v>
      </c>
      <c r="C775" s="81" t="s">
        <v>113</v>
      </c>
      <c r="D775" s="359" t="s">
        <v>2054</v>
      </c>
      <c r="E775" s="81" t="s">
        <v>50</v>
      </c>
      <c r="F775" s="413">
        <v>0.4</v>
      </c>
    </row>
    <row r="776" spans="1:6" ht="40.5">
      <c r="A776" s="120">
        <v>689</v>
      </c>
      <c r="B776" s="381" t="s">
        <v>506</v>
      </c>
      <c r="C776" s="81" t="s">
        <v>113</v>
      </c>
      <c r="D776" s="349" t="s">
        <v>1335</v>
      </c>
      <c r="E776" s="81" t="s">
        <v>50</v>
      </c>
      <c r="F776" s="413">
        <v>0.30833333333333335</v>
      </c>
    </row>
    <row r="777" spans="1:6" ht="40.5">
      <c r="A777" s="120">
        <v>690</v>
      </c>
      <c r="B777" s="381" t="s">
        <v>506</v>
      </c>
      <c r="C777" s="81" t="s">
        <v>113</v>
      </c>
      <c r="D777" s="349" t="s">
        <v>1336</v>
      </c>
      <c r="E777" s="81" t="s">
        <v>50</v>
      </c>
      <c r="F777" s="413">
        <v>0.28749999999999998</v>
      </c>
    </row>
    <row r="778" spans="1:6" ht="40.5">
      <c r="A778" s="120">
        <v>691</v>
      </c>
      <c r="B778" s="381" t="s">
        <v>506</v>
      </c>
      <c r="C778" s="81" t="s">
        <v>113</v>
      </c>
      <c r="D778" s="349" t="s">
        <v>1337</v>
      </c>
      <c r="E778" s="81" t="s">
        <v>50</v>
      </c>
      <c r="F778" s="413">
        <v>0.27750000000000002</v>
      </c>
    </row>
    <row r="779" spans="1:6" ht="40.5">
      <c r="A779" s="120">
        <v>692</v>
      </c>
      <c r="B779" s="381" t="s">
        <v>506</v>
      </c>
      <c r="C779" s="81" t="s">
        <v>113</v>
      </c>
      <c r="D779" s="349" t="s">
        <v>1338</v>
      </c>
      <c r="E779" s="81" t="s">
        <v>50</v>
      </c>
      <c r="F779" s="413">
        <v>0.27750000000000002</v>
      </c>
    </row>
    <row r="780" spans="1:6" ht="40.5">
      <c r="A780" s="120">
        <v>693</v>
      </c>
      <c r="B780" s="381" t="s">
        <v>506</v>
      </c>
      <c r="C780" s="81" t="s">
        <v>113</v>
      </c>
      <c r="D780" s="349" t="s">
        <v>678</v>
      </c>
      <c r="E780" s="81" t="s">
        <v>50</v>
      </c>
      <c r="F780" s="413">
        <v>0.94499999999999995</v>
      </c>
    </row>
    <row r="781" spans="1:6" ht="40.5">
      <c r="A781" s="120">
        <v>694</v>
      </c>
      <c r="B781" s="381" t="s">
        <v>506</v>
      </c>
      <c r="C781" s="81" t="s">
        <v>113</v>
      </c>
      <c r="D781" s="349" t="s">
        <v>679</v>
      </c>
      <c r="E781" s="81" t="s">
        <v>50</v>
      </c>
      <c r="F781" s="413">
        <v>0.75833333333333341</v>
      </c>
    </row>
    <row r="782" spans="1:6" ht="40.5">
      <c r="A782" s="120">
        <v>695</v>
      </c>
      <c r="B782" s="381" t="s">
        <v>506</v>
      </c>
      <c r="C782" s="81" t="s">
        <v>113</v>
      </c>
      <c r="D782" s="349" t="s">
        <v>680</v>
      </c>
      <c r="E782" s="81" t="s">
        <v>50</v>
      </c>
      <c r="F782" s="413">
        <v>0.59166666666666667</v>
      </c>
    </row>
    <row r="783" spans="1:6" ht="40.5">
      <c r="A783" s="120">
        <v>696</v>
      </c>
      <c r="B783" s="381" t="s">
        <v>506</v>
      </c>
      <c r="C783" s="81" t="s">
        <v>113</v>
      </c>
      <c r="D783" s="349" t="s">
        <v>681</v>
      </c>
      <c r="E783" s="81" t="s">
        <v>50</v>
      </c>
      <c r="F783" s="413">
        <v>0.57083333333333341</v>
      </c>
    </row>
    <row r="784" spans="1:6" ht="40.5">
      <c r="A784" s="120">
        <v>697</v>
      </c>
      <c r="B784" s="381" t="s">
        <v>506</v>
      </c>
      <c r="C784" s="81" t="s">
        <v>113</v>
      </c>
      <c r="D784" s="349" t="s">
        <v>682</v>
      </c>
      <c r="E784" s="81" t="s">
        <v>50</v>
      </c>
      <c r="F784" s="413">
        <v>0.57000000000000006</v>
      </c>
    </row>
    <row r="785" spans="1:6" ht="40.5">
      <c r="A785" s="120">
        <v>698</v>
      </c>
      <c r="B785" s="381" t="s">
        <v>506</v>
      </c>
      <c r="C785" s="81" t="s">
        <v>113</v>
      </c>
      <c r="D785" s="349" t="s">
        <v>683</v>
      </c>
      <c r="E785" s="81" t="s">
        <v>50</v>
      </c>
      <c r="F785" s="413">
        <v>0.56250000000000011</v>
      </c>
    </row>
    <row r="786" spans="1:6" ht="40.5">
      <c r="A786" s="120">
        <v>699</v>
      </c>
      <c r="B786" s="381" t="s">
        <v>506</v>
      </c>
      <c r="C786" s="81" t="s">
        <v>113</v>
      </c>
      <c r="D786" s="349" t="s">
        <v>1339</v>
      </c>
      <c r="E786" s="81" t="s">
        <v>50</v>
      </c>
      <c r="F786" s="413">
        <v>0.93333333333333346</v>
      </c>
    </row>
    <row r="787" spans="1:6" ht="40.5">
      <c r="A787" s="120">
        <v>700</v>
      </c>
      <c r="B787" s="381" t="s">
        <v>506</v>
      </c>
      <c r="C787" s="81" t="s">
        <v>113</v>
      </c>
      <c r="D787" s="349" t="s">
        <v>1586</v>
      </c>
      <c r="E787" s="81" t="s">
        <v>50</v>
      </c>
      <c r="F787" s="413">
        <v>0.75833333333333341</v>
      </c>
    </row>
    <row r="788" spans="1:6" ht="40.5">
      <c r="A788" s="120">
        <v>701</v>
      </c>
      <c r="B788" s="381" t="s">
        <v>506</v>
      </c>
      <c r="C788" s="81" t="s">
        <v>113</v>
      </c>
      <c r="D788" s="349" t="s">
        <v>1587</v>
      </c>
      <c r="E788" s="81" t="s">
        <v>50</v>
      </c>
      <c r="F788" s="413">
        <v>0.73333333333333339</v>
      </c>
    </row>
    <row r="789" spans="1:6" ht="40.5">
      <c r="A789" s="120">
        <v>702</v>
      </c>
      <c r="B789" s="381" t="s">
        <v>506</v>
      </c>
      <c r="C789" s="81" t="s">
        <v>113</v>
      </c>
      <c r="D789" s="349" t="s">
        <v>1588</v>
      </c>
      <c r="E789" s="81" t="s">
        <v>50</v>
      </c>
      <c r="F789" s="413">
        <v>0.72250000000000003</v>
      </c>
    </row>
    <row r="790" spans="1:6" ht="40.5">
      <c r="A790" s="120">
        <v>703</v>
      </c>
      <c r="B790" s="381" t="s">
        <v>506</v>
      </c>
      <c r="C790" s="81" t="s">
        <v>113</v>
      </c>
      <c r="D790" s="349" t="s">
        <v>1589</v>
      </c>
      <c r="E790" s="81" t="s">
        <v>50</v>
      </c>
      <c r="F790" s="413">
        <v>1.25</v>
      </c>
    </row>
    <row r="791" spans="1:6" ht="40.5">
      <c r="A791" s="120">
        <v>704</v>
      </c>
      <c r="B791" s="381" t="s">
        <v>506</v>
      </c>
      <c r="C791" s="81" t="s">
        <v>113</v>
      </c>
      <c r="D791" s="349" t="s">
        <v>1590</v>
      </c>
      <c r="E791" s="81" t="s">
        <v>50</v>
      </c>
      <c r="F791" s="413">
        <v>1.1458333333333335</v>
      </c>
    </row>
    <row r="792" spans="1:6" ht="40.5">
      <c r="A792" s="120">
        <v>705</v>
      </c>
      <c r="B792" s="381" t="s">
        <v>506</v>
      </c>
      <c r="C792" s="81" t="s">
        <v>113</v>
      </c>
      <c r="D792" s="349" t="s">
        <v>1591</v>
      </c>
      <c r="E792" s="81" t="s">
        <v>50</v>
      </c>
      <c r="F792" s="413">
        <v>1.1458333333333335</v>
      </c>
    </row>
    <row r="793" spans="1:6" ht="40.5">
      <c r="A793" s="120">
        <v>706</v>
      </c>
      <c r="B793" s="381" t="s">
        <v>506</v>
      </c>
      <c r="C793" s="81" t="s">
        <v>113</v>
      </c>
      <c r="D793" s="349" t="s">
        <v>1592</v>
      </c>
      <c r="E793" s="81" t="s">
        <v>50</v>
      </c>
      <c r="F793" s="413">
        <v>1.1458333333333335</v>
      </c>
    </row>
    <row r="794" spans="1:6" ht="40.5">
      <c r="A794" s="120">
        <v>707</v>
      </c>
      <c r="B794" s="381" t="s">
        <v>506</v>
      </c>
      <c r="C794" s="81" t="s">
        <v>113</v>
      </c>
      <c r="D794" s="349" t="s">
        <v>1593</v>
      </c>
      <c r="E794" s="81" t="s">
        <v>50</v>
      </c>
      <c r="F794" s="413">
        <v>0.71583333333333332</v>
      </c>
    </row>
    <row r="795" spans="1:6" ht="40.5">
      <c r="A795" s="120">
        <v>708</v>
      </c>
      <c r="B795" s="381" t="s">
        <v>506</v>
      </c>
      <c r="C795" s="81" t="s">
        <v>113</v>
      </c>
      <c r="D795" s="349" t="s">
        <v>684</v>
      </c>
      <c r="E795" s="81" t="s">
        <v>50</v>
      </c>
      <c r="F795" s="413">
        <v>1.2916666666666667</v>
      </c>
    </row>
    <row r="796" spans="1:6" ht="40.5">
      <c r="A796" s="120">
        <v>709</v>
      </c>
      <c r="B796" s="409" t="s">
        <v>506</v>
      </c>
      <c r="C796" s="365" t="s">
        <v>113</v>
      </c>
      <c r="D796" s="359" t="s">
        <v>2055</v>
      </c>
      <c r="E796" s="81" t="s">
        <v>50</v>
      </c>
      <c r="F796" s="413">
        <v>1.2458333333333336</v>
      </c>
    </row>
    <row r="797" spans="1:6" ht="40.5">
      <c r="A797" s="120">
        <v>710</v>
      </c>
      <c r="B797" s="381" t="s">
        <v>506</v>
      </c>
      <c r="C797" s="81" t="s">
        <v>113</v>
      </c>
      <c r="D797" s="349" t="s">
        <v>685</v>
      </c>
      <c r="E797" s="81" t="s">
        <v>50</v>
      </c>
      <c r="F797" s="413">
        <v>1.25</v>
      </c>
    </row>
    <row r="798" spans="1:6" ht="40.5">
      <c r="A798" s="120">
        <v>711</v>
      </c>
      <c r="B798" s="381" t="s">
        <v>506</v>
      </c>
      <c r="C798" s="81" t="s">
        <v>113</v>
      </c>
      <c r="D798" s="349" t="s">
        <v>686</v>
      </c>
      <c r="E798" s="81" t="s">
        <v>50</v>
      </c>
      <c r="F798" s="413">
        <v>1.2333333333333334</v>
      </c>
    </row>
    <row r="799" spans="1:6" ht="40.5">
      <c r="A799" s="120">
        <v>712</v>
      </c>
      <c r="B799" s="381" t="s">
        <v>506</v>
      </c>
      <c r="C799" s="81" t="s">
        <v>113</v>
      </c>
      <c r="D799" s="349" t="s">
        <v>1340</v>
      </c>
      <c r="E799" s="81" t="s">
        <v>50</v>
      </c>
      <c r="F799" s="413">
        <v>2.2083333333333335</v>
      </c>
    </row>
    <row r="800" spans="1:6" ht="40.5">
      <c r="A800" s="120">
        <v>713</v>
      </c>
      <c r="B800" s="381" t="s">
        <v>506</v>
      </c>
      <c r="C800" s="81" t="s">
        <v>113</v>
      </c>
      <c r="D800" s="349" t="s">
        <v>1341</v>
      </c>
      <c r="E800" s="81" t="s">
        <v>50</v>
      </c>
      <c r="F800" s="413">
        <v>2.1083333333333334</v>
      </c>
    </row>
    <row r="801" spans="1:6" ht="40.5">
      <c r="A801" s="120">
        <v>714</v>
      </c>
      <c r="B801" s="381" t="s">
        <v>506</v>
      </c>
      <c r="C801" s="81" t="s">
        <v>113</v>
      </c>
      <c r="D801" s="349" t="s">
        <v>1342</v>
      </c>
      <c r="E801" s="81" t="s">
        <v>50</v>
      </c>
      <c r="F801" s="413">
        <v>2.1083333333333334</v>
      </c>
    </row>
    <row r="802" spans="1:6" ht="40.5">
      <c r="A802" s="120">
        <v>715</v>
      </c>
      <c r="B802" s="381" t="s">
        <v>506</v>
      </c>
      <c r="C802" s="81" t="s">
        <v>113</v>
      </c>
      <c r="D802" s="349" t="s">
        <v>1343</v>
      </c>
      <c r="E802" s="81" t="s">
        <v>50</v>
      </c>
      <c r="F802" s="413">
        <v>2.0791666666666671</v>
      </c>
    </row>
    <row r="803" spans="1:6" ht="13.5">
      <c r="A803" s="126"/>
      <c r="B803" s="341" t="s">
        <v>687</v>
      </c>
      <c r="C803" s="341"/>
      <c r="D803" s="338"/>
      <c r="E803" s="78"/>
      <c r="F803" s="415"/>
    </row>
    <row r="804" spans="1:6" ht="13.5">
      <c r="A804" s="120">
        <v>716</v>
      </c>
      <c r="B804" s="349" t="s">
        <v>689</v>
      </c>
      <c r="C804" s="81" t="s">
        <v>107</v>
      </c>
      <c r="D804" s="359" t="s">
        <v>1596</v>
      </c>
      <c r="E804" s="81" t="s">
        <v>50</v>
      </c>
      <c r="F804" s="413">
        <v>0.3125</v>
      </c>
    </row>
    <row r="805" spans="1:6" ht="13.5">
      <c r="A805" s="120">
        <v>717</v>
      </c>
      <c r="B805" s="344" t="s">
        <v>689</v>
      </c>
      <c r="C805" s="365" t="s">
        <v>107</v>
      </c>
      <c r="D805" s="359" t="s">
        <v>1597</v>
      </c>
      <c r="E805" s="81" t="s">
        <v>50</v>
      </c>
      <c r="F805" s="413">
        <v>0.67749999999999999</v>
      </c>
    </row>
    <row r="806" spans="1:6" ht="27">
      <c r="A806" s="120">
        <v>718</v>
      </c>
      <c r="B806" s="349" t="s">
        <v>633</v>
      </c>
      <c r="C806" s="81" t="s">
        <v>107</v>
      </c>
      <c r="D806" s="380" t="s">
        <v>2016</v>
      </c>
      <c r="E806" s="81" t="s">
        <v>50</v>
      </c>
      <c r="F806" s="413">
        <v>0.28083333333333338</v>
      </c>
    </row>
    <row r="807" spans="1:6" ht="27">
      <c r="A807" s="120">
        <v>719</v>
      </c>
      <c r="B807" s="409" t="s">
        <v>633</v>
      </c>
      <c r="C807" s="365" t="s">
        <v>107</v>
      </c>
      <c r="D807" s="359" t="s">
        <v>2017</v>
      </c>
      <c r="E807" s="81" t="s">
        <v>50</v>
      </c>
      <c r="F807" s="413">
        <v>0.50625000000000009</v>
      </c>
    </row>
    <row r="808" spans="1:6" ht="27">
      <c r="A808" s="120">
        <v>720</v>
      </c>
      <c r="B808" s="349" t="s">
        <v>690</v>
      </c>
      <c r="C808" s="81" t="s">
        <v>107</v>
      </c>
      <c r="D808" s="380" t="s">
        <v>2018</v>
      </c>
      <c r="E808" s="81" t="s">
        <v>50</v>
      </c>
      <c r="F808" s="413">
        <v>0.20833333333333334</v>
      </c>
    </row>
    <row r="809" spans="1:6" ht="27">
      <c r="A809" s="120">
        <v>721</v>
      </c>
      <c r="B809" s="349" t="s">
        <v>690</v>
      </c>
      <c r="C809" s="81" t="s">
        <v>107</v>
      </c>
      <c r="D809" s="380" t="s">
        <v>691</v>
      </c>
      <c r="E809" s="81" t="s">
        <v>50</v>
      </c>
      <c r="F809" s="413">
        <v>1.0416666666666667</v>
      </c>
    </row>
    <row r="810" spans="1:6" ht="27">
      <c r="A810" s="120">
        <v>722</v>
      </c>
      <c r="B810" s="409" t="s">
        <v>690</v>
      </c>
      <c r="C810" s="365" t="s">
        <v>107</v>
      </c>
      <c r="D810" s="359" t="s">
        <v>692</v>
      </c>
      <c r="E810" s="81" t="s">
        <v>50</v>
      </c>
      <c r="F810" s="413">
        <v>2.604166666666667</v>
      </c>
    </row>
    <row r="811" spans="1:6" ht="27">
      <c r="A811" s="120">
        <v>723</v>
      </c>
      <c r="B811" s="409" t="s">
        <v>332</v>
      </c>
      <c r="C811" s="365" t="s">
        <v>107</v>
      </c>
      <c r="D811" s="359" t="s">
        <v>1599</v>
      </c>
      <c r="E811" s="81" t="s">
        <v>50</v>
      </c>
      <c r="F811" s="413">
        <v>8.8333333333333333E-2</v>
      </c>
    </row>
    <row r="812" spans="1:6" ht="27">
      <c r="A812" s="120">
        <v>724</v>
      </c>
      <c r="B812" s="349" t="s">
        <v>332</v>
      </c>
      <c r="C812" s="81" t="s">
        <v>107</v>
      </c>
      <c r="D812" s="380" t="s">
        <v>694</v>
      </c>
      <c r="E812" s="81" t="s">
        <v>50</v>
      </c>
      <c r="F812" s="413">
        <v>0.31250000000000006</v>
      </c>
    </row>
    <row r="813" spans="1:6" ht="27">
      <c r="A813" s="120">
        <v>725</v>
      </c>
      <c r="B813" s="349" t="s">
        <v>332</v>
      </c>
      <c r="C813" s="81" t="s">
        <v>107</v>
      </c>
      <c r="D813" s="359" t="s">
        <v>695</v>
      </c>
      <c r="E813" s="81" t="s">
        <v>50</v>
      </c>
      <c r="F813" s="413">
        <v>1.175</v>
      </c>
    </row>
    <row r="814" spans="1:6" ht="27">
      <c r="A814" s="120">
        <v>726</v>
      </c>
      <c r="B814" s="349" t="s">
        <v>332</v>
      </c>
      <c r="C814" s="81" t="s">
        <v>107</v>
      </c>
      <c r="D814" s="359" t="s">
        <v>1602</v>
      </c>
      <c r="E814" s="81" t="s">
        <v>50</v>
      </c>
      <c r="F814" s="413">
        <v>8.8333333333333333E-2</v>
      </c>
    </row>
    <row r="815" spans="1:6" ht="27">
      <c r="A815" s="120">
        <v>727</v>
      </c>
      <c r="B815" s="409" t="s">
        <v>332</v>
      </c>
      <c r="C815" s="365" t="s">
        <v>107</v>
      </c>
      <c r="D815" s="359" t="s">
        <v>693</v>
      </c>
      <c r="E815" s="81" t="s">
        <v>50</v>
      </c>
      <c r="F815" s="413">
        <v>0.29166666666666669</v>
      </c>
    </row>
    <row r="816" spans="1:6" ht="27">
      <c r="A816" s="120">
        <v>728</v>
      </c>
      <c r="B816" s="349" t="s">
        <v>332</v>
      </c>
      <c r="C816" s="81" t="s">
        <v>107</v>
      </c>
      <c r="D816" s="380" t="s">
        <v>1598</v>
      </c>
      <c r="E816" s="81" t="s">
        <v>50</v>
      </c>
      <c r="F816" s="413">
        <v>1.4375</v>
      </c>
    </row>
    <row r="817" spans="1:6" ht="27">
      <c r="A817" s="120">
        <v>729</v>
      </c>
      <c r="B817" s="409" t="s">
        <v>659</v>
      </c>
      <c r="C817" s="365" t="s">
        <v>107</v>
      </c>
      <c r="D817" s="359" t="s">
        <v>1599</v>
      </c>
      <c r="E817" s="81" t="s">
        <v>50</v>
      </c>
      <c r="F817" s="413">
        <v>0.20958333333333334</v>
      </c>
    </row>
    <row r="818" spans="1:6" ht="27">
      <c r="A818" s="120">
        <v>730</v>
      </c>
      <c r="B818" s="349" t="s">
        <v>659</v>
      </c>
      <c r="C818" s="81" t="s">
        <v>107</v>
      </c>
      <c r="D818" s="380" t="s">
        <v>694</v>
      </c>
      <c r="E818" s="81" t="s">
        <v>50</v>
      </c>
      <c r="F818" s="413">
        <v>0.54166666666666674</v>
      </c>
    </row>
    <row r="819" spans="1:6" ht="27">
      <c r="A819" s="120">
        <v>731</v>
      </c>
      <c r="B819" s="349" t="s">
        <v>659</v>
      </c>
      <c r="C819" s="81" t="s">
        <v>107</v>
      </c>
      <c r="D819" s="380" t="s">
        <v>695</v>
      </c>
      <c r="E819" s="81" t="s">
        <v>50</v>
      </c>
      <c r="F819" s="413">
        <v>3.0208333333333335</v>
      </c>
    </row>
    <row r="820" spans="1:6" ht="27">
      <c r="A820" s="120">
        <v>732</v>
      </c>
      <c r="B820" s="409" t="s">
        <v>659</v>
      </c>
      <c r="C820" s="365" t="s">
        <v>107</v>
      </c>
      <c r="D820" s="359" t="s">
        <v>696</v>
      </c>
      <c r="E820" s="81" t="s">
        <v>50</v>
      </c>
      <c r="F820" s="413">
        <v>7.6666666666666661</v>
      </c>
    </row>
    <row r="821" spans="1:6" ht="27">
      <c r="A821" s="120">
        <v>733</v>
      </c>
      <c r="B821" s="409" t="s">
        <v>659</v>
      </c>
      <c r="C821" s="365" t="s">
        <v>107</v>
      </c>
      <c r="D821" s="359" t="s">
        <v>1600</v>
      </c>
      <c r="E821" s="81" t="s">
        <v>50</v>
      </c>
      <c r="F821" s="413">
        <v>7.3600000000000012</v>
      </c>
    </row>
    <row r="822" spans="1:6" ht="40.5">
      <c r="A822" s="120">
        <v>734</v>
      </c>
      <c r="B822" s="349" t="s">
        <v>659</v>
      </c>
      <c r="C822" s="81" t="s">
        <v>107</v>
      </c>
      <c r="D822" s="380" t="s">
        <v>697</v>
      </c>
      <c r="E822" s="81" t="s">
        <v>50</v>
      </c>
      <c r="F822" s="413">
        <v>0.42833333333333345</v>
      </c>
    </row>
    <row r="823" spans="1:6" ht="27">
      <c r="A823" s="120">
        <v>735</v>
      </c>
      <c r="B823" s="349" t="s">
        <v>659</v>
      </c>
      <c r="C823" s="81" t="s">
        <v>107</v>
      </c>
      <c r="D823" s="359" t="s">
        <v>1884</v>
      </c>
      <c r="E823" s="81" t="s">
        <v>50</v>
      </c>
      <c r="F823" s="413">
        <v>2.0833333333333335</v>
      </c>
    </row>
    <row r="824" spans="1:6" ht="40.5">
      <c r="A824" s="120">
        <v>736</v>
      </c>
      <c r="B824" s="349" t="s">
        <v>659</v>
      </c>
      <c r="C824" s="81" t="s">
        <v>107</v>
      </c>
      <c r="D824" s="359" t="s">
        <v>1601</v>
      </c>
      <c r="E824" s="81" t="s">
        <v>50</v>
      </c>
      <c r="F824" s="413">
        <v>6.8466666666666667</v>
      </c>
    </row>
    <row r="825" spans="1:6" ht="27">
      <c r="A825" s="120">
        <v>737</v>
      </c>
      <c r="B825" s="409" t="s">
        <v>659</v>
      </c>
      <c r="C825" s="365" t="s">
        <v>107</v>
      </c>
      <c r="D825" s="359" t="s">
        <v>1602</v>
      </c>
      <c r="E825" s="81" t="s">
        <v>50</v>
      </c>
      <c r="F825" s="413">
        <v>0.2147222222222222</v>
      </c>
    </row>
    <row r="826" spans="1:6" ht="27">
      <c r="A826" s="120">
        <v>738</v>
      </c>
      <c r="B826" s="349" t="s">
        <v>659</v>
      </c>
      <c r="C826" s="81" t="s">
        <v>107</v>
      </c>
      <c r="D826" s="380" t="s">
        <v>693</v>
      </c>
      <c r="E826" s="81" t="s">
        <v>50</v>
      </c>
      <c r="F826" s="413">
        <v>0.52083333333333337</v>
      </c>
    </row>
    <row r="827" spans="1:6" ht="27">
      <c r="A827" s="120">
        <v>739</v>
      </c>
      <c r="B827" s="409" t="s">
        <v>659</v>
      </c>
      <c r="C827" s="365" t="s">
        <v>107</v>
      </c>
      <c r="D827" s="359" t="s">
        <v>1598</v>
      </c>
      <c r="E827" s="81" t="s">
        <v>50</v>
      </c>
      <c r="F827" s="413">
        <v>3.0177777777777779</v>
      </c>
    </row>
    <row r="828" spans="1:6" ht="40.5">
      <c r="A828" s="120">
        <v>740</v>
      </c>
      <c r="B828" s="349" t="s">
        <v>659</v>
      </c>
      <c r="C828" s="81" t="s">
        <v>107</v>
      </c>
      <c r="D828" s="380" t="s">
        <v>1603</v>
      </c>
      <c r="E828" s="81" t="s">
        <v>50</v>
      </c>
      <c r="F828" s="413">
        <v>0.42833333333333345</v>
      </c>
    </row>
    <row r="829" spans="1:6" ht="40.5">
      <c r="A829" s="120">
        <v>741</v>
      </c>
      <c r="B829" s="349" t="s">
        <v>659</v>
      </c>
      <c r="C829" s="81" t="s">
        <v>107</v>
      </c>
      <c r="D829" s="380" t="s">
        <v>2233</v>
      </c>
      <c r="E829" s="81" t="s">
        <v>50</v>
      </c>
      <c r="F829" s="413">
        <v>2.1572222222222219</v>
      </c>
    </row>
    <row r="830" spans="1:6" ht="40.5">
      <c r="A830" s="120">
        <v>742</v>
      </c>
      <c r="B830" s="409" t="s">
        <v>659</v>
      </c>
      <c r="C830" s="365" t="s">
        <v>107</v>
      </c>
      <c r="D830" s="359" t="s">
        <v>1604</v>
      </c>
      <c r="E830" s="81" t="s">
        <v>50</v>
      </c>
      <c r="F830" s="413">
        <v>6.0666666666666673</v>
      </c>
    </row>
    <row r="831" spans="1:6" ht="27">
      <c r="A831" s="120">
        <v>743</v>
      </c>
      <c r="B831" s="409" t="s">
        <v>660</v>
      </c>
      <c r="C831" s="365" t="s">
        <v>107</v>
      </c>
      <c r="D831" s="359" t="s">
        <v>1599</v>
      </c>
      <c r="E831" s="81" t="s">
        <v>50</v>
      </c>
      <c r="F831" s="413">
        <v>0.53125</v>
      </c>
    </row>
    <row r="832" spans="1:6" ht="27">
      <c r="A832" s="120">
        <v>744</v>
      </c>
      <c r="B832" s="349" t="s">
        <v>660</v>
      </c>
      <c r="C832" s="81" t="s">
        <v>107</v>
      </c>
      <c r="D832" s="380" t="s">
        <v>694</v>
      </c>
      <c r="E832" s="81" t="s">
        <v>50</v>
      </c>
      <c r="F832" s="413">
        <v>1.4583333333333335</v>
      </c>
    </row>
    <row r="833" spans="1:6" ht="40.5">
      <c r="A833" s="120">
        <v>745</v>
      </c>
      <c r="B833" s="349" t="s">
        <v>660</v>
      </c>
      <c r="C833" s="81" t="s">
        <v>107</v>
      </c>
      <c r="D833" s="359" t="s">
        <v>2188</v>
      </c>
      <c r="E833" s="81" t="s">
        <v>50</v>
      </c>
      <c r="F833" s="413">
        <v>1.25</v>
      </c>
    </row>
    <row r="834" spans="1:6" ht="27">
      <c r="A834" s="120">
        <v>746</v>
      </c>
      <c r="B834" s="349" t="s">
        <v>660</v>
      </c>
      <c r="C834" s="81" t="s">
        <v>107</v>
      </c>
      <c r="D834" s="359" t="s">
        <v>1605</v>
      </c>
      <c r="E834" s="81" t="s">
        <v>50</v>
      </c>
      <c r="F834" s="413">
        <v>0.45833333333333337</v>
      </c>
    </row>
    <row r="835" spans="1:6" ht="27">
      <c r="A835" s="120">
        <v>747</v>
      </c>
      <c r="B835" s="409" t="s">
        <v>660</v>
      </c>
      <c r="C835" s="365" t="s">
        <v>107</v>
      </c>
      <c r="D835" s="359" t="s">
        <v>693</v>
      </c>
      <c r="E835" s="81" t="s">
        <v>50</v>
      </c>
      <c r="F835" s="413">
        <v>1.25</v>
      </c>
    </row>
    <row r="836" spans="1:6" ht="40.5">
      <c r="A836" s="120">
        <v>748</v>
      </c>
      <c r="B836" s="349" t="s">
        <v>660</v>
      </c>
      <c r="C836" s="81" t="s">
        <v>107</v>
      </c>
      <c r="D836" s="380" t="s">
        <v>1606</v>
      </c>
      <c r="E836" s="81" t="s">
        <v>50</v>
      </c>
      <c r="F836" s="413">
        <v>1.0416666666666667</v>
      </c>
    </row>
    <row r="837" spans="1:6" ht="27">
      <c r="A837" s="120">
        <v>749</v>
      </c>
      <c r="B837" s="409" t="s">
        <v>698</v>
      </c>
      <c r="C837" s="365" t="s">
        <v>107</v>
      </c>
      <c r="D837" s="359" t="s">
        <v>2016</v>
      </c>
      <c r="E837" s="81" t="s">
        <v>50</v>
      </c>
      <c r="F837" s="413">
        <v>0.05</v>
      </c>
    </row>
    <row r="838" spans="1:6" ht="27">
      <c r="A838" s="120">
        <v>750</v>
      </c>
      <c r="B838" s="349" t="s">
        <v>698</v>
      </c>
      <c r="C838" s="81" t="s">
        <v>107</v>
      </c>
      <c r="D838" s="380" t="s">
        <v>2017</v>
      </c>
      <c r="E838" s="81" t="s">
        <v>50</v>
      </c>
      <c r="F838" s="413">
        <v>9.583333333333334E-2</v>
      </c>
    </row>
    <row r="839" spans="1:6" ht="13.5">
      <c r="A839" s="174"/>
      <c r="B839" s="341" t="s">
        <v>699</v>
      </c>
      <c r="C839" s="341"/>
      <c r="D839" s="338"/>
      <c r="E839" s="91"/>
      <c r="F839" s="412"/>
    </row>
    <row r="840" spans="1:6" ht="27">
      <c r="A840" s="120">
        <v>751</v>
      </c>
      <c r="B840" s="381" t="s">
        <v>506</v>
      </c>
      <c r="C840" s="81" t="s">
        <v>113</v>
      </c>
      <c r="D840" s="380" t="s">
        <v>1607</v>
      </c>
      <c r="E840" s="81" t="s">
        <v>50</v>
      </c>
      <c r="F840" s="413">
        <v>0.1875</v>
      </c>
    </row>
    <row r="841" spans="1:6" ht="40.5">
      <c r="A841" s="120">
        <v>752</v>
      </c>
      <c r="B841" s="381" t="s">
        <v>506</v>
      </c>
      <c r="C841" s="81" t="s">
        <v>113</v>
      </c>
      <c r="D841" s="380" t="s">
        <v>1885</v>
      </c>
      <c r="E841" s="81" t="s">
        <v>50</v>
      </c>
      <c r="F841" s="413">
        <v>0.34249999999999997</v>
      </c>
    </row>
    <row r="842" spans="1:6" ht="27">
      <c r="A842" s="120">
        <v>753</v>
      </c>
      <c r="B842" s="381" t="s">
        <v>506</v>
      </c>
      <c r="C842" s="81" t="s">
        <v>113</v>
      </c>
      <c r="D842" s="380" t="s">
        <v>700</v>
      </c>
      <c r="E842" s="81" t="s">
        <v>50</v>
      </c>
      <c r="F842" s="413">
        <v>0.1</v>
      </c>
    </row>
    <row r="843" spans="1:6" ht="40.5">
      <c r="A843" s="120">
        <v>754</v>
      </c>
      <c r="B843" s="381" t="s">
        <v>506</v>
      </c>
      <c r="C843" s="81" t="s">
        <v>113</v>
      </c>
      <c r="D843" s="380" t="s">
        <v>1886</v>
      </c>
      <c r="E843" s="81" t="s">
        <v>50</v>
      </c>
      <c r="F843" s="413">
        <v>0.36249999999999999</v>
      </c>
    </row>
    <row r="844" spans="1:6" ht="40.5">
      <c r="A844" s="120">
        <v>755</v>
      </c>
      <c r="B844" s="381" t="s">
        <v>506</v>
      </c>
      <c r="C844" s="81" t="s">
        <v>113</v>
      </c>
      <c r="D844" s="380" t="s">
        <v>701</v>
      </c>
      <c r="E844" s="81" t="s">
        <v>50</v>
      </c>
      <c r="F844" s="413">
        <v>0.18333333333333335</v>
      </c>
    </row>
    <row r="845" spans="1:6" ht="40.5">
      <c r="A845" s="120">
        <v>756</v>
      </c>
      <c r="B845" s="381" t="s">
        <v>506</v>
      </c>
      <c r="C845" s="81" t="s">
        <v>113</v>
      </c>
      <c r="D845" s="380" t="s">
        <v>1887</v>
      </c>
      <c r="E845" s="81" t="s">
        <v>50</v>
      </c>
      <c r="F845" s="413">
        <v>0.45250000000000007</v>
      </c>
    </row>
    <row r="846" spans="1:6" ht="40.5">
      <c r="A846" s="120">
        <v>757</v>
      </c>
      <c r="B846" s="381" t="s">
        <v>506</v>
      </c>
      <c r="C846" s="81" t="s">
        <v>113</v>
      </c>
      <c r="D846" s="349" t="s">
        <v>702</v>
      </c>
      <c r="E846" s="81" t="s">
        <v>50</v>
      </c>
      <c r="F846" s="413">
        <v>0.23416666666666669</v>
      </c>
    </row>
    <row r="847" spans="1:6" ht="40.5">
      <c r="A847" s="120">
        <v>758</v>
      </c>
      <c r="B847" s="381" t="s">
        <v>506</v>
      </c>
      <c r="C847" s="81" t="s">
        <v>113</v>
      </c>
      <c r="D847" s="349" t="s">
        <v>1888</v>
      </c>
      <c r="E847" s="81" t="s">
        <v>50</v>
      </c>
      <c r="F847" s="413">
        <v>0.38916666666666672</v>
      </c>
    </row>
    <row r="848" spans="1:6" ht="40.5">
      <c r="A848" s="120">
        <v>759</v>
      </c>
      <c r="B848" s="381" t="s">
        <v>506</v>
      </c>
      <c r="C848" s="81" t="s">
        <v>113</v>
      </c>
      <c r="D848" s="380" t="s">
        <v>703</v>
      </c>
      <c r="E848" s="81" t="s">
        <v>50</v>
      </c>
      <c r="F848" s="413">
        <v>0.13541666666666669</v>
      </c>
    </row>
    <row r="849" spans="1:6" ht="40.5">
      <c r="A849" s="120">
        <v>760</v>
      </c>
      <c r="B849" s="381" t="s">
        <v>506</v>
      </c>
      <c r="C849" s="81" t="s">
        <v>113</v>
      </c>
      <c r="D849" s="380" t="s">
        <v>704</v>
      </c>
      <c r="E849" s="81" t="s">
        <v>50</v>
      </c>
      <c r="F849" s="413">
        <v>0.20333333333333334</v>
      </c>
    </row>
    <row r="850" spans="1:6" ht="40.5">
      <c r="A850" s="120">
        <v>761</v>
      </c>
      <c r="B850" s="381" t="s">
        <v>506</v>
      </c>
      <c r="C850" s="81" t="s">
        <v>113</v>
      </c>
      <c r="D850" s="380" t="s">
        <v>1889</v>
      </c>
      <c r="E850" s="81" t="s">
        <v>50</v>
      </c>
      <c r="F850" s="413">
        <v>0.52916666666666667</v>
      </c>
    </row>
    <row r="851" spans="1:6" ht="40.5">
      <c r="A851" s="120">
        <v>762</v>
      </c>
      <c r="B851" s="409" t="s">
        <v>506</v>
      </c>
      <c r="C851" s="365" t="s">
        <v>113</v>
      </c>
      <c r="D851" s="359" t="s">
        <v>1608</v>
      </c>
      <c r="E851" s="81" t="s">
        <v>50</v>
      </c>
      <c r="F851" s="413">
        <v>0.22361111111111109</v>
      </c>
    </row>
    <row r="852" spans="1:6" ht="40.5">
      <c r="A852" s="120">
        <v>763</v>
      </c>
      <c r="B852" s="409" t="s">
        <v>506</v>
      </c>
      <c r="C852" s="365" t="s">
        <v>113</v>
      </c>
      <c r="D852" s="359" t="s">
        <v>1890</v>
      </c>
      <c r="E852" s="81" t="s">
        <v>50</v>
      </c>
      <c r="F852" s="413">
        <v>0.61250000000000004</v>
      </c>
    </row>
    <row r="853" spans="1:6" ht="40.5">
      <c r="A853" s="120">
        <v>764</v>
      </c>
      <c r="B853" s="409" t="s">
        <v>506</v>
      </c>
      <c r="C853" s="365" t="s">
        <v>113</v>
      </c>
      <c r="D853" s="359" t="s">
        <v>1609</v>
      </c>
      <c r="E853" s="81" t="s">
        <v>50</v>
      </c>
      <c r="F853" s="413">
        <v>0.27583333333333337</v>
      </c>
    </row>
    <row r="854" spans="1:6" ht="40.5">
      <c r="A854" s="120">
        <v>765</v>
      </c>
      <c r="B854" s="409" t="s">
        <v>506</v>
      </c>
      <c r="C854" s="365" t="s">
        <v>113</v>
      </c>
      <c r="D854" s="359" t="s">
        <v>1891</v>
      </c>
      <c r="E854" s="81" t="s">
        <v>50</v>
      </c>
      <c r="F854" s="413">
        <v>0.64750000000000008</v>
      </c>
    </row>
    <row r="855" spans="1:6" ht="40.5">
      <c r="A855" s="120">
        <v>766</v>
      </c>
      <c r="B855" s="381" t="s">
        <v>506</v>
      </c>
      <c r="C855" s="83" t="s">
        <v>113</v>
      </c>
      <c r="D855" s="349" t="s">
        <v>1610</v>
      </c>
      <c r="E855" s="81" t="s">
        <v>50</v>
      </c>
      <c r="F855" s="413">
        <v>0.31722222222222224</v>
      </c>
    </row>
    <row r="856" spans="1:6" ht="40.5">
      <c r="A856" s="120">
        <v>767</v>
      </c>
      <c r="B856" s="381" t="s">
        <v>506</v>
      </c>
      <c r="C856" s="83" t="s">
        <v>113</v>
      </c>
      <c r="D856" s="349" t="s">
        <v>1892</v>
      </c>
      <c r="E856" s="81" t="s">
        <v>50</v>
      </c>
      <c r="F856" s="413">
        <v>0.75</v>
      </c>
    </row>
    <row r="857" spans="1:6" ht="40.5">
      <c r="A857" s="120">
        <v>768</v>
      </c>
      <c r="B857" s="349" t="s">
        <v>506</v>
      </c>
      <c r="C857" s="81" t="s">
        <v>113</v>
      </c>
      <c r="D857" s="359" t="s">
        <v>1611</v>
      </c>
      <c r="E857" s="81" t="s">
        <v>50</v>
      </c>
      <c r="F857" s="413">
        <v>0.27888888888888891</v>
      </c>
    </row>
    <row r="858" spans="1:6" ht="40.5">
      <c r="A858" s="120">
        <v>769</v>
      </c>
      <c r="B858" s="381" t="s">
        <v>506</v>
      </c>
      <c r="C858" s="91" t="s">
        <v>113</v>
      </c>
      <c r="D858" s="359" t="s">
        <v>1612</v>
      </c>
      <c r="E858" s="81" t="s">
        <v>50</v>
      </c>
      <c r="F858" s="413">
        <v>0.33666666666666667</v>
      </c>
    </row>
    <row r="859" spans="1:6" ht="40.5">
      <c r="A859" s="120">
        <v>770</v>
      </c>
      <c r="B859" s="341" t="s">
        <v>506</v>
      </c>
      <c r="C859" s="417" t="s">
        <v>113</v>
      </c>
      <c r="D859" s="359" t="s">
        <v>1613</v>
      </c>
      <c r="E859" s="81" t="s">
        <v>50</v>
      </c>
      <c r="F859" s="413">
        <v>0.42208333333333331</v>
      </c>
    </row>
    <row r="860" spans="1:6" ht="40.5">
      <c r="A860" s="120">
        <v>771</v>
      </c>
      <c r="B860" s="381" t="s">
        <v>506</v>
      </c>
      <c r="C860" s="91" t="s">
        <v>113</v>
      </c>
      <c r="D860" s="380" t="s">
        <v>1614</v>
      </c>
      <c r="E860" s="81" t="s">
        <v>50</v>
      </c>
      <c r="F860" s="413">
        <v>0.49305555555555552</v>
      </c>
    </row>
    <row r="861" spans="1:6" ht="40.5">
      <c r="A861" s="120">
        <v>772</v>
      </c>
      <c r="B861" s="341" t="s">
        <v>506</v>
      </c>
      <c r="C861" s="417" t="s">
        <v>113</v>
      </c>
      <c r="D861" s="359" t="s">
        <v>1615</v>
      </c>
      <c r="E861" s="81" t="s">
        <v>50</v>
      </c>
      <c r="F861" s="413">
        <v>0.41625000000000012</v>
      </c>
    </row>
    <row r="862" spans="1:6" ht="40.5">
      <c r="A862" s="120">
        <v>773</v>
      </c>
      <c r="B862" s="381" t="s">
        <v>506</v>
      </c>
      <c r="C862" s="91" t="s">
        <v>113</v>
      </c>
      <c r="D862" s="380" t="s">
        <v>1616</v>
      </c>
      <c r="E862" s="81" t="s">
        <v>50</v>
      </c>
      <c r="F862" s="413">
        <v>0.51222222222222225</v>
      </c>
    </row>
    <row r="863" spans="1:6" ht="40.5">
      <c r="A863" s="120">
        <v>774</v>
      </c>
      <c r="B863" s="381" t="s">
        <v>506</v>
      </c>
      <c r="C863" s="91" t="s">
        <v>113</v>
      </c>
      <c r="D863" s="380" t="s">
        <v>1617</v>
      </c>
      <c r="E863" s="81" t="s">
        <v>50</v>
      </c>
      <c r="F863" s="413">
        <v>0.64916666666666678</v>
      </c>
    </row>
    <row r="864" spans="1:6" ht="40.5">
      <c r="A864" s="120">
        <v>775</v>
      </c>
      <c r="B864" s="381" t="s">
        <v>506</v>
      </c>
      <c r="C864" s="91" t="s">
        <v>113</v>
      </c>
      <c r="D864" s="380" t="s">
        <v>1618</v>
      </c>
      <c r="E864" s="81" t="s">
        <v>50</v>
      </c>
      <c r="F864" s="413">
        <v>0.73888888888888882</v>
      </c>
    </row>
    <row r="865" spans="1:6" ht="40.5">
      <c r="A865" s="120">
        <v>776</v>
      </c>
      <c r="B865" s="341" t="s">
        <v>506</v>
      </c>
      <c r="C865" s="365" t="s">
        <v>113</v>
      </c>
      <c r="D865" s="359" t="s">
        <v>1619</v>
      </c>
      <c r="E865" s="81" t="s">
        <v>50</v>
      </c>
      <c r="F865" s="413">
        <v>0.6711111111111111</v>
      </c>
    </row>
    <row r="866" spans="1:6" ht="40.5">
      <c r="A866" s="120">
        <v>777</v>
      </c>
      <c r="B866" s="381" t="s">
        <v>506</v>
      </c>
      <c r="C866" s="91" t="s">
        <v>113</v>
      </c>
      <c r="D866" s="380" t="s">
        <v>1620</v>
      </c>
      <c r="E866" s="81" t="s">
        <v>50</v>
      </c>
      <c r="F866" s="413">
        <v>0.6</v>
      </c>
    </row>
    <row r="867" spans="1:6" ht="40.5">
      <c r="A867" s="120">
        <v>778</v>
      </c>
      <c r="B867" s="381" t="s">
        <v>506</v>
      </c>
      <c r="C867" s="91" t="s">
        <v>113</v>
      </c>
      <c r="D867" s="380" t="s">
        <v>1621</v>
      </c>
      <c r="E867" s="81" t="s">
        <v>50</v>
      </c>
      <c r="F867" s="413">
        <v>1.0462500000000001</v>
      </c>
    </row>
    <row r="868" spans="1:6" ht="40.5">
      <c r="A868" s="120">
        <v>779</v>
      </c>
      <c r="B868" s="381" t="s">
        <v>506</v>
      </c>
      <c r="C868" s="81" t="s">
        <v>113</v>
      </c>
      <c r="D868" s="349" t="s">
        <v>1622</v>
      </c>
      <c r="E868" s="81" t="s">
        <v>50</v>
      </c>
      <c r="F868" s="413">
        <v>1.2052777777777779</v>
      </c>
    </row>
    <row r="869" spans="1:6" ht="40.5">
      <c r="A869" s="120">
        <v>780</v>
      </c>
      <c r="B869" s="381" t="s">
        <v>506</v>
      </c>
      <c r="C869" s="81" t="s">
        <v>113</v>
      </c>
      <c r="D869" s="349" t="s">
        <v>1623</v>
      </c>
      <c r="E869" s="81" t="s">
        <v>50</v>
      </c>
      <c r="F869" s="413">
        <v>0.90416666666666656</v>
      </c>
    </row>
    <row r="870" spans="1:6" ht="40.5">
      <c r="A870" s="120">
        <v>781</v>
      </c>
      <c r="B870" s="381" t="s">
        <v>506</v>
      </c>
      <c r="C870" s="81" t="s">
        <v>113</v>
      </c>
      <c r="D870" s="349" t="s">
        <v>1624</v>
      </c>
      <c r="E870" s="81" t="s">
        <v>50</v>
      </c>
      <c r="F870" s="413">
        <v>1.0125</v>
      </c>
    </row>
    <row r="871" spans="1:6" ht="40.5">
      <c r="A871" s="120">
        <v>782</v>
      </c>
      <c r="B871" s="381" t="s">
        <v>506</v>
      </c>
      <c r="C871" s="81" t="s">
        <v>113</v>
      </c>
      <c r="D871" s="349" t="s">
        <v>705</v>
      </c>
      <c r="E871" s="81" t="s">
        <v>50</v>
      </c>
      <c r="F871" s="413">
        <v>1.4550000000000001</v>
      </c>
    </row>
    <row r="872" spans="1:6" ht="40.5">
      <c r="A872" s="120">
        <v>783</v>
      </c>
      <c r="B872" s="381" t="s">
        <v>506</v>
      </c>
      <c r="C872" s="81" t="s">
        <v>113</v>
      </c>
      <c r="D872" s="349" t="s">
        <v>1625</v>
      </c>
      <c r="E872" s="81" t="s">
        <v>50</v>
      </c>
      <c r="F872" s="413">
        <v>1.6663888888888891</v>
      </c>
    </row>
    <row r="873" spans="1:6" ht="40.5">
      <c r="A873" s="120">
        <v>784</v>
      </c>
      <c r="B873" s="381" t="s">
        <v>506</v>
      </c>
      <c r="C873" s="81" t="s">
        <v>113</v>
      </c>
      <c r="D873" s="349" t="s">
        <v>1626</v>
      </c>
      <c r="E873" s="81" t="s">
        <v>50</v>
      </c>
      <c r="F873" s="413">
        <v>1.3104166666666666</v>
      </c>
    </row>
    <row r="874" spans="1:6" ht="40.5">
      <c r="A874" s="120">
        <v>785</v>
      </c>
      <c r="B874" s="381" t="s">
        <v>506</v>
      </c>
      <c r="C874" s="81" t="s">
        <v>113</v>
      </c>
      <c r="D874" s="349" t="s">
        <v>1627</v>
      </c>
      <c r="E874" s="81" t="s">
        <v>50</v>
      </c>
      <c r="F874" s="413">
        <v>1.3</v>
      </c>
    </row>
    <row r="875" spans="1:6" ht="40.5">
      <c r="A875" s="120">
        <v>786</v>
      </c>
      <c r="B875" s="341" t="s">
        <v>506</v>
      </c>
      <c r="C875" s="411" t="s">
        <v>113</v>
      </c>
      <c r="D875" s="380" t="s">
        <v>1628</v>
      </c>
      <c r="E875" s="81" t="s">
        <v>50</v>
      </c>
      <c r="F875" s="413">
        <v>2.181111111111111</v>
      </c>
    </row>
    <row r="876" spans="1:6" ht="40.5">
      <c r="A876" s="120">
        <v>787</v>
      </c>
      <c r="B876" s="381" t="s">
        <v>506</v>
      </c>
      <c r="C876" s="81" t="s">
        <v>113</v>
      </c>
      <c r="D876" s="349" t="s">
        <v>1629</v>
      </c>
      <c r="E876" s="81" t="s">
        <v>50</v>
      </c>
      <c r="F876" s="413">
        <v>2.4191666666666665</v>
      </c>
    </row>
    <row r="877" spans="1:6" ht="40.5">
      <c r="A877" s="120">
        <v>788</v>
      </c>
      <c r="B877" s="381" t="s">
        <v>506</v>
      </c>
      <c r="C877" s="81" t="s">
        <v>113</v>
      </c>
      <c r="D877" s="349" t="s">
        <v>1630</v>
      </c>
      <c r="E877" s="81" t="s">
        <v>50</v>
      </c>
      <c r="F877" s="413">
        <v>1.5</v>
      </c>
    </row>
    <row r="878" spans="1:6" ht="40.5">
      <c r="A878" s="120">
        <v>789</v>
      </c>
      <c r="B878" s="381" t="s">
        <v>506</v>
      </c>
      <c r="C878" s="81" t="s">
        <v>113</v>
      </c>
      <c r="D878" s="349" t="s">
        <v>1631</v>
      </c>
      <c r="E878" s="81" t="s">
        <v>50</v>
      </c>
      <c r="F878" s="413">
        <v>1.736666666666667</v>
      </c>
    </row>
    <row r="879" spans="1:6" ht="40.5">
      <c r="A879" s="120">
        <v>790</v>
      </c>
      <c r="B879" s="381" t="s">
        <v>506</v>
      </c>
      <c r="C879" s="81" t="s">
        <v>113</v>
      </c>
      <c r="D879" s="380" t="s">
        <v>1632</v>
      </c>
      <c r="E879" s="81" t="s">
        <v>50</v>
      </c>
      <c r="F879" s="413">
        <v>1.9479166666666672</v>
      </c>
    </row>
    <row r="880" spans="1:6" ht="40.5">
      <c r="A880" s="120">
        <v>791</v>
      </c>
      <c r="B880" s="341" t="s">
        <v>506</v>
      </c>
      <c r="C880" s="365" t="s">
        <v>113</v>
      </c>
      <c r="D880" s="359" t="s">
        <v>706</v>
      </c>
      <c r="E880" s="81" t="s">
        <v>50</v>
      </c>
      <c r="F880" s="413">
        <v>1.9</v>
      </c>
    </row>
    <row r="881" spans="1:6" ht="40.5">
      <c r="A881" s="120">
        <v>792</v>
      </c>
      <c r="B881" s="381" t="s">
        <v>506</v>
      </c>
      <c r="C881" s="81" t="s">
        <v>113</v>
      </c>
      <c r="D881" s="349" t="s">
        <v>707</v>
      </c>
      <c r="E881" s="81" t="s">
        <v>50</v>
      </c>
      <c r="F881" s="413">
        <v>3.21</v>
      </c>
    </row>
    <row r="882" spans="1:6" ht="40.5">
      <c r="A882" s="120">
        <v>793</v>
      </c>
      <c r="B882" s="381" t="s">
        <v>506</v>
      </c>
      <c r="C882" s="81" t="s">
        <v>113</v>
      </c>
      <c r="D882" s="380" t="s">
        <v>708</v>
      </c>
      <c r="E882" s="81" t="s">
        <v>50</v>
      </c>
      <c r="F882" s="413">
        <v>3.5772222222222227</v>
      </c>
    </row>
    <row r="883" spans="1:6" ht="40.5">
      <c r="A883" s="120">
        <v>794</v>
      </c>
      <c r="B883" s="381" t="s">
        <v>506</v>
      </c>
      <c r="C883" s="81" t="s">
        <v>113</v>
      </c>
      <c r="D883" s="380" t="s">
        <v>1633</v>
      </c>
      <c r="E883" s="81" t="s">
        <v>50</v>
      </c>
      <c r="F883" s="413">
        <v>2</v>
      </c>
    </row>
    <row r="884" spans="1:6" ht="40.5">
      <c r="A884" s="120">
        <v>795</v>
      </c>
      <c r="B884" s="381" t="s">
        <v>506</v>
      </c>
      <c r="C884" s="81" t="s">
        <v>113</v>
      </c>
      <c r="D884" s="380" t="s">
        <v>709</v>
      </c>
      <c r="E884" s="81" t="s">
        <v>50</v>
      </c>
      <c r="F884" s="413">
        <v>2.2762500000000001</v>
      </c>
    </row>
    <row r="885" spans="1:6" ht="40.5">
      <c r="A885" s="120">
        <v>796</v>
      </c>
      <c r="B885" s="381" t="s">
        <v>506</v>
      </c>
      <c r="C885" s="81" t="s">
        <v>113</v>
      </c>
      <c r="D885" s="380" t="s">
        <v>1634</v>
      </c>
      <c r="E885" s="81" t="s">
        <v>50</v>
      </c>
      <c r="F885" s="413">
        <v>2.4741666666666666</v>
      </c>
    </row>
    <row r="886" spans="1:6" ht="40.5">
      <c r="A886" s="120">
        <v>797</v>
      </c>
      <c r="B886" s="381" t="s">
        <v>506</v>
      </c>
      <c r="C886" s="81" t="s">
        <v>113</v>
      </c>
      <c r="D886" s="380" t="s">
        <v>710</v>
      </c>
      <c r="E886" s="81" t="s">
        <v>50</v>
      </c>
      <c r="F886" s="413">
        <v>2.25</v>
      </c>
    </row>
    <row r="887" spans="1:6" ht="40.5">
      <c r="A887" s="120">
        <v>798</v>
      </c>
      <c r="B887" s="381" t="s">
        <v>506</v>
      </c>
      <c r="C887" s="81" t="s">
        <v>113</v>
      </c>
      <c r="D887" s="380" t="s">
        <v>711</v>
      </c>
      <c r="E887" s="81" t="s">
        <v>50</v>
      </c>
      <c r="F887" s="413">
        <v>4.1754166666666661</v>
      </c>
    </row>
    <row r="888" spans="1:6" ht="40.5">
      <c r="A888" s="120">
        <v>799</v>
      </c>
      <c r="B888" s="381" t="s">
        <v>506</v>
      </c>
      <c r="C888" s="81" t="s">
        <v>113</v>
      </c>
      <c r="D888" s="349" t="s">
        <v>712</v>
      </c>
      <c r="E888" s="81" t="s">
        <v>50</v>
      </c>
      <c r="F888" s="413">
        <v>4.5237500000000006</v>
      </c>
    </row>
    <row r="889" spans="1:6" ht="40.5">
      <c r="A889" s="120">
        <v>800</v>
      </c>
      <c r="B889" s="381" t="s">
        <v>506</v>
      </c>
      <c r="C889" s="81" t="s">
        <v>113</v>
      </c>
      <c r="D889" s="380" t="s">
        <v>1635</v>
      </c>
      <c r="E889" s="81" t="s">
        <v>50</v>
      </c>
      <c r="F889" s="413">
        <v>3.0833333333333335</v>
      </c>
    </row>
    <row r="890" spans="1:6" ht="40.5">
      <c r="A890" s="120">
        <v>801</v>
      </c>
      <c r="B890" s="381" t="s">
        <v>506</v>
      </c>
      <c r="C890" s="81" t="s">
        <v>113</v>
      </c>
      <c r="D890" s="380" t="s">
        <v>1636</v>
      </c>
      <c r="E890" s="81" t="s">
        <v>50</v>
      </c>
      <c r="F890" s="413">
        <v>3.6850000000000001</v>
      </c>
    </row>
    <row r="891" spans="1:6" ht="40.5">
      <c r="A891" s="120">
        <v>802</v>
      </c>
      <c r="B891" s="409" t="s">
        <v>506</v>
      </c>
      <c r="C891" s="365" t="s">
        <v>113</v>
      </c>
      <c r="D891" s="359" t="s">
        <v>1637</v>
      </c>
      <c r="E891" s="81" t="s">
        <v>50</v>
      </c>
      <c r="F891" s="413">
        <v>4.0979166666666664</v>
      </c>
    </row>
    <row r="892" spans="1:6" ht="40.5">
      <c r="A892" s="120">
        <v>803</v>
      </c>
      <c r="B892" s="409" t="s">
        <v>506</v>
      </c>
      <c r="C892" s="365" t="s">
        <v>113</v>
      </c>
      <c r="D892" s="359" t="s">
        <v>713</v>
      </c>
      <c r="E892" s="81" t="s">
        <v>50</v>
      </c>
      <c r="F892" s="413">
        <v>3.4</v>
      </c>
    </row>
    <row r="893" spans="1:6" ht="40.5">
      <c r="A893" s="120">
        <v>804</v>
      </c>
      <c r="B893" s="381" t="s">
        <v>506</v>
      </c>
      <c r="C893" s="83" t="s">
        <v>113</v>
      </c>
      <c r="D893" s="349" t="s">
        <v>714</v>
      </c>
      <c r="E893" s="81" t="s">
        <v>50</v>
      </c>
      <c r="F893" s="413">
        <v>6.7100000000000009</v>
      </c>
    </row>
    <row r="894" spans="1:6" ht="40.5">
      <c r="A894" s="120">
        <v>805</v>
      </c>
      <c r="B894" s="349" t="s">
        <v>506</v>
      </c>
      <c r="C894" s="81" t="s">
        <v>113</v>
      </c>
      <c r="D894" s="359" t="s">
        <v>1638</v>
      </c>
      <c r="E894" s="81" t="s">
        <v>50</v>
      </c>
      <c r="F894" s="413">
        <v>7.5125000000000011</v>
      </c>
    </row>
    <row r="895" spans="1:6" ht="40.5">
      <c r="A895" s="120">
        <v>806</v>
      </c>
      <c r="B895" s="349" t="s">
        <v>506</v>
      </c>
      <c r="C895" s="81" t="s">
        <v>113</v>
      </c>
      <c r="D895" s="359" t="s">
        <v>1639</v>
      </c>
      <c r="E895" s="81" t="s">
        <v>50</v>
      </c>
      <c r="F895" s="413">
        <v>4.875</v>
      </c>
    </row>
    <row r="896" spans="1:6" ht="40.5">
      <c r="A896" s="120">
        <v>807</v>
      </c>
      <c r="B896" s="341" t="s">
        <v>506</v>
      </c>
      <c r="C896" s="365" t="s">
        <v>113</v>
      </c>
      <c r="D896" s="359" t="s">
        <v>1640</v>
      </c>
      <c r="E896" s="81" t="s">
        <v>50</v>
      </c>
      <c r="F896" s="413">
        <v>5.6483333333333334</v>
      </c>
    </row>
    <row r="897" spans="1:6" ht="40.5">
      <c r="A897" s="120">
        <v>808</v>
      </c>
      <c r="B897" s="381" t="s">
        <v>506</v>
      </c>
      <c r="C897" s="83" t="s">
        <v>113</v>
      </c>
      <c r="D897" s="349" t="s">
        <v>1641</v>
      </c>
      <c r="E897" s="81" t="s">
        <v>50</v>
      </c>
      <c r="F897" s="413">
        <v>6.3779166666666676</v>
      </c>
    </row>
    <row r="898" spans="1:6" ht="40.5">
      <c r="A898" s="120">
        <v>809</v>
      </c>
      <c r="B898" s="341" t="s">
        <v>506</v>
      </c>
      <c r="C898" s="365" t="s">
        <v>113</v>
      </c>
      <c r="D898" s="359" t="s">
        <v>715</v>
      </c>
      <c r="E898" s="81" t="s">
        <v>50</v>
      </c>
      <c r="F898" s="413">
        <v>7.6077777777777778</v>
      </c>
    </row>
    <row r="899" spans="1:6" ht="40.5">
      <c r="A899" s="120">
        <v>810</v>
      </c>
      <c r="B899" s="381" t="s">
        <v>506</v>
      </c>
      <c r="C899" s="81" t="s">
        <v>113</v>
      </c>
      <c r="D899" s="349" t="s">
        <v>716</v>
      </c>
      <c r="E899" s="81" t="s">
        <v>50</v>
      </c>
      <c r="F899" s="413">
        <v>10.412916666666668</v>
      </c>
    </row>
    <row r="900" spans="1:6" ht="40.5">
      <c r="A900" s="120">
        <v>811</v>
      </c>
      <c r="B900" s="381" t="s">
        <v>506</v>
      </c>
      <c r="C900" s="81" t="s">
        <v>113</v>
      </c>
      <c r="D900" s="349" t="s">
        <v>717</v>
      </c>
      <c r="E900" s="81" t="s">
        <v>50</v>
      </c>
      <c r="F900" s="413">
        <v>11.53</v>
      </c>
    </row>
    <row r="901" spans="1:6" ht="40.5">
      <c r="A901" s="120">
        <v>812</v>
      </c>
      <c r="B901" s="381" t="s">
        <v>506</v>
      </c>
      <c r="C901" s="81" t="s">
        <v>113</v>
      </c>
      <c r="D901" s="349" t="s">
        <v>718</v>
      </c>
      <c r="E901" s="81" t="s">
        <v>50</v>
      </c>
      <c r="F901" s="413">
        <v>13.980277777777781</v>
      </c>
    </row>
    <row r="902" spans="1:6" ht="40.5">
      <c r="A902" s="120">
        <v>813</v>
      </c>
      <c r="B902" s="349" t="s">
        <v>506</v>
      </c>
      <c r="C902" s="81" t="s">
        <v>113</v>
      </c>
      <c r="D902" s="359" t="s">
        <v>719</v>
      </c>
      <c r="E902" s="81" t="s">
        <v>50</v>
      </c>
      <c r="F902" s="413">
        <v>6</v>
      </c>
    </row>
    <row r="903" spans="1:6" ht="40.5">
      <c r="A903" s="120">
        <v>814</v>
      </c>
      <c r="B903" s="349" t="s">
        <v>506</v>
      </c>
      <c r="C903" s="81" t="s">
        <v>113</v>
      </c>
      <c r="D903" s="359" t="s">
        <v>1642</v>
      </c>
      <c r="E903" s="81" t="s">
        <v>50</v>
      </c>
      <c r="F903" s="413">
        <v>7.1820833333333329</v>
      </c>
    </row>
    <row r="904" spans="1:6" ht="40.5">
      <c r="A904" s="120">
        <v>815</v>
      </c>
      <c r="B904" s="349" t="s">
        <v>506</v>
      </c>
      <c r="C904" s="81" t="s">
        <v>113</v>
      </c>
      <c r="D904" s="359" t="s">
        <v>1643</v>
      </c>
      <c r="E904" s="81" t="s">
        <v>50</v>
      </c>
      <c r="F904" s="413">
        <v>8.1727777777777781</v>
      </c>
    </row>
    <row r="905" spans="1:6" ht="40.5">
      <c r="A905" s="120">
        <v>816</v>
      </c>
      <c r="B905" s="349" t="s">
        <v>506</v>
      </c>
      <c r="C905" s="81" t="s">
        <v>113</v>
      </c>
      <c r="D905" s="359" t="s">
        <v>1644</v>
      </c>
      <c r="E905" s="81" t="s">
        <v>50</v>
      </c>
      <c r="F905" s="413">
        <v>9.7962499999999988</v>
      </c>
    </row>
    <row r="906" spans="1:6" ht="40.5">
      <c r="A906" s="120">
        <v>817</v>
      </c>
      <c r="B906" s="349" t="s">
        <v>506</v>
      </c>
      <c r="C906" s="81" t="s">
        <v>113</v>
      </c>
      <c r="D906" s="359" t="s">
        <v>1645</v>
      </c>
      <c r="E906" s="81" t="s">
        <v>50</v>
      </c>
      <c r="F906" s="413">
        <v>13.019444444444444</v>
      </c>
    </row>
    <row r="907" spans="1:6" ht="40.5">
      <c r="A907" s="120">
        <v>818</v>
      </c>
      <c r="B907" s="349" t="s">
        <v>506</v>
      </c>
      <c r="C907" s="81" t="s">
        <v>113</v>
      </c>
      <c r="D907" s="359" t="s">
        <v>1646</v>
      </c>
      <c r="E907" s="81" t="s">
        <v>50</v>
      </c>
      <c r="F907" s="413">
        <v>14.762222222222221</v>
      </c>
    </row>
    <row r="908" spans="1:6" ht="40.5">
      <c r="A908" s="120">
        <v>819</v>
      </c>
      <c r="B908" s="349" t="s">
        <v>506</v>
      </c>
      <c r="C908" s="81" t="s">
        <v>113</v>
      </c>
      <c r="D908" s="359" t="s">
        <v>1647</v>
      </c>
      <c r="E908" s="81" t="s">
        <v>50</v>
      </c>
      <c r="F908" s="413">
        <v>17.723333333333333</v>
      </c>
    </row>
    <row r="909" spans="1:6" ht="40.5">
      <c r="A909" s="120">
        <v>820</v>
      </c>
      <c r="B909" s="381" t="s">
        <v>506</v>
      </c>
      <c r="C909" s="81" t="s">
        <v>113</v>
      </c>
      <c r="D909" s="349" t="s">
        <v>2056</v>
      </c>
      <c r="E909" s="81" t="s">
        <v>50</v>
      </c>
      <c r="F909" s="413">
        <v>7.5</v>
      </c>
    </row>
    <row r="910" spans="1:6" ht="40.5">
      <c r="A910" s="120">
        <v>821</v>
      </c>
      <c r="B910" s="341" t="s">
        <v>506</v>
      </c>
      <c r="C910" s="411" t="s">
        <v>113</v>
      </c>
      <c r="D910" s="359" t="s">
        <v>2057</v>
      </c>
      <c r="E910" s="81" t="s">
        <v>50</v>
      </c>
      <c r="F910" s="413">
        <v>8.9216666666666669</v>
      </c>
    </row>
    <row r="911" spans="1:6" ht="40.5">
      <c r="A911" s="120">
        <v>822</v>
      </c>
      <c r="B911" s="381" t="s">
        <v>506</v>
      </c>
      <c r="C911" s="81" t="s">
        <v>113</v>
      </c>
      <c r="D911" s="349" t="s">
        <v>2058</v>
      </c>
      <c r="E911" s="81" t="s">
        <v>50</v>
      </c>
      <c r="F911" s="413">
        <v>10.005277777777778</v>
      </c>
    </row>
    <row r="912" spans="1:6" ht="40.5">
      <c r="A912" s="120">
        <v>823</v>
      </c>
      <c r="B912" s="381" t="s">
        <v>506</v>
      </c>
      <c r="C912" s="81" t="s">
        <v>113</v>
      </c>
      <c r="D912" s="349" t="s">
        <v>2059</v>
      </c>
      <c r="E912" s="81" t="s">
        <v>50</v>
      </c>
      <c r="F912" s="413">
        <v>12.042916666666665</v>
      </c>
    </row>
    <row r="913" spans="1:6" ht="40.5">
      <c r="A913" s="120">
        <v>824</v>
      </c>
      <c r="B913" s="381" t="s">
        <v>506</v>
      </c>
      <c r="C913" s="81" t="s">
        <v>113</v>
      </c>
      <c r="D913" s="349" t="s">
        <v>2060</v>
      </c>
      <c r="E913" s="81" t="s">
        <v>50</v>
      </c>
      <c r="F913" s="413">
        <v>15.763611111111114</v>
      </c>
    </row>
    <row r="914" spans="1:6" ht="40.5">
      <c r="A914" s="120">
        <v>825</v>
      </c>
      <c r="B914" s="381" t="s">
        <v>506</v>
      </c>
      <c r="C914" s="81" t="s">
        <v>113</v>
      </c>
      <c r="D914" s="349" t="s">
        <v>2061</v>
      </c>
      <c r="E914" s="81" t="s">
        <v>50</v>
      </c>
      <c r="F914" s="413">
        <v>18.172222222222228</v>
      </c>
    </row>
    <row r="915" spans="1:6" ht="40.5">
      <c r="A915" s="120">
        <v>826</v>
      </c>
      <c r="B915" s="381" t="s">
        <v>506</v>
      </c>
      <c r="C915" s="81" t="s">
        <v>113</v>
      </c>
      <c r="D915" s="349" t="s">
        <v>2062</v>
      </c>
      <c r="E915" s="81" t="s">
        <v>50</v>
      </c>
      <c r="F915" s="413">
        <v>21.767777777777781</v>
      </c>
    </row>
    <row r="916" spans="1:6" ht="27">
      <c r="A916" s="120">
        <v>827</v>
      </c>
      <c r="B916" s="381" t="s">
        <v>506</v>
      </c>
      <c r="C916" s="81" t="s">
        <v>113</v>
      </c>
      <c r="D916" s="349" t="s">
        <v>2063</v>
      </c>
      <c r="E916" s="81" t="s">
        <v>50</v>
      </c>
      <c r="F916" s="413">
        <v>13.833333333333336</v>
      </c>
    </row>
    <row r="917" spans="1:6" ht="27">
      <c r="A917" s="120">
        <v>828</v>
      </c>
      <c r="B917" s="381" t="s">
        <v>506</v>
      </c>
      <c r="C917" s="81" t="s">
        <v>113</v>
      </c>
      <c r="D917" s="349" t="s">
        <v>2019</v>
      </c>
      <c r="E917" s="81" t="s">
        <v>50</v>
      </c>
      <c r="F917" s="413">
        <v>15.926388888888891</v>
      </c>
    </row>
    <row r="918" spans="1:6" ht="27">
      <c r="A918" s="120">
        <v>829</v>
      </c>
      <c r="B918" s="381" t="s">
        <v>506</v>
      </c>
      <c r="C918" s="81" t="s">
        <v>113</v>
      </c>
      <c r="D918" s="349" t="s">
        <v>2189</v>
      </c>
      <c r="E918" s="81" t="s">
        <v>50</v>
      </c>
      <c r="F918" s="413">
        <v>21.321666666666665</v>
      </c>
    </row>
    <row r="919" spans="1:6" ht="27">
      <c r="A919" s="120">
        <v>830</v>
      </c>
      <c r="B919" s="381" t="s">
        <v>506</v>
      </c>
      <c r="C919" s="81" t="s">
        <v>113</v>
      </c>
      <c r="D919" s="349" t="s">
        <v>2064</v>
      </c>
      <c r="E919" s="81" t="s">
        <v>50</v>
      </c>
      <c r="F919" s="413">
        <v>24.641249999999999</v>
      </c>
    </row>
    <row r="920" spans="1:6" ht="27">
      <c r="A920" s="120">
        <v>831</v>
      </c>
      <c r="B920" s="381" t="s">
        <v>506</v>
      </c>
      <c r="C920" s="81" t="s">
        <v>113</v>
      </c>
      <c r="D920" s="349" t="s">
        <v>2020</v>
      </c>
      <c r="E920" s="81" t="s">
        <v>50</v>
      </c>
      <c r="F920" s="413">
        <v>29.078055555555558</v>
      </c>
    </row>
    <row r="921" spans="1:6" ht="27">
      <c r="A921" s="120">
        <v>832</v>
      </c>
      <c r="B921" s="341" t="s">
        <v>506</v>
      </c>
      <c r="C921" s="365" t="s">
        <v>113</v>
      </c>
      <c r="D921" s="359" t="s">
        <v>2021</v>
      </c>
      <c r="E921" s="81" t="s">
        <v>50</v>
      </c>
      <c r="F921" s="413">
        <v>33.891666666666673</v>
      </c>
    </row>
    <row r="922" spans="1:6" ht="27">
      <c r="A922" s="120">
        <v>833</v>
      </c>
      <c r="B922" s="381" t="s">
        <v>506</v>
      </c>
      <c r="C922" s="81" t="s">
        <v>113</v>
      </c>
      <c r="D922" s="349" t="s">
        <v>2065</v>
      </c>
      <c r="E922" s="81" t="s">
        <v>50</v>
      </c>
      <c r="F922" s="413">
        <v>22.333333333333336</v>
      </c>
    </row>
    <row r="923" spans="1:6" ht="27">
      <c r="A923" s="120">
        <v>834</v>
      </c>
      <c r="B923" s="381" t="s">
        <v>506</v>
      </c>
      <c r="C923" s="81" t="s">
        <v>113</v>
      </c>
      <c r="D923" s="349" t="s">
        <v>2066</v>
      </c>
      <c r="E923" s="81" t="s">
        <v>50</v>
      </c>
      <c r="F923" s="413">
        <v>34.344999999999999</v>
      </c>
    </row>
    <row r="924" spans="1:6" ht="27">
      <c r="A924" s="120">
        <v>835</v>
      </c>
      <c r="B924" s="381" t="s">
        <v>506</v>
      </c>
      <c r="C924" s="81" t="s">
        <v>113</v>
      </c>
      <c r="D924" s="349" t="s">
        <v>1648</v>
      </c>
      <c r="E924" s="81" t="s">
        <v>50</v>
      </c>
      <c r="F924" s="413">
        <v>31.644444444444449</v>
      </c>
    </row>
    <row r="925" spans="1:6" ht="27">
      <c r="A925" s="120">
        <v>836</v>
      </c>
      <c r="B925" s="381" t="s">
        <v>506</v>
      </c>
      <c r="C925" s="81" t="s">
        <v>113</v>
      </c>
      <c r="D925" s="349" t="s">
        <v>2067</v>
      </c>
      <c r="E925" s="81" t="s">
        <v>50</v>
      </c>
      <c r="F925" s="413">
        <v>39.653333333333329</v>
      </c>
    </row>
    <row r="926" spans="1:6" ht="27">
      <c r="A926" s="120">
        <v>837</v>
      </c>
      <c r="B926" s="409" t="s">
        <v>506</v>
      </c>
      <c r="C926" s="365" t="s">
        <v>113</v>
      </c>
      <c r="D926" s="359" t="s">
        <v>1649</v>
      </c>
      <c r="E926" s="81" t="s">
        <v>50</v>
      </c>
      <c r="F926" s="413">
        <v>46.698611111111106</v>
      </c>
    </row>
    <row r="927" spans="1:6" ht="27">
      <c r="A927" s="120">
        <v>838</v>
      </c>
      <c r="B927" s="381" t="s">
        <v>506</v>
      </c>
      <c r="C927" s="81" t="s">
        <v>113</v>
      </c>
      <c r="D927" s="349" t="s">
        <v>1650</v>
      </c>
      <c r="E927" s="81" t="s">
        <v>50</v>
      </c>
      <c r="F927" s="413">
        <v>54.59458333333334</v>
      </c>
    </row>
    <row r="928" spans="1:6" ht="27">
      <c r="A928" s="120">
        <v>839</v>
      </c>
      <c r="B928" s="381" t="s">
        <v>506</v>
      </c>
      <c r="C928" s="81" t="s">
        <v>113</v>
      </c>
      <c r="D928" s="380" t="s">
        <v>2068</v>
      </c>
      <c r="E928" s="81" t="s">
        <v>50</v>
      </c>
      <c r="F928" s="413">
        <v>37.238333333333337</v>
      </c>
    </row>
    <row r="929" spans="1:6" ht="27">
      <c r="A929" s="120">
        <v>840</v>
      </c>
      <c r="B929" s="381" t="s">
        <v>506</v>
      </c>
      <c r="C929" s="81" t="s">
        <v>113</v>
      </c>
      <c r="D929" s="380" t="s">
        <v>1651</v>
      </c>
      <c r="E929" s="81" t="s">
        <v>50</v>
      </c>
      <c r="F929" s="413">
        <v>37.484999999999999</v>
      </c>
    </row>
    <row r="930" spans="1:6" ht="27">
      <c r="A930" s="120">
        <v>841</v>
      </c>
      <c r="B930" s="381" t="s">
        <v>506</v>
      </c>
      <c r="C930" s="81" t="s">
        <v>113</v>
      </c>
      <c r="D930" s="380" t="s">
        <v>2069</v>
      </c>
      <c r="E930" s="81" t="s">
        <v>50</v>
      </c>
      <c r="F930" s="413">
        <v>53.930833333333332</v>
      </c>
    </row>
    <row r="931" spans="1:6" ht="27">
      <c r="A931" s="120">
        <v>842</v>
      </c>
      <c r="B931" s="381" t="s">
        <v>506</v>
      </c>
      <c r="C931" s="81" t="s">
        <v>113</v>
      </c>
      <c r="D931" s="380" t="s">
        <v>1652</v>
      </c>
      <c r="E931" s="81" t="s">
        <v>50</v>
      </c>
      <c r="F931" s="413">
        <v>45.99</v>
      </c>
    </row>
    <row r="932" spans="1:6" ht="27">
      <c r="A932" s="120">
        <v>843</v>
      </c>
      <c r="B932" s="381" t="s">
        <v>506</v>
      </c>
      <c r="C932" s="81" t="s">
        <v>113</v>
      </c>
      <c r="D932" s="380" t="s">
        <v>2070</v>
      </c>
      <c r="E932" s="81" t="s">
        <v>50</v>
      </c>
      <c r="F932" s="413">
        <v>68.697500000000005</v>
      </c>
    </row>
    <row r="933" spans="1:6" ht="27">
      <c r="A933" s="120">
        <v>844</v>
      </c>
      <c r="B933" s="381" t="s">
        <v>506</v>
      </c>
      <c r="C933" s="81" t="s">
        <v>113</v>
      </c>
      <c r="D933" s="380" t="s">
        <v>1653</v>
      </c>
      <c r="E933" s="81" t="s">
        <v>50</v>
      </c>
      <c r="F933" s="413">
        <v>67.724999999999994</v>
      </c>
    </row>
    <row r="934" spans="1:6" ht="27">
      <c r="A934" s="120">
        <v>845</v>
      </c>
      <c r="B934" s="381" t="s">
        <v>506</v>
      </c>
      <c r="C934" s="81" t="s">
        <v>113</v>
      </c>
      <c r="D934" s="349" t="s">
        <v>1654</v>
      </c>
      <c r="E934" s="81" t="s">
        <v>50</v>
      </c>
      <c r="F934" s="413">
        <v>81.165000000000006</v>
      </c>
    </row>
    <row r="935" spans="1:6" ht="27">
      <c r="A935" s="120">
        <v>846</v>
      </c>
      <c r="B935" s="381" t="s">
        <v>506</v>
      </c>
      <c r="C935" s="81" t="s">
        <v>113</v>
      </c>
      <c r="D935" s="349" t="s">
        <v>2190</v>
      </c>
      <c r="E935" s="81" t="s">
        <v>50</v>
      </c>
      <c r="F935" s="413">
        <v>0.25</v>
      </c>
    </row>
    <row r="936" spans="1:6" ht="27">
      <c r="A936" s="120">
        <v>847</v>
      </c>
      <c r="B936" s="381" t="s">
        <v>506</v>
      </c>
      <c r="C936" s="81" t="s">
        <v>113</v>
      </c>
      <c r="D936" s="349" t="s">
        <v>2191</v>
      </c>
      <c r="E936" s="81" t="s">
        <v>50</v>
      </c>
      <c r="F936" s="413">
        <v>0.3666666666666667</v>
      </c>
    </row>
    <row r="937" spans="1:6" ht="27">
      <c r="A937" s="120">
        <v>848</v>
      </c>
      <c r="B937" s="381" t="s">
        <v>506</v>
      </c>
      <c r="C937" s="81" t="s">
        <v>113</v>
      </c>
      <c r="D937" s="349" t="s">
        <v>2192</v>
      </c>
      <c r="E937" s="81" t="s">
        <v>50</v>
      </c>
      <c r="F937" s="413">
        <v>0.58333333333333337</v>
      </c>
    </row>
    <row r="938" spans="1:6" ht="27">
      <c r="A938" s="120">
        <v>849</v>
      </c>
      <c r="B938" s="381" t="s">
        <v>506</v>
      </c>
      <c r="C938" s="81" t="s">
        <v>113</v>
      </c>
      <c r="D938" s="349" t="s">
        <v>2193</v>
      </c>
      <c r="E938" s="81" t="s">
        <v>50</v>
      </c>
      <c r="F938" s="413">
        <v>0.91666666666666674</v>
      </c>
    </row>
    <row r="939" spans="1:6" ht="27">
      <c r="A939" s="120">
        <v>850</v>
      </c>
      <c r="B939" s="381" t="s">
        <v>506</v>
      </c>
      <c r="C939" s="81" t="s">
        <v>113</v>
      </c>
      <c r="D939" s="349" t="s">
        <v>2194</v>
      </c>
      <c r="E939" s="81" t="s">
        <v>50</v>
      </c>
      <c r="F939" s="413">
        <v>1.3083333333333333</v>
      </c>
    </row>
    <row r="940" spans="1:6" ht="27">
      <c r="A940" s="120">
        <v>851</v>
      </c>
      <c r="B940" s="381" t="s">
        <v>506</v>
      </c>
      <c r="C940" s="81" t="s">
        <v>113</v>
      </c>
      <c r="D940" s="349" t="s">
        <v>2195</v>
      </c>
      <c r="E940" s="81" t="s">
        <v>50</v>
      </c>
      <c r="F940" s="413">
        <v>1.8583333333333334</v>
      </c>
    </row>
    <row r="941" spans="1:6" ht="27">
      <c r="A941" s="120">
        <v>852</v>
      </c>
      <c r="B941" s="381" t="s">
        <v>506</v>
      </c>
      <c r="C941" s="81" t="s">
        <v>113</v>
      </c>
      <c r="D941" s="349" t="s">
        <v>2196</v>
      </c>
      <c r="E941" s="81" t="s">
        <v>50</v>
      </c>
      <c r="F941" s="413">
        <v>2.75</v>
      </c>
    </row>
    <row r="942" spans="1:6" ht="27">
      <c r="A942" s="120">
        <v>853</v>
      </c>
      <c r="B942" s="381" t="s">
        <v>506</v>
      </c>
      <c r="C942" s="81" t="s">
        <v>113</v>
      </c>
      <c r="D942" s="349" t="s">
        <v>2197</v>
      </c>
      <c r="E942" s="81" t="s">
        <v>50</v>
      </c>
      <c r="F942" s="413">
        <v>3.541666666666667</v>
      </c>
    </row>
    <row r="943" spans="1:6" ht="27">
      <c r="A943" s="120">
        <v>854</v>
      </c>
      <c r="B943" s="381" t="s">
        <v>506</v>
      </c>
      <c r="C943" s="81" t="s">
        <v>113</v>
      </c>
      <c r="D943" s="349" t="s">
        <v>2198</v>
      </c>
      <c r="E943" s="81" t="s">
        <v>50</v>
      </c>
      <c r="F943" s="413">
        <v>5.7750000000000004</v>
      </c>
    </row>
    <row r="944" spans="1:6" ht="27">
      <c r="A944" s="120">
        <v>855</v>
      </c>
      <c r="B944" s="381" t="s">
        <v>506</v>
      </c>
      <c r="C944" s="81" t="s">
        <v>113</v>
      </c>
      <c r="D944" s="349" t="s">
        <v>2199</v>
      </c>
      <c r="E944" s="81" t="s">
        <v>50</v>
      </c>
      <c r="F944" s="413">
        <v>8.9916666666666671</v>
      </c>
    </row>
    <row r="945" spans="1:6" ht="27">
      <c r="A945" s="120">
        <v>856</v>
      </c>
      <c r="B945" s="381" t="s">
        <v>506</v>
      </c>
      <c r="C945" s="81" t="s">
        <v>113</v>
      </c>
      <c r="D945" s="349" t="s">
        <v>2200</v>
      </c>
      <c r="E945" s="81" t="s">
        <v>50</v>
      </c>
      <c r="F945" s="413">
        <v>11.445</v>
      </c>
    </row>
    <row r="946" spans="1:6" ht="27">
      <c r="A946" s="120">
        <v>857</v>
      </c>
      <c r="B946" s="381" t="s">
        <v>506</v>
      </c>
      <c r="C946" s="81" t="s">
        <v>113</v>
      </c>
      <c r="D946" s="349" t="s">
        <v>2201</v>
      </c>
      <c r="E946" s="81" t="s">
        <v>50</v>
      </c>
      <c r="F946" s="413">
        <v>14.075000000000001</v>
      </c>
    </row>
    <row r="947" spans="1:6" ht="27">
      <c r="A947" s="120">
        <v>858</v>
      </c>
      <c r="B947" s="381" t="s">
        <v>506</v>
      </c>
      <c r="C947" s="81" t="s">
        <v>113</v>
      </c>
      <c r="D947" s="349" t="s">
        <v>2202</v>
      </c>
      <c r="E947" s="81" t="s">
        <v>50</v>
      </c>
      <c r="F947" s="413">
        <v>22.266666666666666</v>
      </c>
    </row>
    <row r="948" spans="1:6" ht="27">
      <c r="A948" s="120">
        <v>859</v>
      </c>
      <c r="B948" s="381" t="s">
        <v>506</v>
      </c>
      <c r="C948" s="81" t="s">
        <v>113</v>
      </c>
      <c r="D948" s="349" t="s">
        <v>2203</v>
      </c>
      <c r="E948" s="81" t="s">
        <v>50</v>
      </c>
      <c r="F948" s="413">
        <v>28.245000000000001</v>
      </c>
    </row>
    <row r="949" spans="1:6" ht="27">
      <c r="A949" s="120">
        <v>860</v>
      </c>
      <c r="B949" s="381" t="s">
        <v>506</v>
      </c>
      <c r="C949" s="81" t="s">
        <v>113</v>
      </c>
      <c r="D949" s="349" t="s">
        <v>2204</v>
      </c>
      <c r="E949" s="81" t="s">
        <v>50</v>
      </c>
      <c r="F949" s="413">
        <v>35.808333333333337</v>
      </c>
    </row>
    <row r="950" spans="1:6" ht="27">
      <c r="A950" s="120">
        <v>861</v>
      </c>
      <c r="B950" s="381" t="s">
        <v>506</v>
      </c>
      <c r="C950" s="81" t="s">
        <v>113</v>
      </c>
      <c r="D950" s="349" t="s">
        <v>2205</v>
      </c>
      <c r="E950" s="81" t="s">
        <v>50</v>
      </c>
      <c r="F950" s="413">
        <v>55.966666666666669</v>
      </c>
    </row>
    <row r="951" spans="1:6" ht="27">
      <c r="A951" s="120">
        <v>862</v>
      </c>
      <c r="B951" s="381" t="s">
        <v>506</v>
      </c>
      <c r="C951" s="81" t="s">
        <v>113</v>
      </c>
      <c r="D951" s="349" t="s">
        <v>2206</v>
      </c>
      <c r="E951" s="81" t="s">
        <v>50</v>
      </c>
      <c r="F951" s="413">
        <v>88.833333333333329</v>
      </c>
    </row>
    <row r="952" spans="1:6" ht="13.5">
      <c r="A952" s="126"/>
      <c r="B952" s="341" t="s">
        <v>720</v>
      </c>
      <c r="C952" s="341"/>
      <c r="D952" s="338"/>
      <c r="E952" s="78"/>
      <c r="F952" s="412"/>
    </row>
    <row r="953" spans="1:6" ht="27">
      <c r="A953" s="120">
        <v>863</v>
      </c>
      <c r="B953" s="381" t="s">
        <v>733</v>
      </c>
      <c r="C953" s="365" t="s">
        <v>107</v>
      </c>
      <c r="D953" s="349" t="s">
        <v>2074</v>
      </c>
      <c r="E953" s="81" t="s">
        <v>460</v>
      </c>
      <c r="F953" s="413">
        <v>0.29871999999999993</v>
      </c>
    </row>
    <row r="954" spans="1:6" ht="27">
      <c r="A954" s="120">
        <v>864</v>
      </c>
      <c r="B954" s="381" t="s">
        <v>733</v>
      </c>
      <c r="C954" s="365" t="s">
        <v>107</v>
      </c>
      <c r="D954" s="349" t="s">
        <v>735</v>
      </c>
      <c r="E954" s="81" t="s">
        <v>460</v>
      </c>
      <c r="F954" s="413">
        <v>0.40776000000000001</v>
      </c>
    </row>
    <row r="955" spans="1:6" ht="27">
      <c r="A955" s="120">
        <v>865</v>
      </c>
      <c r="B955" s="381" t="s">
        <v>733</v>
      </c>
      <c r="C955" s="365" t="s">
        <v>107</v>
      </c>
      <c r="D955" s="349" t="s">
        <v>737</v>
      </c>
      <c r="E955" s="81" t="s">
        <v>460</v>
      </c>
      <c r="F955" s="413">
        <v>1.7472799999999999</v>
      </c>
    </row>
    <row r="956" spans="1:6" ht="27">
      <c r="A956" s="120">
        <v>866</v>
      </c>
      <c r="B956" s="381" t="s">
        <v>738</v>
      </c>
      <c r="C956" s="81" t="s">
        <v>107</v>
      </c>
      <c r="D956" s="349" t="s">
        <v>739</v>
      </c>
      <c r="E956" s="81" t="s">
        <v>460</v>
      </c>
      <c r="F956" s="413">
        <v>1.7472799999999999</v>
      </c>
    </row>
    <row r="957" spans="1:6" ht="13.5">
      <c r="A957" s="174"/>
      <c r="B957" s="341" t="s">
        <v>821</v>
      </c>
      <c r="C957" s="341"/>
      <c r="D957" s="338"/>
      <c r="E957" s="91"/>
      <c r="F957" s="412"/>
    </row>
    <row r="958" spans="1:6" ht="54">
      <c r="A958" s="120">
        <v>867</v>
      </c>
      <c r="B958" s="381" t="s">
        <v>506</v>
      </c>
      <c r="C958" s="81" t="s">
        <v>113</v>
      </c>
      <c r="D958" s="359" t="s">
        <v>1893</v>
      </c>
      <c r="E958" s="81" t="s">
        <v>50</v>
      </c>
      <c r="F958" s="413">
        <v>3.0416666666666665</v>
      </c>
    </row>
    <row r="959" spans="1:6" ht="54">
      <c r="A959" s="120">
        <v>868</v>
      </c>
      <c r="B959" s="409" t="s">
        <v>506</v>
      </c>
      <c r="C959" s="365" t="s">
        <v>113</v>
      </c>
      <c r="D959" s="359" t="s">
        <v>1894</v>
      </c>
      <c r="E959" s="81" t="s">
        <v>50</v>
      </c>
      <c r="F959" s="413">
        <v>4.125</v>
      </c>
    </row>
    <row r="960" spans="1:6" ht="54">
      <c r="A960" s="120">
        <v>869</v>
      </c>
      <c r="B960" s="381" t="s">
        <v>506</v>
      </c>
      <c r="C960" s="81" t="s">
        <v>113</v>
      </c>
      <c r="D960" s="359" t="s">
        <v>1895</v>
      </c>
      <c r="E960" s="81" t="s">
        <v>50</v>
      </c>
      <c r="F960" s="413">
        <v>6.333333333333333</v>
      </c>
    </row>
    <row r="961" spans="1:6" ht="54">
      <c r="A961" s="120">
        <v>870</v>
      </c>
      <c r="B961" s="381" t="s">
        <v>506</v>
      </c>
      <c r="C961" s="81" t="s">
        <v>113</v>
      </c>
      <c r="D961" s="349" t="s">
        <v>1659</v>
      </c>
      <c r="E961" s="81" t="s">
        <v>50</v>
      </c>
      <c r="F961" s="413">
        <v>7.416666666666667</v>
      </c>
    </row>
    <row r="962" spans="1:6" ht="54">
      <c r="A962" s="120">
        <v>871</v>
      </c>
      <c r="B962" s="381" t="s">
        <v>506</v>
      </c>
      <c r="C962" s="81" t="s">
        <v>113</v>
      </c>
      <c r="D962" s="349" t="s">
        <v>1660</v>
      </c>
      <c r="E962" s="81" t="s">
        <v>50</v>
      </c>
      <c r="F962" s="413">
        <v>14.333333333333334</v>
      </c>
    </row>
    <row r="963" spans="1:6" ht="54">
      <c r="A963" s="120">
        <v>872</v>
      </c>
      <c r="B963" s="381" t="s">
        <v>506</v>
      </c>
      <c r="C963" s="81" t="s">
        <v>113</v>
      </c>
      <c r="D963" s="349" t="s">
        <v>1661</v>
      </c>
      <c r="E963" s="81" t="s">
        <v>50</v>
      </c>
      <c r="F963" s="413">
        <v>20.416666666666668</v>
      </c>
    </row>
    <row r="964" spans="1:6" ht="54">
      <c r="A964" s="120">
        <v>873</v>
      </c>
      <c r="B964" s="381" t="s">
        <v>506</v>
      </c>
      <c r="C964" s="81" t="s">
        <v>113</v>
      </c>
      <c r="D964" s="349" t="s">
        <v>1662</v>
      </c>
      <c r="E964" s="81" t="s">
        <v>50</v>
      </c>
      <c r="F964" s="413">
        <v>30.833333333333336</v>
      </c>
    </row>
    <row r="965" spans="1:6" ht="54">
      <c r="A965" s="120">
        <v>874</v>
      </c>
      <c r="B965" s="409" t="s">
        <v>506</v>
      </c>
      <c r="C965" s="365" t="s">
        <v>113</v>
      </c>
      <c r="D965" s="359" t="s">
        <v>1663</v>
      </c>
      <c r="E965" s="81" t="s">
        <v>50</v>
      </c>
      <c r="F965" s="413">
        <v>45.416666666666671</v>
      </c>
    </row>
    <row r="966" spans="1:6" ht="54">
      <c r="A966" s="120">
        <v>875</v>
      </c>
      <c r="B966" s="381" t="s">
        <v>506</v>
      </c>
      <c r="C966" s="81" t="s">
        <v>113</v>
      </c>
      <c r="D966" s="349" t="s">
        <v>1896</v>
      </c>
      <c r="E966" s="81" t="s">
        <v>50</v>
      </c>
      <c r="F966" s="413">
        <v>3.4583333333333339</v>
      </c>
    </row>
    <row r="967" spans="1:6" ht="54">
      <c r="A967" s="120">
        <v>876</v>
      </c>
      <c r="B967" s="381" t="s">
        <v>506</v>
      </c>
      <c r="C967" s="81" t="s">
        <v>113</v>
      </c>
      <c r="D967" s="349" t="s">
        <v>1897</v>
      </c>
      <c r="E967" s="81" t="s">
        <v>50</v>
      </c>
      <c r="F967" s="413">
        <v>4.7166666666666668</v>
      </c>
    </row>
    <row r="968" spans="1:6" ht="54">
      <c r="A968" s="120">
        <v>877</v>
      </c>
      <c r="B968" s="381" t="s">
        <v>506</v>
      </c>
      <c r="C968" s="81" t="s">
        <v>113</v>
      </c>
      <c r="D968" s="349" t="s">
        <v>1898</v>
      </c>
      <c r="E968" s="81" t="s">
        <v>50</v>
      </c>
      <c r="F968" s="413">
        <v>7.416666666666667</v>
      </c>
    </row>
    <row r="969" spans="1:6" ht="54">
      <c r="A969" s="120">
        <v>878</v>
      </c>
      <c r="B969" s="381" t="s">
        <v>506</v>
      </c>
      <c r="C969" s="81" t="s">
        <v>113</v>
      </c>
      <c r="D969" s="380" t="s">
        <v>1899</v>
      </c>
      <c r="E969" s="81" t="s">
        <v>50</v>
      </c>
      <c r="F969" s="413">
        <v>8.4333333333333336</v>
      </c>
    </row>
    <row r="970" spans="1:6" ht="54">
      <c r="A970" s="120">
        <v>879</v>
      </c>
      <c r="B970" s="381" t="s">
        <v>506</v>
      </c>
      <c r="C970" s="81" t="s">
        <v>113</v>
      </c>
      <c r="D970" s="380" t="s">
        <v>822</v>
      </c>
      <c r="E970" s="81" t="s">
        <v>50</v>
      </c>
      <c r="F970" s="413">
        <v>16.583333333333332</v>
      </c>
    </row>
    <row r="971" spans="1:6" ht="54">
      <c r="A971" s="120">
        <v>880</v>
      </c>
      <c r="B971" s="381" t="s">
        <v>506</v>
      </c>
      <c r="C971" s="81" t="s">
        <v>113</v>
      </c>
      <c r="D971" s="349" t="s">
        <v>1900</v>
      </c>
      <c r="E971" s="81" t="s">
        <v>50</v>
      </c>
      <c r="F971" s="413">
        <v>22.416666666666668</v>
      </c>
    </row>
    <row r="972" spans="1:6" ht="54">
      <c r="A972" s="120">
        <v>881</v>
      </c>
      <c r="B972" s="381" t="s">
        <v>506</v>
      </c>
      <c r="C972" s="81" t="s">
        <v>113</v>
      </c>
      <c r="D972" s="380" t="s">
        <v>823</v>
      </c>
      <c r="E972" s="81" t="s">
        <v>50</v>
      </c>
      <c r="F972" s="413">
        <v>35.833333333333336</v>
      </c>
    </row>
    <row r="973" spans="1:6" ht="54">
      <c r="A973" s="120">
        <v>882</v>
      </c>
      <c r="B973" s="381" t="s">
        <v>506</v>
      </c>
      <c r="C973" s="81" t="s">
        <v>113</v>
      </c>
      <c r="D973" s="380" t="s">
        <v>1664</v>
      </c>
      <c r="E973" s="81" t="s">
        <v>50</v>
      </c>
      <c r="F973" s="413">
        <v>56.25</v>
      </c>
    </row>
    <row r="974" spans="1:6" ht="13.5">
      <c r="A974" s="126"/>
      <c r="B974" s="341" t="s">
        <v>824</v>
      </c>
      <c r="C974" s="341"/>
      <c r="D974" s="338"/>
      <c r="E974" s="78"/>
      <c r="F974" s="412"/>
    </row>
    <row r="975" spans="1:6" ht="13.5">
      <c r="A975" s="120">
        <v>883</v>
      </c>
      <c r="B975" s="381" t="s">
        <v>825</v>
      </c>
      <c r="C975" s="81" t="s">
        <v>107</v>
      </c>
      <c r="D975" s="380" t="s">
        <v>1665</v>
      </c>
      <c r="E975" s="81" t="s">
        <v>50</v>
      </c>
      <c r="F975" s="413">
        <v>0.35</v>
      </c>
    </row>
    <row r="976" spans="1:6" ht="13.5">
      <c r="A976" s="139">
        <v>884</v>
      </c>
      <c r="B976" s="381" t="s">
        <v>825</v>
      </c>
      <c r="C976" s="81" t="s">
        <v>107</v>
      </c>
      <c r="D976" s="380" t="s">
        <v>1666</v>
      </c>
      <c r="E976" s="81" t="s">
        <v>50</v>
      </c>
      <c r="F976" s="413">
        <v>0.45000000000000007</v>
      </c>
    </row>
    <row r="977" spans="1:6" ht="13.5">
      <c r="A977" s="120">
        <v>885</v>
      </c>
      <c r="B977" s="381" t="s">
        <v>825</v>
      </c>
      <c r="C977" s="81" t="s">
        <v>107</v>
      </c>
      <c r="D977" s="380" t="s">
        <v>1667</v>
      </c>
      <c r="E977" s="81" t="s">
        <v>50</v>
      </c>
      <c r="F977" s="413">
        <v>0.85000000000000009</v>
      </c>
    </row>
    <row r="978" spans="1:6" ht="13.5">
      <c r="A978" s="139">
        <v>886</v>
      </c>
      <c r="B978" s="381" t="s">
        <v>825</v>
      </c>
      <c r="C978" s="81" t="s">
        <v>107</v>
      </c>
      <c r="D978" s="349" t="s">
        <v>1668</v>
      </c>
      <c r="E978" s="81" t="s">
        <v>50</v>
      </c>
      <c r="F978" s="413">
        <v>0.95833333333333326</v>
      </c>
    </row>
    <row r="979" spans="1:6" ht="13.5">
      <c r="A979" s="120">
        <v>887</v>
      </c>
      <c r="B979" s="381" t="s">
        <v>825</v>
      </c>
      <c r="C979" s="81" t="s">
        <v>107</v>
      </c>
      <c r="D979" s="380" t="s">
        <v>1669</v>
      </c>
      <c r="E979" s="81" t="s">
        <v>50</v>
      </c>
      <c r="F979" s="413">
        <v>2.1</v>
      </c>
    </row>
    <row r="980" spans="1:6" ht="13.5">
      <c r="A980" s="139">
        <v>888</v>
      </c>
      <c r="B980" s="381" t="s">
        <v>825</v>
      </c>
      <c r="C980" s="81" t="s">
        <v>107</v>
      </c>
      <c r="D980" s="380" t="s">
        <v>1670</v>
      </c>
      <c r="E980" s="81" t="s">
        <v>50</v>
      </c>
      <c r="F980" s="413">
        <v>2.35</v>
      </c>
    </row>
    <row r="981" spans="1:6" ht="13.5">
      <c r="A981" s="120">
        <v>889</v>
      </c>
      <c r="B981" s="381" t="s">
        <v>825</v>
      </c>
      <c r="C981" s="365" t="s">
        <v>107</v>
      </c>
      <c r="D981" s="359" t="s">
        <v>1671</v>
      </c>
      <c r="E981" s="81" t="s">
        <v>50</v>
      </c>
      <c r="F981" s="413">
        <v>3.0166666666666671</v>
      </c>
    </row>
    <row r="982" spans="1:6" ht="13.5">
      <c r="A982" s="139">
        <v>890</v>
      </c>
      <c r="B982" s="381" t="s">
        <v>825</v>
      </c>
      <c r="C982" s="365" t="s">
        <v>107</v>
      </c>
      <c r="D982" s="359" t="s">
        <v>1672</v>
      </c>
      <c r="E982" s="81" t="s">
        <v>50</v>
      </c>
      <c r="F982" s="413">
        <v>6.5833333333333339</v>
      </c>
    </row>
    <row r="983" spans="1:6" ht="13.5">
      <c r="A983" s="174"/>
      <c r="B983" s="341" t="s">
        <v>826</v>
      </c>
      <c r="C983" s="341"/>
      <c r="D983" s="338"/>
      <c r="E983" s="78"/>
      <c r="F983" s="412"/>
    </row>
    <row r="984" spans="1:6" ht="27">
      <c r="A984" s="120">
        <v>891</v>
      </c>
      <c r="B984" s="349" t="s">
        <v>506</v>
      </c>
      <c r="C984" s="81" t="s">
        <v>113</v>
      </c>
      <c r="D984" s="359" t="s">
        <v>827</v>
      </c>
      <c r="E984" s="81" t="s">
        <v>50</v>
      </c>
      <c r="F984" s="413">
        <v>0.53333333333333333</v>
      </c>
    </row>
    <row r="985" spans="1:6" ht="27">
      <c r="A985" s="120">
        <v>892</v>
      </c>
      <c r="B985" s="349" t="s">
        <v>506</v>
      </c>
      <c r="C985" s="81" t="s">
        <v>113</v>
      </c>
      <c r="D985" s="359" t="s">
        <v>1901</v>
      </c>
      <c r="E985" s="81" t="s">
        <v>50</v>
      </c>
      <c r="F985" s="413">
        <v>0.75</v>
      </c>
    </row>
    <row r="986" spans="1:6" ht="27">
      <c r="A986" s="120">
        <v>893</v>
      </c>
      <c r="B986" s="409" t="s">
        <v>506</v>
      </c>
      <c r="C986" s="365" t="s">
        <v>113</v>
      </c>
      <c r="D986" s="359" t="s">
        <v>1673</v>
      </c>
      <c r="E986" s="81" t="s">
        <v>50</v>
      </c>
      <c r="F986" s="413">
        <v>1.1416666666666668</v>
      </c>
    </row>
    <row r="987" spans="1:6" ht="27">
      <c r="A987" s="120">
        <v>894</v>
      </c>
      <c r="B987" s="381" t="s">
        <v>506</v>
      </c>
      <c r="C987" s="83" t="s">
        <v>113</v>
      </c>
      <c r="D987" s="349" t="s">
        <v>1674</v>
      </c>
      <c r="E987" s="81" t="s">
        <v>50</v>
      </c>
      <c r="F987" s="413">
        <v>2.4583333333333335</v>
      </c>
    </row>
    <row r="988" spans="1:6" ht="27">
      <c r="A988" s="120">
        <v>895</v>
      </c>
      <c r="B988" s="409" t="s">
        <v>506</v>
      </c>
      <c r="C988" s="365" t="s">
        <v>113</v>
      </c>
      <c r="D988" s="359" t="s">
        <v>1902</v>
      </c>
      <c r="E988" s="81" t="s">
        <v>50</v>
      </c>
      <c r="F988" s="413">
        <v>3.625</v>
      </c>
    </row>
    <row r="989" spans="1:6" ht="27">
      <c r="A989" s="120">
        <v>896</v>
      </c>
      <c r="B989" s="381" t="s">
        <v>506</v>
      </c>
      <c r="C989" s="81" t="s">
        <v>113</v>
      </c>
      <c r="D989" s="349" t="s">
        <v>1675</v>
      </c>
      <c r="E989" s="81" t="s">
        <v>50</v>
      </c>
      <c r="F989" s="413">
        <v>5.6833333333333336</v>
      </c>
    </row>
    <row r="990" spans="1:6" ht="40.5">
      <c r="A990" s="120">
        <v>897</v>
      </c>
      <c r="B990" s="349" t="s">
        <v>506</v>
      </c>
      <c r="C990" s="81" t="s">
        <v>113</v>
      </c>
      <c r="D990" s="359" t="s">
        <v>1676</v>
      </c>
      <c r="E990" s="81" t="s">
        <v>50</v>
      </c>
      <c r="F990" s="413">
        <v>0.46400000000000002</v>
      </c>
    </row>
    <row r="991" spans="1:6" ht="40.5">
      <c r="A991" s="120">
        <v>898</v>
      </c>
      <c r="B991" s="349" t="s">
        <v>506</v>
      </c>
      <c r="C991" s="81" t="s">
        <v>113</v>
      </c>
      <c r="D991" s="359" t="s">
        <v>1677</v>
      </c>
      <c r="E991" s="81" t="s">
        <v>50</v>
      </c>
      <c r="F991" s="413">
        <v>0.64800000000000002</v>
      </c>
    </row>
    <row r="992" spans="1:6" ht="40.5">
      <c r="A992" s="120">
        <v>899</v>
      </c>
      <c r="B992" s="409" t="s">
        <v>506</v>
      </c>
      <c r="C992" s="365" t="s">
        <v>113</v>
      </c>
      <c r="D992" s="359" t="s">
        <v>1678</v>
      </c>
      <c r="E992" s="81" t="s">
        <v>50</v>
      </c>
      <c r="F992" s="413">
        <v>1.024</v>
      </c>
    </row>
    <row r="993" spans="1:6" ht="40.5">
      <c r="A993" s="120">
        <v>900</v>
      </c>
      <c r="B993" s="381" t="s">
        <v>506</v>
      </c>
      <c r="C993" s="83" t="s">
        <v>113</v>
      </c>
      <c r="D993" s="349" t="s">
        <v>1679</v>
      </c>
      <c r="E993" s="81" t="s">
        <v>50</v>
      </c>
      <c r="F993" s="413">
        <v>1.84</v>
      </c>
    </row>
    <row r="994" spans="1:6" ht="40.5">
      <c r="A994" s="120">
        <v>901</v>
      </c>
      <c r="B994" s="409" t="s">
        <v>506</v>
      </c>
      <c r="C994" s="365" t="s">
        <v>113</v>
      </c>
      <c r="D994" s="359" t="s">
        <v>1680</v>
      </c>
      <c r="E994" s="81" t="s">
        <v>50</v>
      </c>
      <c r="F994" s="413">
        <v>2.56</v>
      </c>
    </row>
    <row r="995" spans="1:6" ht="13.5">
      <c r="A995" s="120"/>
      <c r="B995" s="341" t="s">
        <v>846</v>
      </c>
      <c r="C995" s="341"/>
      <c r="D995" s="338"/>
      <c r="E995" s="106"/>
      <c r="F995" s="415"/>
    </row>
    <row r="996" spans="1:6" ht="27">
      <c r="A996" s="120">
        <v>902</v>
      </c>
      <c r="B996" s="380" t="s">
        <v>506</v>
      </c>
      <c r="C996" s="81" t="s">
        <v>113</v>
      </c>
      <c r="D996" s="349" t="s">
        <v>1681</v>
      </c>
      <c r="E996" s="81" t="s">
        <v>50</v>
      </c>
      <c r="F996" s="413">
        <v>1.3883333333333334</v>
      </c>
    </row>
    <row r="997" spans="1:6" ht="40.5">
      <c r="A997" s="120">
        <v>903</v>
      </c>
      <c r="B997" s="349" t="s">
        <v>506</v>
      </c>
      <c r="C997" s="81" t="s">
        <v>113</v>
      </c>
      <c r="D997" s="359" t="s">
        <v>1682</v>
      </c>
      <c r="E997" s="81" t="s">
        <v>50</v>
      </c>
      <c r="F997" s="413">
        <v>1.1383333333333334</v>
      </c>
    </row>
    <row r="998" spans="1:6" ht="27">
      <c r="A998" s="120">
        <v>904</v>
      </c>
      <c r="B998" s="349" t="s">
        <v>506</v>
      </c>
      <c r="C998" s="81" t="s">
        <v>113</v>
      </c>
      <c r="D998" s="359" t="s">
        <v>1683</v>
      </c>
      <c r="E998" s="81" t="s">
        <v>50</v>
      </c>
      <c r="F998" s="413">
        <v>0.66666666666666674</v>
      </c>
    </row>
    <row r="999" spans="1:6" ht="40.5">
      <c r="A999" s="120">
        <v>905</v>
      </c>
      <c r="B999" s="409" t="s">
        <v>506</v>
      </c>
      <c r="C999" s="365" t="s">
        <v>113</v>
      </c>
      <c r="D999" s="359" t="s">
        <v>1684</v>
      </c>
      <c r="E999" s="81" t="s">
        <v>50</v>
      </c>
      <c r="F999" s="413">
        <v>0.38166666666666671</v>
      </c>
    </row>
    <row r="1000" spans="1:6" ht="27">
      <c r="A1000" s="120">
        <v>906</v>
      </c>
      <c r="B1000" s="381" t="s">
        <v>506</v>
      </c>
      <c r="C1000" s="81" t="s">
        <v>113</v>
      </c>
      <c r="D1000" s="359" t="s">
        <v>1685</v>
      </c>
      <c r="E1000" s="81" t="s">
        <v>50</v>
      </c>
      <c r="F1000" s="413">
        <v>0.43333333333333335</v>
      </c>
    </row>
    <row r="1001" spans="1:6" ht="40.5">
      <c r="A1001" s="120">
        <v>907</v>
      </c>
      <c r="B1001" s="409" t="s">
        <v>506</v>
      </c>
      <c r="C1001" s="365" t="s">
        <v>113</v>
      </c>
      <c r="D1001" s="359" t="s">
        <v>1686</v>
      </c>
      <c r="E1001" s="81" t="s">
        <v>50</v>
      </c>
      <c r="F1001" s="413">
        <v>6.833333333333333</v>
      </c>
    </row>
    <row r="1002" spans="1:6" ht="40.5">
      <c r="A1002" s="120">
        <v>908</v>
      </c>
      <c r="B1002" s="381" t="s">
        <v>506</v>
      </c>
      <c r="C1002" s="81" t="s">
        <v>113</v>
      </c>
      <c r="D1002" s="349" t="s">
        <v>1687</v>
      </c>
      <c r="E1002" s="81" t="s">
        <v>50</v>
      </c>
      <c r="F1002" s="413">
        <v>4</v>
      </c>
    </row>
    <row r="1003" spans="1:6" ht="40.5">
      <c r="A1003" s="120">
        <v>909</v>
      </c>
      <c r="B1003" s="381" t="s">
        <v>506</v>
      </c>
      <c r="C1003" s="81" t="s">
        <v>113</v>
      </c>
      <c r="D1003" s="349" t="s">
        <v>1688</v>
      </c>
      <c r="E1003" s="81" t="s">
        <v>50</v>
      </c>
      <c r="F1003" s="413">
        <v>2.666666666666667</v>
      </c>
    </row>
    <row r="1004" spans="1:6" ht="13.5">
      <c r="A1004" s="126"/>
      <c r="B1004" s="341" t="s">
        <v>847</v>
      </c>
      <c r="C1004" s="341"/>
      <c r="D1004" s="338"/>
      <c r="E1004" s="78"/>
      <c r="F1004" s="415"/>
    </row>
    <row r="1005" spans="1:6" ht="27">
      <c r="A1005" s="120">
        <v>910</v>
      </c>
      <c r="B1005" s="140" t="s">
        <v>848</v>
      </c>
      <c r="C1005" s="81" t="s">
        <v>107</v>
      </c>
      <c r="D1005" s="88" t="s">
        <v>1689</v>
      </c>
      <c r="E1005" s="81" t="s">
        <v>634</v>
      </c>
      <c r="F1005" s="413">
        <v>3.7083333333333329E-2</v>
      </c>
    </row>
    <row r="1006" spans="1:6" ht="27">
      <c r="A1006" s="141">
        <v>911</v>
      </c>
      <c r="B1006" s="140" t="s">
        <v>848</v>
      </c>
      <c r="C1006" s="81" t="s">
        <v>107</v>
      </c>
      <c r="D1006" s="88" t="s">
        <v>1690</v>
      </c>
      <c r="E1006" s="81" t="s">
        <v>634</v>
      </c>
      <c r="F1006" s="413">
        <v>5.5E-2</v>
      </c>
    </row>
    <row r="1007" spans="1:6" ht="27">
      <c r="A1007" s="120">
        <v>912</v>
      </c>
      <c r="B1007" s="140" t="s">
        <v>848</v>
      </c>
      <c r="C1007" s="81" t="s">
        <v>107</v>
      </c>
      <c r="D1007" s="88" t="s">
        <v>1696</v>
      </c>
      <c r="E1007" s="81" t="s">
        <v>634</v>
      </c>
      <c r="F1007" s="413">
        <v>0.18041666666666667</v>
      </c>
    </row>
    <row r="1008" spans="1:6" ht="27">
      <c r="A1008" s="141">
        <v>913</v>
      </c>
      <c r="B1008" s="109" t="s">
        <v>738</v>
      </c>
      <c r="C1008" s="81" t="s">
        <v>107</v>
      </c>
      <c r="D1008" s="88" t="s">
        <v>854</v>
      </c>
      <c r="E1008" s="81" t="s">
        <v>634</v>
      </c>
      <c r="F1008" s="413">
        <v>5.5E-2</v>
      </c>
    </row>
    <row r="1009" spans="1:6" ht="27">
      <c r="A1009" s="120">
        <v>914</v>
      </c>
      <c r="B1009" s="109" t="s">
        <v>738</v>
      </c>
      <c r="C1009" s="81" t="s">
        <v>107</v>
      </c>
      <c r="D1009" s="88" t="s">
        <v>861</v>
      </c>
      <c r="E1009" s="81" t="s">
        <v>634</v>
      </c>
      <c r="F1009" s="413">
        <v>0.11750000000000002</v>
      </c>
    </row>
    <row r="1010" spans="1:6" ht="27">
      <c r="A1010" s="141">
        <v>915</v>
      </c>
      <c r="B1010" s="109" t="s">
        <v>738</v>
      </c>
      <c r="C1010" s="81" t="s">
        <v>107</v>
      </c>
      <c r="D1010" s="88" t="s">
        <v>862</v>
      </c>
      <c r="E1010" s="81" t="s">
        <v>634</v>
      </c>
      <c r="F1010" s="413">
        <v>0.20749999999999996</v>
      </c>
    </row>
    <row r="1011" spans="1:6" ht="13.5">
      <c r="A1011" s="120">
        <v>916</v>
      </c>
      <c r="B1011" s="109" t="s">
        <v>740</v>
      </c>
      <c r="C1011" s="81" t="s">
        <v>107</v>
      </c>
      <c r="D1011" s="88" t="s">
        <v>1702</v>
      </c>
      <c r="E1011" s="81" t="s">
        <v>634</v>
      </c>
      <c r="F1011" s="413">
        <v>0.91916666666666669</v>
      </c>
    </row>
    <row r="1012" spans="1:6" ht="27">
      <c r="A1012" s="141">
        <v>917</v>
      </c>
      <c r="B1012" s="109" t="s">
        <v>740</v>
      </c>
      <c r="C1012" s="81" t="s">
        <v>107</v>
      </c>
      <c r="D1012" s="88" t="s">
        <v>1704</v>
      </c>
      <c r="E1012" s="81" t="s">
        <v>634</v>
      </c>
      <c r="F1012" s="413">
        <v>8.0416666666666664E-2</v>
      </c>
    </row>
    <row r="1013" spans="1:6" ht="27">
      <c r="A1013" s="120">
        <v>918</v>
      </c>
      <c r="B1013" s="109" t="s">
        <v>740</v>
      </c>
      <c r="C1013" s="81" t="s">
        <v>107</v>
      </c>
      <c r="D1013" s="88" t="s">
        <v>1709</v>
      </c>
      <c r="E1013" s="81" t="s">
        <v>634</v>
      </c>
      <c r="F1013" s="413">
        <v>0.25541666666666668</v>
      </c>
    </row>
    <row r="1014" spans="1:6" ht="27">
      <c r="A1014" s="141">
        <v>919</v>
      </c>
      <c r="B1014" s="109" t="s">
        <v>740</v>
      </c>
      <c r="C1014" s="81" t="s">
        <v>107</v>
      </c>
      <c r="D1014" s="88" t="s">
        <v>1710</v>
      </c>
      <c r="E1014" s="81" t="s">
        <v>634</v>
      </c>
      <c r="F1014" s="413">
        <v>0.20750000000000002</v>
      </c>
    </row>
    <row r="1015" spans="1:6" ht="27">
      <c r="A1015" s="120">
        <v>920</v>
      </c>
      <c r="B1015" s="109" t="s">
        <v>740</v>
      </c>
      <c r="C1015" s="81" t="s">
        <v>107</v>
      </c>
      <c r="D1015" s="88" t="s">
        <v>1711</v>
      </c>
      <c r="E1015" s="81" t="s">
        <v>634</v>
      </c>
      <c r="F1015" s="413">
        <v>0.24041666666666667</v>
      </c>
    </row>
    <row r="1016" spans="1:6" ht="27">
      <c r="A1016" s="141">
        <v>921</v>
      </c>
      <c r="B1016" s="109" t="s">
        <v>740</v>
      </c>
      <c r="C1016" s="81" t="s">
        <v>107</v>
      </c>
      <c r="D1016" s="88" t="s">
        <v>1714</v>
      </c>
      <c r="E1016" s="81" t="s">
        <v>634</v>
      </c>
      <c r="F1016" s="413">
        <v>0.93291666666666684</v>
      </c>
    </row>
    <row r="1017" spans="1:6" ht="13.5">
      <c r="A1017" s="120">
        <v>922</v>
      </c>
      <c r="B1017" s="109" t="s">
        <v>868</v>
      </c>
      <c r="C1017" s="81" t="s">
        <v>107</v>
      </c>
      <c r="D1017" s="88" t="s">
        <v>1699</v>
      </c>
      <c r="E1017" s="81" t="s">
        <v>634</v>
      </c>
      <c r="F1017" s="413">
        <v>1.2958333333333334</v>
      </c>
    </row>
    <row r="1018" spans="1:6" ht="13.5">
      <c r="A1018" s="141">
        <v>923</v>
      </c>
      <c r="B1018" s="109" t="s">
        <v>870</v>
      </c>
      <c r="C1018" s="81" t="s">
        <v>107</v>
      </c>
      <c r="D1018" s="88" t="s">
        <v>865</v>
      </c>
      <c r="E1018" s="81" t="s">
        <v>634</v>
      </c>
      <c r="F1018" s="413">
        <v>3.3333333333333333E-2</v>
      </c>
    </row>
    <row r="1019" spans="1:6" ht="13.5">
      <c r="A1019" s="120">
        <v>924</v>
      </c>
      <c r="B1019" s="109" t="s">
        <v>870</v>
      </c>
      <c r="C1019" s="81" t="s">
        <v>107</v>
      </c>
      <c r="D1019" s="88" t="s">
        <v>866</v>
      </c>
      <c r="E1019" s="81" t="s">
        <v>634</v>
      </c>
      <c r="F1019" s="413">
        <v>4.1666666666666664E-2</v>
      </c>
    </row>
    <row r="1020" spans="1:6" ht="27">
      <c r="A1020" s="141">
        <v>925</v>
      </c>
      <c r="B1020" s="140" t="s">
        <v>848</v>
      </c>
      <c r="C1020" s="81" t="s">
        <v>107</v>
      </c>
      <c r="D1020" s="88" t="s">
        <v>1689</v>
      </c>
      <c r="E1020" s="81" t="s">
        <v>50</v>
      </c>
      <c r="F1020" s="413">
        <v>5.6000000000000001E-2</v>
      </c>
    </row>
    <row r="1021" spans="1:6" ht="27">
      <c r="A1021" s="120">
        <v>926</v>
      </c>
      <c r="B1021" s="140" t="s">
        <v>848</v>
      </c>
      <c r="C1021" s="81" t="s">
        <v>107</v>
      </c>
      <c r="D1021" s="88" t="s">
        <v>1690</v>
      </c>
      <c r="E1021" s="81" t="s">
        <v>50</v>
      </c>
      <c r="F1021" s="413">
        <v>0.06</v>
      </c>
    </row>
    <row r="1022" spans="1:6" ht="27">
      <c r="A1022" s="141">
        <v>927</v>
      </c>
      <c r="B1022" s="140" t="s">
        <v>848</v>
      </c>
      <c r="C1022" s="81" t="s">
        <v>107</v>
      </c>
      <c r="D1022" s="88" t="s">
        <v>1691</v>
      </c>
      <c r="E1022" s="81" t="s">
        <v>50</v>
      </c>
      <c r="F1022" s="413">
        <v>5.6000000000000001E-2</v>
      </c>
    </row>
    <row r="1023" spans="1:6" ht="27">
      <c r="A1023" s="120">
        <v>928</v>
      </c>
      <c r="B1023" s="140" t="s">
        <v>848</v>
      </c>
      <c r="C1023" s="81" t="s">
        <v>107</v>
      </c>
      <c r="D1023" s="88" t="s">
        <v>1692</v>
      </c>
      <c r="E1023" s="81" t="s">
        <v>50</v>
      </c>
      <c r="F1023" s="413">
        <v>9.6000000000000002E-2</v>
      </c>
    </row>
    <row r="1024" spans="1:6" ht="27">
      <c r="A1024" s="141">
        <v>929</v>
      </c>
      <c r="B1024" s="140" t="s">
        <v>848</v>
      </c>
      <c r="C1024" s="81" t="s">
        <v>107</v>
      </c>
      <c r="D1024" s="88" t="s">
        <v>1693</v>
      </c>
      <c r="E1024" s="81" t="s">
        <v>50</v>
      </c>
      <c r="F1024" s="413">
        <v>0.112</v>
      </c>
    </row>
    <row r="1025" spans="1:6" ht="27">
      <c r="A1025" s="120">
        <v>930</v>
      </c>
      <c r="B1025" s="140" t="s">
        <v>848</v>
      </c>
      <c r="C1025" s="81" t="s">
        <v>107</v>
      </c>
      <c r="D1025" s="88" t="s">
        <v>1695</v>
      </c>
      <c r="E1025" s="81" t="s">
        <v>50</v>
      </c>
      <c r="F1025" s="413">
        <v>0.16</v>
      </c>
    </row>
    <row r="1026" spans="1:6" ht="27">
      <c r="A1026" s="141">
        <v>931</v>
      </c>
      <c r="B1026" s="140" t="s">
        <v>848</v>
      </c>
      <c r="C1026" s="81" t="s">
        <v>107</v>
      </c>
      <c r="D1026" s="88" t="s">
        <v>1696</v>
      </c>
      <c r="E1026" s="81" t="s">
        <v>50</v>
      </c>
      <c r="F1026" s="413">
        <v>0.22</v>
      </c>
    </row>
    <row r="1027" spans="1:6" ht="27">
      <c r="A1027" s="120">
        <v>932</v>
      </c>
      <c r="B1027" s="140" t="s">
        <v>848</v>
      </c>
      <c r="C1027" s="81" t="s">
        <v>107</v>
      </c>
      <c r="D1027" s="88" t="s">
        <v>1697</v>
      </c>
      <c r="E1027" s="81" t="s">
        <v>50</v>
      </c>
      <c r="F1027" s="413">
        <v>0.34399999999999997</v>
      </c>
    </row>
    <row r="1028" spans="1:6" ht="27">
      <c r="A1028" s="141">
        <v>933</v>
      </c>
      <c r="B1028" s="140" t="s">
        <v>848</v>
      </c>
      <c r="C1028" s="81" t="s">
        <v>107</v>
      </c>
      <c r="D1028" s="107" t="s">
        <v>1698</v>
      </c>
      <c r="E1028" s="81" t="s">
        <v>50</v>
      </c>
      <c r="F1028" s="413">
        <v>0.29599999999999999</v>
      </c>
    </row>
    <row r="1029" spans="1:6" ht="27">
      <c r="A1029" s="120">
        <v>934</v>
      </c>
      <c r="B1029" s="109" t="s">
        <v>738</v>
      </c>
      <c r="C1029" s="81" t="s">
        <v>107</v>
      </c>
      <c r="D1029" s="88" t="s">
        <v>853</v>
      </c>
      <c r="E1029" s="81" t="s">
        <v>50</v>
      </c>
      <c r="F1029" s="413">
        <v>4.8000000000000001E-2</v>
      </c>
    </row>
    <row r="1030" spans="1:6" ht="27">
      <c r="A1030" s="141">
        <v>935</v>
      </c>
      <c r="B1030" s="109" t="s">
        <v>738</v>
      </c>
      <c r="C1030" s="81" t="s">
        <v>107</v>
      </c>
      <c r="D1030" s="88" t="s">
        <v>854</v>
      </c>
      <c r="E1030" s="81" t="s">
        <v>50</v>
      </c>
      <c r="F1030" s="413">
        <v>8.7999999999999995E-2</v>
      </c>
    </row>
    <row r="1031" spans="1:6" ht="27">
      <c r="A1031" s="120">
        <v>936</v>
      </c>
      <c r="B1031" s="109" t="s">
        <v>738</v>
      </c>
      <c r="C1031" s="81" t="s">
        <v>107</v>
      </c>
      <c r="D1031" s="88" t="s">
        <v>855</v>
      </c>
      <c r="E1031" s="81" t="s">
        <v>50</v>
      </c>
      <c r="F1031" s="413">
        <v>9.6000000000000002E-2</v>
      </c>
    </row>
    <row r="1032" spans="1:6" ht="27">
      <c r="A1032" s="141">
        <v>937</v>
      </c>
      <c r="B1032" s="109" t="s">
        <v>738</v>
      </c>
      <c r="C1032" s="81" t="s">
        <v>107</v>
      </c>
      <c r="D1032" s="88" t="s">
        <v>856</v>
      </c>
      <c r="E1032" s="81" t="s">
        <v>50</v>
      </c>
      <c r="F1032" s="413">
        <v>0.27200000000000002</v>
      </c>
    </row>
    <row r="1033" spans="1:6" ht="27">
      <c r="A1033" s="120">
        <v>938</v>
      </c>
      <c r="B1033" s="109" t="s">
        <v>738</v>
      </c>
      <c r="C1033" s="81" t="s">
        <v>107</v>
      </c>
      <c r="D1033" s="88" t="s">
        <v>857</v>
      </c>
      <c r="E1033" s="81" t="s">
        <v>50</v>
      </c>
      <c r="F1033" s="413">
        <v>0.312</v>
      </c>
    </row>
    <row r="1034" spans="1:6" ht="27">
      <c r="A1034" s="141">
        <v>939</v>
      </c>
      <c r="B1034" s="109" t="s">
        <v>738</v>
      </c>
      <c r="C1034" s="81" t="s">
        <v>107</v>
      </c>
      <c r="D1034" s="88" t="s">
        <v>858</v>
      </c>
      <c r="E1034" s="81" t="s">
        <v>50</v>
      </c>
      <c r="F1034" s="413">
        <v>0.52</v>
      </c>
    </row>
    <row r="1035" spans="1:6" ht="27">
      <c r="A1035" s="120">
        <v>940</v>
      </c>
      <c r="B1035" s="109" t="s">
        <v>738</v>
      </c>
      <c r="C1035" s="81" t="s">
        <v>107</v>
      </c>
      <c r="D1035" s="88" t="s">
        <v>859</v>
      </c>
      <c r="E1035" s="81" t="s">
        <v>50</v>
      </c>
      <c r="F1035" s="413">
        <v>0.04</v>
      </c>
    </row>
    <row r="1036" spans="1:6" ht="27">
      <c r="A1036" s="141">
        <v>941</v>
      </c>
      <c r="B1036" s="109" t="s">
        <v>738</v>
      </c>
      <c r="C1036" s="81" t="s">
        <v>107</v>
      </c>
      <c r="D1036" s="88" t="s">
        <v>860</v>
      </c>
      <c r="E1036" s="81" t="s">
        <v>50</v>
      </c>
      <c r="F1036" s="413">
        <v>5.6000000000000001E-2</v>
      </c>
    </row>
    <row r="1037" spans="1:6" ht="27">
      <c r="A1037" s="120">
        <v>942</v>
      </c>
      <c r="B1037" s="109" t="s">
        <v>738</v>
      </c>
      <c r="C1037" s="81" t="s">
        <v>107</v>
      </c>
      <c r="D1037" s="88" t="s">
        <v>861</v>
      </c>
      <c r="E1037" s="81" t="s">
        <v>50</v>
      </c>
      <c r="F1037" s="413">
        <v>0.11600000000000001</v>
      </c>
    </row>
    <row r="1038" spans="1:6" ht="27">
      <c r="A1038" s="141">
        <v>943</v>
      </c>
      <c r="B1038" s="109" t="s">
        <v>738</v>
      </c>
      <c r="C1038" s="81" t="s">
        <v>107</v>
      </c>
      <c r="D1038" s="88" t="s">
        <v>862</v>
      </c>
      <c r="E1038" s="81" t="s">
        <v>50</v>
      </c>
      <c r="F1038" s="413">
        <v>0.28000000000000003</v>
      </c>
    </row>
    <row r="1039" spans="1:6" ht="27">
      <c r="A1039" s="120">
        <v>944</v>
      </c>
      <c r="B1039" s="109" t="s">
        <v>738</v>
      </c>
      <c r="C1039" s="81" t="s">
        <v>107</v>
      </c>
      <c r="D1039" s="88" t="s">
        <v>863</v>
      </c>
      <c r="E1039" s="81" t="s">
        <v>50</v>
      </c>
      <c r="F1039" s="413">
        <v>0.52</v>
      </c>
    </row>
    <row r="1040" spans="1:6" ht="27">
      <c r="A1040" s="141">
        <v>945</v>
      </c>
      <c r="B1040" s="109" t="s">
        <v>738</v>
      </c>
      <c r="C1040" s="81" t="s">
        <v>107</v>
      </c>
      <c r="D1040" s="88" t="s">
        <v>864</v>
      </c>
      <c r="E1040" s="81" t="s">
        <v>50</v>
      </c>
      <c r="F1040" s="413">
        <v>0.65600000000000003</v>
      </c>
    </row>
    <row r="1041" spans="1:6" ht="13.5">
      <c r="A1041" s="120">
        <v>946</v>
      </c>
      <c r="B1041" s="109" t="s">
        <v>740</v>
      </c>
      <c r="C1041" s="81" t="s">
        <v>107</v>
      </c>
      <c r="D1041" s="88" t="s">
        <v>865</v>
      </c>
      <c r="E1041" s="81" t="s">
        <v>50</v>
      </c>
      <c r="F1041" s="413">
        <v>0.08</v>
      </c>
    </row>
    <row r="1042" spans="1:6" ht="13.5">
      <c r="A1042" s="141">
        <v>947</v>
      </c>
      <c r="B1042" s="109" t="s">
        <v>740</v>
      </c>
      <c r="C1042" s="81" t="s">
        <v>107</v>
      </c>
      <c r="D1042" s="88" t="s">
        <v>866</v>
      </c>
      <c r="E1042" s="81" t="s">
        <v>50</v>
      </c>
      <c r="F1042" s="413">
        <v>0.128</v>
      </c>
    </row>
    <row r="1043" spans="1:6" ht="13.5">
      <c r="A1043" s="120">
        <v>948</v>
      </c>
      <c r="B1043" s="109" t="s">
        <v>740</v>
      </c>
      <c r="C1043" s="81" t="s">
        <v>107</v>
      </c>
      <c r="D1043" s="88" t="s">
        <v>1699</v>
      </c>
      <c r="E1043" s="81" t="s">
        <v>50</v>
      </c>
      <c r="F1043" s="413">
        <v>0.14399999999999999</v>
      </c>
    </row>
    <row r="1044" spans="1:6" ht="13.5">
      <c r="A1044" s="141">
        <v>949</v>
      </c>
      <c r="B1044" s="109" t="s">
        <v>740</v>
      </c>
      <c r="C1044" s="81" t="s">
        <v>107</v>
      </c>
      <c r="D1044" s="88" t="s">
        <v>1700</v>
      </c>
      <c r="E1044" s="81" t="s">
        <v>50</v>
      </c>
      <c r="F1044" s="413">
        <v>0.248</v>
      </c>
    </row>
    <row r="1045" spans="1:6" ht="13.5">
      <c r="A1045" s="120">
        <v>950</v>
      </c>
      <c r="B1045" s="109" t="s">
        <v>740</v>
      </c>
      <c r="C1045" s="81" t="s">
        <v>107</v>
      </c>
      <c r="D1045" s="88" t="s">
        <v>1701</v>
      </c>
      <c r="E1045" s="81" t="s">
        <v>50</v>
      </c>
      <c r="F1045" s="413">
        <v>0.48799999999999999</v>
      </c>
    </row>
    <row r="1046" spans="1:6" ht="13.5">
      <c r="A1046" s="141">
        <v>951</v>
      </c>
      <c r="B1046" s="109" t="s">
        <v>740</v>
      </c>
      <c r="C1046" s="81" t="s">
        <v>107</v>
      </c>
      <c r="D1046" s="88" t="s">
        <v>1702</v>
      </c>
      <c r="E1046" s="81" t="s">
        <v>50</v>
      </c>
      <c r="F1046" s="413">
        <v>0.8</v>
      </c>
    </row>
    <row r="1047" spans="1:6" ht="27">
      <c r="A1047" s="120">
        <v>952</v>
      </c>
      <c r="B1047" s="109" t="s">
        <v>740</v>
      </c>
      <c r="C1047" s="81" t="s">
        <v>107</v>
      </c>
      <c r="D1047" s="88" t="s">
        <v>1703</v>
      </c>
      <c r="E1047" s="81" t="s">
        <v>50</v>
      </c>
      <c r="F1047" s="413">
        <v>0.16</v>
      </c>
    </row>
    <row r="1048" spans="1:6" ht="27">
      <c r="A1048" s="141">
        <v>953</v>
      </c>
      <c r="B1048" s="109" t="s">
        <v>740</v>
      </c>
      <c r="C1048" s="81" t="s">
        <v>107</v>
      </c>
      <c r="D1048" s="88" t="s">
        <v>1704</v>
      </c>
      <c r="E1048" s="81" t="s">
        <v>50</v>
      </c>
      <c r="F1048" s="413">
        <v>0.112</v>
      </c>
    </row>
    <row r="1049" spans="1:6" ht="27">
      <c r="A1049" s="120">
        <v>954</v>
      </c>
      <c r="B1049" s="109" t="s">
        <v>740</v>
      </c>
      <c r="C1049" s="81" t="s">
        <v>107</v>
      </c>
      <c r="D1049" s="88" t="s">
        <v>1705</v>
      </c>
      <c r="E1049" s="81" t="s">
        <v>50</v>
      </c>
      <c r="F1049" s="413">
        <v>0.13600000000000001</v>
      </c>
    </row>
    <row r="1050" spans="1:6" ht="27">
      <c r="A1050" s="141">
        <v>955</v>
      </c>
      <c r="B1050" s="109" t="s">
        <v>740</v>
      </c>
      <c r="C1050" s="81" t="s">
        <v>107</v>
      </c>
      <c r="D1050" s="88" t="s">
        <v>1706</v>
      </c>
      <c r="E1050" s="81" t="s">
        <v>50</v>
      </c>
      <c r="F1050" s="413">
        <v>0.104</v>
      </c>
    </row>
    <row r="1051" spans="1:6" ht="27">
      <c r="A1051" s="120">
        <v>956</v>
      </c>
      <c r="B1051" s="109" t="s">
        <v>740</v>
      </c>
      <c r="C1051" s="81" t="s">
        <v>107</v>
      </c>
      <c r="D1051" s="88" t="s">
        <v>1707</v>
      </c>
      <c r="E1051" s="81" t="s">
        <v>50</v>
      </c>
      <c r="F1051" s="413">
        <v>0.12</v>
      </c>
    </row>
    <row r="1052" spans="1:6" ht="27">
      <c r="A1052" s="141">
        <v>957</v>
      </c>
      <c r="B1052" s="109" t="s">
        <v>740</v>
      </c>
      <c r="C1052" s="81" t="s">
        <v>107</v>
      </c>
      <c r="D1052" s="88" t="s">
        <v>1709</v>
      </c>
      <c r="E1052" s="81" t="s">
        <v>50</v>
      </c>
      <c r="F1052" s="413">
        <v>0.224</v>
      </c>
    </row>
    <row r="1053" spans="1:6" ht="27">
      <c r="A1053" s="120">
        <v>958</v>
      </c>
      <c r="B1053" s="109" t="s">
        <v>740</v>
      </c>
      <c r="C1053" s="81" t="s">
        <v>107</v>
      </c>
      <c r="D1053" s="88" t="s">
        <v>1711</v>
      </c>
      <c r="E1053" s="81" t="s">
        <v>50</v>
      </c>
      <c r="F1053" s="413">
        <v>0.2</v>
      </c>
    </row>
    <row r="1054" spans="1:6" ht="27">
      <c r="A1054" s="141">
        <v>959</v>
      </c>
      <c r="B1054" s="109" t="s">
        <v>740</v>
      </c>
      <c r="C1054" s="81" t="s">
        <v>107</v>
      </c>
      <c r="D1054" s="88" t="s">
        <v>1714</v>
      </c>
      <c r="E1054" s="81" t="s">
        <v>50</v>
      </c>
      <c r="F1054" s="413">
        <v>0.56000000000000005</v>
      </c>
    </row>
    <row r="1055" spans="1:6" ht="27">
      <c r="A1055" s="120">
        <v>960</v>
      </c>
      <c r="B1055" s="109" t="s">
        <v>740</v>
      </c>
      <c r="C1055" s="81" t="s">
        <v>107</v>
      </c>
      <c r="D1055" s="88" t="s">
        <v>1715</v>
      </c>
      <c r="E1055" s="81" t="s">
        <v>50</v>
      </c>
      <c r="F1055" s="413">
        <v>0.71199999999999997</v>
      </c>
    </row>
    <row r="1056" spans="1:6" ht="13.5">
      <c r="A1056" s="141">
        <v>961</v>
      </c>
      <c r="B1056" s="109" t="s">
        <v>870</v>
      </c>
      <c r="C1056" s="81" t="s">
        <v>107</v>
      </c>
      <c r="D1056" s="88" t="s">
        <v>865</v>
      </c>
      <c r="E1056" s="81" t="s">
        <v>50</v>
      </c>
      <c r="F1056" s="413">
        <v>2.8000000000000001E-2</v>
      </c>
    </row>
    <row r="1057" spans="1:6" ht="13.5">
      <c r="A1057" s="120">
        <v>962</v>
      </c>
      <c r="B1057" s="109" t="s">
        <v>870</v>
      </c>
      <c r="C1057" s="81" t="s">
        <v>107</v>
      </c>
      <c r="D1057" s="88" t="s">
        <v>866</v>
      </c>
      <c r="E1057" s="81" t="s">
        <v>50</v>
      </c>
      <c r="F1057" s="413">
        <v>3.5999999999999997E-2</v>
      </c>
    </row>
    <row r="1058" spans="1:6" ht="13.5">
      <c r="A1058" s="141">
        <v>963</v>
      </c>
      <c r="B1058" s="109" t="s">
        <v>870</v>
      </c>
      <c r="C1058" s="81" t="s">
        <v>107</v>
      </c>
      <c r="D1058" s="88" t="s">
        <v>1699</v>
      </c>
      <c r="E1058" s="81" t="s">
        <v>50</v>
      </c>
      <c r="F1058" s="413">
        <v>5.6000000000000001E-2</v>
      </c>
    </row>
    <row r="1059" spans="1:6" ht="13.5">
      <c r="A1059" s="120">
        <v>964</v>
      </c>
      <c r="B1059" s="109" t="s">
        <v>870</v>
      </c>
      <c r="C1059" s="81" t="s">
        <v>107</v>
      </c>
      <c r="D1059" s="88" t="s">
        <v>1701</v>
      </c>
      <c r="E1059" s="81" t="s">
        <v>50</v>
      </c>
      <c r="F1059" s="413">
        <v>0.14399999999999999</v>
      </c>
    </row>
    <row r="1060" spans="1:6" ht="13.5">
      <c r="A1060" s="141">
        <v>965</v>
      </c>
      <c r="B1060" s="109" t="s">
        <v>870</v>
      </c>
      <c r="C1060" s="81" t="s">
        <v>107</v>
      </c>
      <c r="D1060" s="88" t="s">
        <v>1702</v>
      </c>
      <c r="E1060" s="81" t="s">
        <v>50</v>
      </c>
      <c r="F1060" s="413">
        <v>0.24</v>
      </c>
    </row>
    <row r="1061" spans="1:6" ht="14.25">
      <c r="A1061" s="418"/>
      <c r="B1061" s="385" t="s">
        <v>946</v>
      </c>
      <c r="C1061" s="386"/>
      <c r="D1061" s="386"/>
      <c r="E1061" s="410"/>
      <c r="F1061" s="389"/>
    </row>
    <row r="1062" spans="1:6" ht="13.5">
      <c r="A1062" s="418"/>
      <c r="B1062" s="367" t="s">
        <v>947</v>
      </c>
      <c r="C1062" s="367"/>
      <c r="D1062" s="367"/>
      <c r="E1062" s="419"/>
      <c r="F1062" s="389"/>
    </row>
    <row r="1063" spans="1:6" ht="54">
      <c r="A1063" s="143">
        <v>966</v>
      </c>
      <c r="B1063" s="420" t="s">
        <v>948</v>
      </c>
      <c r="C1063" s="421" t="s">
        <v>107</v>
      </c>
      <c r="D1063" s="420" t="s">
        <v>2084</v>
      </c>
      <c r="E1063" s="89" t="s">
        <v>460</v>
      </c>
      <c r="F1063" s="422">
        <v>21.666666666666668</v>
      </c>
    </row>
    <row r="1064" spans="1:6" ht="54">
      <c r="A1064" s="144">
        <v>967</v>
      </c>
      <c r="B1064" s="420" t="s">
        <v>948</v>
      </c>
      <c r="C1064" s="421" t="s">
        <v>107</v>
      </c>
      <c r="D1064" s="420" t="s">
        <v>1918</v>
      </c>
      <c r="E1064" s="110" t="s">
        <v>460</v>
      </c>
      <c r="F1064" s="422">
        <v>23.333333333333336</v>
      </c>
    </row>
    <row r="1065" spans="1:6" ht="40.5">
      <c r="A1065" s="143">
        <v>968</v>
      </c>
      <c r="B1065" s="420" t="s">
        <v>948</v>
      </c>
      <c r="C1065" s="421" t="s">
        <v>107</v>
      </c>
      <c r="D1065" s="420" t="s">
        <v>1919</v>
      </c>
      <c r="E1065" s="110" t="s">
        <v>460</v>
      </c>
      <c r="F1065" s="422">
        <v>32.5</v>
      </c>
    </row>
    <row r="1066" spans="1:6" ht="40.5">
      <c r="A1066" s="144">
        <v>969</v>
      </c>
      <c r="B1066" s="420" t="s">
        <v>948</v>
      </c>
      <c r="C1066" s="421" t="s">
        <v>107</v>
      </c>
      <c r="D1066" s="420" t="s">
        <v>1920</v>
      </c>
      <c r="E1066" s="110" t="s">
        <v>460</v>
      </c>
      <c r="F1066" s="422">
        <v>107.08333333333334</v>
      </c>
    </row>
    <row r="1067" spans="1:6" ht="40.5">
      <c r="A1067" s="143">
        <v>970</v>
      </c>
      <c r="B1067" s="420" t="s">
        <v>948</v>
      </c>
      <c r="C1067" s="421" t="s">
        <v>107</v>
      </c>
      <c r="D1067" s="420" t="s">
        <v>1921</v>
      </c>
      <c r="E1067" s="110" t="s">
        <v>460</v>
      </c>
      <c r="F1067" s="422">
        <v>113.33333333333334</v>
      </c>
    </row>
    <row r="1068" spans="1:6" ht="40.5">
      <c r="A1068" s="144">
        <v>971</v>
      </c>
      <c r="B1068" s="420" t="s">
        <v>948</v>
      </c>
      <c r="C1068" s="421" t="s">
        <v>107</v>
      </c>
      <c r="D1068" s="420" t="s">
        <v>1922</v>
      </c>
      <c r="E1068" s="110" t="s">
        <v>460</v>
      </c>
      <c r="F1068" s="422">
        <v>166.25</v>
      </c>
    </row>
    <row r="1069" spans="1:6" ht="67.5">
      <c r="A1069" s="143">
        <v>972</v>
      </c>
      <c r="B1069" s="420" t="s">
        <v>948</v>
      </c>
      <c r="C1069" s="421" t="s">
        <v>107</v>
      </c>
      <c r="D1069" s="420" t="s">
        <v>1723</v>
      </c>
      <c r="E1069" s="110" t="s">
        <v>460</v>
      </c>
      <c r="F1069" s="422">
        <v>246.08333333333334</v>
      </c>
    </row>
    <row r="1070" spans="1:6" ht="54">
      <c r="A1070" s="144">
        <v>973</v>
      </c>
      <c r="B1070" s="420" t="s">
        <v>948</v>
      </c>
      <c r="C1070" s="421" t="s">
        <v>107</v>
      </c>
      <c r="D1070" s="420" t="s">
        <v>1724</v>
      </c>
      <c r="E1070" s="110" t="s">
        <v>460</v>
      </c>
      <c r="F1070" s="422">
        <v>431.66666666666669</v>
      </c>
    </row>
    <row r="1071" spans="1:6" ht="54">
      <c r="A1071" s="143">
        <v>974</v>
      </c>
      <c r="B1071" s="420" t="s">
        <v>948</v>
      </c>
      <c r="C1071" s="421" t="s">
        <v>107</v>
      </c>
      <c r="D1071" s="420" t="s">
        <v>1725</v>
      </c>
      <c r="E1071" s="110" t="s">
        <v>460</v>
      </c>
      <c r="F1071" s="422">
        <v>495.83333333333337</v>
      </c>
    </row>
    <row r="1072" spans="1:6" ht="54">
      <c r="A1072" s="144">
        <v>975</v>
      </c>
      <c r="B1072" s="420" t="s">
        <v>948</v>
      </c>
      <c r="C1072" s="421" t="s">
        <v>107</v>
      </c>
      <c r="D1072" s="420" t="s">
        <v>1726</v>
      </c>
      <c r="E1072" s="110" t="s">
        <v>460</v>
      </c>
      <c r="F1072" s="422">
        <v>558.33333333333337</v>
      </c>
    </row>
    <row r="1073" spans="1:6" ht="54">
      <c r="A1073" s="143">
        <v>976</v>
      </c>
      <c r="B1073" s="420" t="s">
        <v>948</v>
      </c>
      <c r="C1073" s="421" t="s">
        <v>107</v>
      </c>
      <c r="D1073" s="420" t="s">
        <v>1727</v>
      </c>
      <c r="E1073" s="110" t="s">
        <v>460</v>
      </c>
      <c r="F1073" s="422">
        <v>600.74166666666667</v>
      </c>
    </row>
    <row r="1074" spans="1:6" ht="13.5">
      <c r="A1074" s="202"/>
      <c r="B1074" s="341" t="s">
        <v>2085</v>
      </c>
      <c r="C1074" s="341"/>
      <c r="D1074" s="341"/>
      <c r="E1074" s="103"/>
      <c r="F1074" s="389"/>
    </row>
    <row r="1075" spans="1:6" ht="27">
      <c r="A1075" s="144">
        <v>977</v>
      </c>
      <c r="B1075" s="420" t="s">
        <v>949</v>
      </c>
      <c r="C1075" s="421" t="s">
        <v>107</v>
      </c>
      <c r="D1075" s="423" t="s">
        <v>1728</v>
      </c>
      <c r="E1075" s="110" t="s">
        <v>460</v>
      </c>
      <c r="F1075" s="422">
        <v>7.0833333333333339</v>
      </c>
    </row>
    <row r="1076" spans="1:6" ht="27">
      <c r="A1076" s="144">
        <v>978</v>
      </c>
      <c r="B1076" s="420" t="s">
        <v>949</v>
      </c>
      <c r="C1076" s="421" t="s">
        <v>107</v>
      </c>
      <c r="D1076" s="423" t="s">
        <v>1729</v>
      </c>
      <c r="E1076" s="110" t="s">
        <v>460</v>
      </c>
      <c r="F1076" s="422">
        <v>11.666666666666668</v>
      </c>
    </row>
    <row r="1077" spans="1:6" ht="27">
      <c r="A1077" s="144">
        <v>979</v>
      </c>
      <c r="B1077" s="420" t="s">
        <v>949</v>
      </c>
      <c r="C1077" s="421" t="s">
        <v>107</v>
      </c>
      <c r="D1077" s="423" t="s">
        <v>1923</v>
      </c>
      <c r="E1077" s="110" t="s">
        <v>460</v>
      </c>
      <c r="F1077" s="422">
        <v>277.5</v>
      </c>
    </row>
    <row r="1078" spans="1:6" ht="13.5">
      <c r="A1078" s="202"/>
      <c r="B1078" s="341" t="s">
        <v>950</v>
      </c>
      <c r="C1078" s="341"/>
      <c r="D1078" s="341"/>
      <c r="E1078" s="103"/>
      <c r="F1078" s="389"/>
    </row>
    <row r="1079" spans="1:6" ht="27">
      <c r="A1079" s="144">
        <v>980</v>
      </c>
      <c r="B1079" s="420" t="s">
        <v>951</v>
      </c>
      <c r="C1079" s="421" t="s">
        <v>107</v>
      </c>
      <c r="D1079" s="420" t="s">
        <v>1730</v>
      </c>
      <c r="E1079" s="110" t="s">
        <v>460</v>
      </c>
      <c r="F1079" s="422">
        <v>458.91666666666674</v>
      </c>
    </row>
    <row r="1080" spans="1:6" ht="27">
      <c r="A1080" s="144">
        <v>981</v>
      </c>
      <c r="B1080" s="420" t="s">
        <v>951</v>
      </c>
      <c r="C1080" s="421" t="s">
        <v>107</v>
      </c>
      <c r="D1080" s="423" t="s">
        <v>1731</v>
      </c>
      <c r="E1080" s="110" t="s">
        <v>460</v>
      </c>
      <c r="F1080" s="422">
        <v>664.91666666666663</v>
      </c>
    </row>
    <row r="1081" spans="1:6" ht="27">
      <c r="A1081" s="144">
        <v>982</v>
      </c>
      <c r="B1081" s="420" t="s">
        <v>951</v>
      </c>
      <c r="C1081" s="421" t="s">
        <v>107</v>
      </c>
      <c r="D1081" s="420" t="s">
        <v>1732</v>
      </c>
      <c r="E1081" s="110" t="s">
        <v>460</v>
      </c>
      <c r="F1081" s="422">
        <v>958.65833333333342</v>
      </c>
    </row>
    <row r="1082" spans="1:6" ht="27">
      <c r="A1082" s="144">
        <v>983</v>
      </c>
      <c r="B1082" s="420" t="s">
        <v>951</v>
      </c>
      <c r="C1082" s="421" t="s">
        <v>107</v>
      </c>
      <c r="D1082" s="420" t="s">
        <v>1733</v>
      </c>
      <c r="E1082" s="110" t="s">
        <v>460</v>
      </c>
      <c r="F1082" s="422">
        <v>1350.4166666666667</v>
      </c>
    </row>
    <row r="1083" spans="1:6" ht="40.5">
      <c r="A1083" s="144">
        <v>984</v>
      </c>
      <c r="B1083" s="420" t="s">
        <v>951</v>
      </c>
      <c r="C1083" s="421" t="s">
        <v>107</v>
      </c>
      <c r="D1083" s="420" t="s">
        <v>1734</v>
      </c>
      <c r="E1083" s="110" t="s">
        <v>460</v>
      </c>
      <c r="F1083" s="422">
        <v>20.833333333333336</v>
      </c>
    </row>
    <row r="1084" spans="1:6" ht="40.5">
      <c r="A1084" s="144">
        <v>985</v>
      </c>
      <c r="B1084" s="420" t="s">
        <v>951</v>
      </c>
      <c r="C1084" s="421" t="s">
        <v>107</v>
      </c>
      <c r="D1084" s="420" t="s">
        <v>1735</v>
      </c>
      <c r="E1084" s="110" t="s">
        <v>460</v>
      </c>
      <c r="F1084" s="422">
        <v>52.5</v>
      </c>
    </row>
    <row r="1085" spans="1:6" ht="40.5">
      <c r="A1085" s="144">
        <v>986</v>
      </c>
      <c r="B1085" s="420" t="s">
        <v>951</v>
      </c>
      <c r="C1085" s="421" t="s">
        <v>107</v>
      </c>
      <c r="D1085" s="420" t="s">
        <v>1736</v>
      </c>
      <c r="E1085" s="110" t="s">
        <v>460</v>
      </c>
      <c r="F1085" s="422">
        <v>22.5</v>
      </c>
    </row>
    <row r="1086" spans="1:6" ht="40.5">
      <c r="A1086" s="144">
        <v>987</v>
      </c>
      <c r="B1086" s="420" t="s">
        <v>951</v>
      </c>
      <c r="C1086" s="421" t="s">
        <v>107</v>
      </c>
      <c r="D1086" s="420" t="s">
        <v>1737</v>
      </c>
      <c r="E1086" s="110" t="s">
        <v>460</v>
      </c>
      <c r="F1086" s="422">
        <v>25</v>
      </c>
    </row>
    <row r="1087" spans="1:6" ht="40.5">
      <c r="A1087" s="144">
        <v>988</v>
      </c>
      <c r="B1087" s="420" t="s">
        <v>951</v>
      </c>
      <c r="C1087" s="421" t="s">
        <v>107</v>
      </c>
      <c r="D1087" s="420" t="s">
        <v>1738</v>
      </c>
      <c r="E1087" s="110" t="s">
        <v>460</v>
      </c>
      <c r="F1087" s="422">
        <v>33.75</v>
      </c>
    </row>
    <row r="1088" spans="1:6" ht="27">
      <c r="A1088" s="144">
        <v>989</v>
      </c>
      <c r="B1088" s="420" t="s">
        <v>951</v>
      </c>
      <c r="C1088" s="421" t="s">
        <v>107</v>
      </c>
      <c r="D1088" s="420" t="s">
        <v>1739</v>
      </c>
      <c r="E1088" s="110" t="s">
        <v>460</v>
      </c>
      <c r="F1088" s="422">
        <v>74.89166666666668</v>
      </c>
    </row>
    <row r="1089" spans="1:6" ht="27">
      <c r="A1089" s="144">
        <v>990</v>
      </c>
      <c r="B1089" s="420" t="s">
        <v>951</v>
      </c>
      <c r="C1089" s="421" t="s">
        <v>107</v>
      </c>
      <c r="D1089" s="420" t="s">
        <v>1740</v>
      </c>
      <c r="E1089" s="110" t="s">
        <v>460</v>
      </c>
      <c r="F1089" s="422">
        <v>83.224166666666676</v>
      </c>
    </row>
    <row r="1090" spans="1:6" ht="40.5">
      <c r="A1090" s="144">
        <v>991</v>
      </c>
      <c r="B1090" s="420" t="s">
        <v>951</v>
      </c>
      <c r="C1090" s="421" t="s">
        <v>107</v>
      </c>
      <c r="D1090" s="420" t="s">
        <v>1741</v>
      </c>
      <c r="E1090" s="110" t="s">
        <v>460</v>
      </c>
      <c r="F1090" s="422">
        <v>105.83333333333334</v>
      </c>
    </row>
    <row r="1091" spans="1:6" ht="40.5">
      <c r="A1091" s="144">
        <v>992</v>
      </c>
      <c r="B1091" s="420" t="s">
        <v>951</v>
      </c>
      <c r="C1091" s="421" t="s">
        <v>107</v>
      </c>
      <c r="D1091" s="420" t="s">
        <v>1742</v>
      </c>
      <c r="E1091" s="110" t="s">
        <v>460</v>
      </c>
      <c r="F1091" s="422">
        <v>128.33333333333334</v>
      </c>
    </row>
    <row r="1092" spans="1:6" ht="40.5">
      <c r="A1092" s="144">
        <v>993</v>
      </c>
      <c r="B1092" s="420" t="s">
        <v>951</v>
      </c>
      <c r="C1092" s="421" t="s">
        <v>107</v>
      </c>
      <c r="D1092" s="420" t="s">
        <v>1743</v>
      </c>
      <c r="E1092" s="110" t="s">
        <v>460</v>
      </c>
      <c r="F1092" s="422">
        <v>157.99166666666667</v>
      </c>
    </row>
    <row r="1093" spans="1:6" ht="27">
      <c r="A1093" s="144">
        <v>994</v>
      </c>
      <c r="B1093" s="420" t="s">
        <v>951</v>
      </c>
      <c r="C1093" s="421" t="s">
        <v>107</v>
      </c>
      <c r="D1093" s="420" t="s">
        <v>1744</v>
      </c>
      <c r="E1093" s="110" t="s">
        <v>460</v>
      </c>
      <c r="F1093" s="422">
        <v>92.083333333333343</v>
      </c>
    </row>
    <row r="1094" spans="1:6" ht="27">
      <c r="A1094" s="144">
        <v>995</v>
      </c>
      <c r="B1094" s="420" t="s">
        <v>951</v>
      </c>
      <c r="C1094" s="421" t="s">
        <v>107</v>
      </c>
      <c r="D1094" s="420" t="s">
        <v>1745</v>
      </c>
      <c r="E1094" s="110" t="s">
        <v>460</v>
      </c>
      <c r="F1094" s="422">
        <v>115.25000000000001</v>
      </c>
    </row>
    <row r="1095" spans="1:6" ht="27">
      <c r="A1095" s="144">
        <v>996</v>
      </c>
      <c r="B1095" s="420" t="s">
        <v>951</v>
      </c>
      <c r="C1095" s="421" t="s">
        <v>107</v>
      </c>
      <c r="D1095" s="420" t="s">
        <v>1746</v>
      </c>
      <c r="E1095" s="110" t="s">
        <v>460</v>
      </c>
      <c r="F1095" s="422">
        <v>164.16666666666669</v>
      </c>
    </row>
    <row r="1096" spans="1:6" ht="27">
      <c r="A1096" s="144">
        <v>997</v>
      </c>
      <c r="B1096" s="420" t="s">
        <v>951</v>
      </c>
      <c r="C1096" s="421" t="s">
        <v>107</v>
      </c>
      <c r="D1096" s="420" t="s">
        <v>1747</v>
      </c>
      <c r="E1096" s="110" t="s">
        <v>460</v>
      </c>
      <c r="F1096" s="422">
        <v>179.58333333333334</v>
      </c>
    </row>
    <row r="1097" spans="1:6" ht="27">
      <c r="A1097" s="144">
        <v>998</v>
      </c>
      <c r="B1097" s="420" t="s">
        <v>951</v>
      </c>
      <c r="C1097" s="421" t="s">
        <v>107</v>
      </c>
      <c r="D1097" s="420" t="s">
        <v>1748</v>
      </c>
      <c r="E1097" s="110" t="s">
        <v>460</v>
      </c>
      <c r="F1097" s="422">
        <v>227.39166666666668</v>
      </c>
    </row>
    <row r="1098" spans="1:6" ht="40.5">
      <c r="A1098" s="144">
        <v>999</v>
      </c>
      <c r="B1098" s="420" t="s">
        <v>951</v>
      </c>
      <c r="C1098" s="421" t="s">
        <v>107</v>
      </c>
      <c r="D1098" s="423" t="s">
        <v>1749</v>
      </c>
      <c r="E1098" s="110" t="s">
        <v>460</v>
      </c>
      <c r="F1098" s="422">
        <v>329.16666666666669</v>
      </c>
    </row>
    <row r="1099" spans="1:6" ht="40.5">
      <c r="A1099" s="144">
        <v>1000</v>
      </c>
      <c r="B1099" s="420" t="s">
        <v>951</v>
      </c>
      <c r="C1099" s="421" t="s">
        <v>107</v>
      </c>
      <c r="D1099" s="423" t="s">
        <v>1750</v>
      </c>
      <c r="E1099" s="110" t="s">
        <v>460</v>
      </c>
      <c r="F1099" s="422">
        <v>106.25</v>
      </c>
    </row>
    <row r="1100" spans="1:6" ht="40.5">
      <c r="A1100" s="144">
        <v>1001</v>
      </c>
      <c r="B1100" s="420" t="s">
        <v>951</v>
      </c>
      <c r="C1100" s="421" t="s">
        <v>107</v>
      </c>
      <c r="D1100" s="423" t="s">
        <v>1751</v>
      </c>
      <c r="E1100" s="110" t="s">
        <v>460</v>
      </c>
      <c r="F1100" s="422">
        <v>130.83333333333334</v>
      </c>
    </row>
    <row r="1101" spans="1:6" ht="40.5">
      <c r="A1101" s="144">
        <v>1002</v>
      </c>
      <c r="B1101" s="420" t="s">
        <v>951</v>
      </c>
      <c r="C1101" s="421" t="s">
        <v>107</v>
      </c>
      <c r="D1101" s="423" t="s">
        <v>1752</v>
      </c>
      <c r="E1101" s="110" t="s">
        <v>460</v>
      </c>
      <c r="F1101" s="422">
        <v>177.5</v>
      </c>
    </row>
    <row r="1102" spans="1:6" ht="40.5">
      <c r="A1102" s="144">
        <v>1003</v>
      </c>
      <c r="B1102" s="420" t="s">
        <v>951</v>
      </c>
      <c r="C1102" s="421" t="s">
        <v>107</v>
      </c>
      <c r="D1102" s="423" t="s">
        <v>1753</v>
      </c>
      <c r="E1102" s="110" t="s">
        <v>460</v>
      </c>
      <c r="F1102" s="422">
        <v>192.91666666666669</v>
      </c>
    </row>
    <row r="1103" spans="1:6" ht="13.5">
      <c r="A1103" s="202"/>
      <c r="B1103" s="341" t="s">
        <v>952</v>
      </c>
      <c r="C1103" s="341"/>
      <c r="D1103" s="341"/>
      <c r="E1103" s="135"/>
      <c r="F1103" s="389"/>
    </row>
    <row r="1104" spans="1:6" ht="27">
      <c r="A1104" s="200">
        <v>1004</v>
      </c>
      <c r="B1104" s="424" t="s">
        <v>871</v>
      </c>
      <c r="C1104" s="425" t="s">
        <v>107</v>
      </c>
      <c r="D1104" s="424" t="s">
        <v>1754</v>
      </c>
      <c r="E1104" s="110" t="s">
        <v>460</v>
      </c>
      <c r="F1104" s="422">
        <v>1.6666666666666667</v>
      </c>
    </row>
    <row r="1105" spans="1:6" ht="27">
      <c r="A1105" s="200">
        <v>1005</v>
      </c>
      <c r="B1105" s="424" t="s">
        <v>871</v>
      </c>
      <c r="C1105" s="425" t="s">
        <v>107</v>
      </c>
      <c r="D1105" s="424" t="s">
        <v>1755</v>
      </c>
      <c r="E1105" s="110" t="s">
        <v>460</v>
      </c>
      <c r="F1105" s="422">
        <v>2.5</v>
      </c>
    </row>
    <row r="1106" spans="1:6" ht="27">
      <c r="A1106" s="200">
        <v>1006</v>
      </c>
      <c r="B1106" s="424" t="s">
        <v>871</v>
      </c>
      <c r="C1106" s="425" t="s">
        <v>107</v>
      </c>
      <c r="D1106" s="424" t="s">
        <v>953</v>
      </c>
      <c r="E1106" s="110" t="s">
        <v>460</v>
      </c>
      <c r="F1106" s="422">
        <v>3.3333333333333335</v>
      </c>
    </row>
    <row r="1107" spans="1:6" ht="27">
      <c r="A1107" s="200">
        <v>1007</v>
      </c>
      <c r="B1107" s="424" t="s">
        <v>871</v>
      </c>
      <c r="C1107" s="425" t="s">
        <v>107</v>
      </c>
      <c r="D1107" s="424" t="s">
        <v>954</v>
      </c>
      <c r="E1107" s="110" t="s">
        <v>460</v>
      </c>
      <c r="F1107" s="422">
        <v>5.416666666666667</v>
      </c>
    </row>
    <row r="1108" spans="1:6" ht="27">
      <c r="A1108" s="200">
        <v>1008</v>
      </c>
      <c r="B1108" s="424" t="s">
        <v>871</v>
      </c>
      <c r="C1108" s="425" t="s">
        <v>107</v>
      </c>
      <c r="D1108" s="424" t="s">
        <v>955</v>
      </c>
      <c r="E1108" s="110" t="s">
        <v>460</v>
      </c>
      <c r="F1108" s="422">
        <v>7.916666666666667</v>
      </c>
    </row>
    <row r="1109" spans="1:6" ht="27">
      <c r="A1109" s="200">
        <v>1009</v>
      </c>
      <c r="B1109" s="424" t="s">
        <v>871</v>
      </c>
      <c r="C1109" s="425" t="s">
        <v>107</v>
      </c>
      <c r="D1109" s="424" t="s">
        <v>956</v>
      </c>
      <c r="E1109" s="110" t="s">
        <v>460</v>
      </c>
      <c r="F1109" s="422">
        <v>10.833333333333334</v>
      </c>
    </row>
    <row r="1110" spans="1:6" ht="13.5">
      <c r="A1110" s="202"/>
      <c r="B1110" s="341" t="s">
        <v>957</v>
      </c>
      <c r="C1110" s="341"/>
      <c r="D1110" s="341"/>
      <c r="E1110" s="135"/>
      <c r="F1110" s="389"/>
    </row>
    <row r="1111" spans="1:6" ht="27">
      <c r="A1111" s="200">
        <v>1010</v>
      </c>
      <c r="B1111" s="424" t="s">
        <v>958</v>
      </c>
      <c r="C1111" s="425" t="s">
        <v>107</v>
      </c>
      <c r="D1111" s="424" t="s">
        <v>1924</v>
      </c>
      <c r="E1111" s="110" t="s">
        <v>460</v>
      </c>
      <c r="F1111" s="422">
        <v>5.416666666666667</v>
      </c>
    </row>
    <row r="1112" spans="1:6" ht="27">
      <c r="A1112" s="200">
        <v>1011</v>
      </c>
      <c r="B1112" s="424" t="s">
        <v>958</v>
      </c>
      <c r="C1112" s="425" t="s">
        <v>107</v>
      </c>
      <c r="D1112" s="424" t="s">
        <v>1925</v>
      </c>
      <c r="E1112" s="110" t="s">
        <v>460</v>
      </c>
      <c r="F1112" s="422">
        <v>10</v>
      </c>
    </row>
    <row r="1113" spans="1:6" ht="27">
      <c r="A1113" s="200">
        <v>1012</v>
      </c>
      <c r="B1113" s="424" t="s">
        <v>958</v>
      </c>
      <c r="C1113" s="425" t="s">
        <v>107</v>
      </c>
      <c r="D1113" s="424" t="s">
        <v>1926</v>
      </c>
      <c r="E1113" s="110" t="s">
        <v>460</v>
      </c>
      <c r="F1113" s="422">
        <v>159.16666666666669</v>
      </c>
    </row>
    <row r="1114" spans="1:6" ht="27">
      <c r="A1114" s="200">
        <v>1013</v>
      </c>
      <c r="B1114" s="424" t="s">
        <v>958</v>
      </c>
      <c r="C1114" s="425" t="s">
        <v>107</v>
      </c>
      <c r="D1114" s="424" t="s">
        <v>1756</v>
      </c>
      <c r="E1114" s="110" t="s">
        <v>460</v>
      </c>
      <c r="F1114" s="422">
        <v>648.33333333333337</v>
      </c>
    </row>
    <row r="1115" spans="1:6" ht="27">
      <c r="A1115" s="200">
        <v>1014</v>
      </c>
      <c r="B1115" s="424" t="s">
        <v>958</v>
      </c>
      <c r="C1115" s="425" t="s">
        <v>107</v>
      </c>
      <c r="D1115" s="424" t="s">
        <v>1757</v>
      </c>
      <c r="E1115" s="110" t="s">
        <v>460</v>
      </c>
      <c r="F1115" s="422">
        <v>600</v>
      </c>
    </row>
    <row r="1116" spans="1:6" ht="13.5">
      <c r="A1116" s="202"/>
      <c r="B1116" s="341" t="s">
        <v>959</v>
      </c>
      <c r="C1116" s="341"/>
      <c r="D1116" s="341"/>
      <c r="E1116" s="135"/>
      <c r="F1116" s="389"/>
    </row>
    <row r="1117" spans="1:6" ht="27">
      <c r="A1117" s="120">
        <v>1015</v>
      </c>
      <c r="B1117" s="424" t="s">
        <v>959</v>
      </c>
      <c r="C1117" s="425" t="s">
        <v>107</v>
      </c>
      <c r="D1117" s="424"/>
      <c r="E1117" s="110" t="s">
        <v>460</v>
      </c>
      <c r="F1117" s="422">
        <v>6.25</v>
      </c>
    </row>
    <row r="1118" spans="1:6" ht="13.5">
      <c r="A1118" s="126"/>
      <c r="B1118" s="341" t="s">
        <v>960</v>
      </c>
      <c r="C1118" s="341"/>
      <c r="D1118" s="341"/>
      <c r="E1118" s="103"/>
      <c r="F1118" s="389"/>
    </row>
    <row r="1119" spans="1:6" ht="40.5">
      <c r="A1119" s="200">
        <v>1016</v>
      </c>
      <c r="B1119" s="424" t="s">
        <v>961</v>
      </c>
      <c r="C1119" s="425" t="s">
        <v>107</v>
      </c>
      <c r="D1119" s="426" t="s">
        <v>1927</v>
      </c>
      <c r="E1119" s="110" t="s">
        <v>460</v>
      </c>
      <c r="F1119" s="422">
        <v>248.875</v>
      </c>
    </row>
    <row r="1120" spans="1:6" ht="40.5">
      <c r="A1120" s="200">
        <v>1017</v>
      </c>
      <c r="B1120" s="424" t="s">
        <v>961</v>
      </c>
      <c r="C1120" s="425" t="s">
        <v>107</v>
      </c>
      <c r="D1120" s="426" t="s">
        <v>1928</v>
      </c>
      <c r="E1120" s="110" t="s">
        <v>460</v>
      </c>
      <c r="F1120" s="422">
        <v>291.66666666666669</v>
      </c>
    </row>
    <row r="1121" spans="1:6" ht="40.5">
      <c r="A1121" s="200">
        <v>1018</v>
      </c>
      <c r="B1121" s="424" t="s">
        <v>961</v>
      </c>
      <c r="C1121" s="425" t="s">
        <v>107</v>
      </c>
      <c r="D1121" s="426" t="s">
        <v>1929</v>
      </c>
      <c r="E1121" s="110" t="s">
        <v>460</v>
      </c>
      <c r="F1121" s="422">
        <v>350.41666666666669</v>
      </c>
    </row>
    <row r="1122" spans="1:6" ht="40.5">
      <c r="A1122" s="200">
        <v>1019</v>
      </c>
      <c r="B1122" s="424" t="s">
        <v>961</v>
      </c>
      <c r="C1122" s="425" t="s">
        <v>107</v>
      </c>
      <c r="D1122" s="426" t="s">
        <v>1930</v>
      </c>
      <c r="E1122" s="110" t="s">
        <v>460</v>
      </c>
      <c r="F1122" s="422">
        <v>367.08333333333337</v>
      </c>
    </row>
    <row r="1123" spans="1:6" ht="40.5">
      <c r="A1123" s="200">
        <v>1020</v>
      </c>
      <c r="B1123" s="424" t="s">
        <v>961</v>
      </c>
      <c r="C1123" s="425" t="s">
        <v>107</v>
      </c>
      <c r="D1123" s="426" t="s">
        <v>1931</v>
      </c>
      <c r="E1123" s="110" t="s">
        <v>460</v>
      </c>
      <c r="F1123" s="422">
        <v>642.08333333333337</v>
      </c>
    </row>
    <row r="1124" spans="1:6" ht="40.5">
      <c r="A1124" s="200">
        <v>1021</v>
      </c>
      <c r="B1124" s="424" t="s">
        <v>961</v>
      </c>
      <c r="C1124" s="425" t="s">
        <v>107</v>
      </c>
      <c r="D1124" s="426" t="s">
        <v>1932</v>
      </c>
      <c r="E1124" s="110" t="s">
        <v>460</v>
      </c>
      <c r="F1124" s="422">
        <v>791.66666666666674</v>
      </c>
    </row>
    <row r="1125" spans="1:6" ht="40.5">
      <c r="A1125" s="200">
        <v>1022</v>
      </c>
      <c r="B1125" s="424" t="s">
        <v>961</v>
      </c>
      <c r="C1125" s="425" t="s">
        <v>107</v>
      </c>
      <c r="D1125" s="426" t="s">
        <v>2086</v>
      </c>
      <c r="E1125" s="110" t="s">
        <v>460</v>
      </c>
      <c r="F1125" s="422">
        <v>920.41666666666674</v>
      </c>
    </row>
    <row r="1126" spans="1:6" ht="40.5">
      <c r="A1126" s="200">
        <v>1023</v>
      </c>
      <c r="B1126" s="424" t="s">
        <v>961</v>
      </c>
      <c r="C1126" s="425" t="s">
        <v>107</v>
      </c>
      <c r="D1126" s="426" t="s">
        <v>1933</v>
      </c>
      <c r="E1126" s="110" t="s">
        <v>460</v>
      </c>
      <c r="F1126" s="422">
        <v>1006.25</v>
      </c>
    </row>
    <row r="1127" spans="1:6" ht="13.5">
      <c r="A1127" s="202"/>
      <c r="B1127" s="341" t="s">
        <v>962</v>
      </c>
      <c r="C1127" s="341"/>
      <c r="D1127" s="341"/>
      <c r="E1127" s="103"/>
      <c r="F1127" s="389"/>
    </row>
    <row r="1128" spans="1:6" ht="40.5">
      <c r="A1128" s="200">
        <v>1024</v>
      </c>
      <c r="B1128" s="427" t="s">
        <v>961</v>
      </c>
      <c r="C1128" s="425" t="s">
        <v>107</v>
      </c>
      <c r="D1128" s="426" t="s">
        <v>963</v>
      </c>
      <c r="E1128" s="110" t="s">
        <v>460</v>
      </c>
      <c r="F1128" s="422">
        <v>55.125000000000007</v>
      </c>
    </row>
    <row r="1129" spans="1:6" ht="40.5">
      <c r="A1129" s="200">
        <v>1025</v>
      </c>
      <c r="B1129" s="427" t="s">
        <v>961</v>
      </c>
      <c r="C1129" s="425" t="s">
        <v>107</v>
      </c>
      <c r="D1129" s="426" t="s">
        <v>964</v>
      </c>
      <c r="E1129" s="110" t="s">
        <v>460</v>
      </c>
      <c r="F1129" s="428">
        <v>58.875000000000007</v>
      </c>
    </row>
    <row r="1130" spans="1:6" ht="40.5">
      <c r="A1130" s="200">
        <v>1026</v>
      </c>
      <c r="B1130" s="427" t="s">
        <v>961</v>
      </c>
      <c r="C1130" s="425" t="s">
        <v>107</v>
      </c>
      <c r="D1130" s="426" t="s">
        <v>965</v>
      </c>
      <c r="E1130" s="110" t="s">
        <v>460</v>
      </c>
      <c r="F1130" s="422">
        <v>62.708333333333336</v>
      </c>
    </row>
    <row r="1131" spans="1:6" ht="40.5">
      <c r="A1131" s="200">
        <v>1027</v>
      </c>
      <c r="B1131" s="427" t="s">
        <v>961</v>
      </c>
      <c r="C1131" s="425" t="s">
        <v>107</v>
      </c>
      <c r="D1131" s="426" t="s">
        <v>966</v>
      </c>
      <c r="E1131" s="110" t="s">
        <v>460</v>
      </c>
      <c r="F1131" s="422">
        <v>154.66666666666666</v>
      </c>
    </row>
    <row r="1132" spans="1:6" ht="40.5">
      <c r="A1132" s="200">
        <v>1028</v>
      </c>
      <c r="B1132" s="427" t="s">
        <v>961</v>
      </c>
      <c r="C1132" s="425" t="s">
        <v>107</v>
      </c>
      <c r="D1132" s="426" t="s">
        <v>967</v>
      </c>
      <c r="E1132" s="110" t="s">
        <v>460</v>
      </c>
      <c r="F1132" s="422">
        <v>158.41666666666666</v>
      </c>
    </row>
    <row r="1133" spans="1:6" ht="40.5">
      <c r="A1133" s="200">
        <v>1029</v>
      </c>
      <c r="B1133" s="427" t="s">
        <v>961</v>
      </c>
      <c r="C1133" s="425" t="s">
        <v>107</v>
      </c>
      <c r="D1133" s="426" t="s">
        <v>968</v>
      </c>
      <c r="E1133" s="110" t="s">
        <v>460</v>
      </c>
      <c r="F1133" s="422">
        <v>171.41666666666666</v>
      </c>
    </row>
    <row r="1134" spans="1:6" ht="40.5">
      <c r="A1134" s="200">
        <v>1030</v>
      </c>
      <c r="B1134" s="427" t="s">
        <v>961</v>
      </c>
      <c r="C1134" s="425" t="s">
        <v>107</v>
      </c>
      <c r="D1134" s="426" t="s">
        <v>969</v>
      </c>
      <c r="E1134" s="110" t="s">
        <v>460</v>
      </c>
      <c r="F1134" s="422">
        <v>179.70833333333334</v>
      </c>
    </row>
    <row r="1135" spans="1:6" ht="40.5">
      <c r="A1135" s="200">
        <v>1031</v>
      </c>
      <c r="B1135" s="427" t="s">
        <v>961</v>
      </c>
      <c r="C1135" s="425" t="s">
        <v>107</v>
      </c>
      <c r="D1135" s="426" t="s">
        <v>970</v>
      </c>
      <c r="E1135" s="110" t="s">
        <v>460</v>
      </c>
      <c r="F1135" s="422">
        <v>192.08333333333334</v>
      </c>
    </row>
    <row r="1136" spans="1:6" ht="13.5">
      <c r="A1136" s="202"/>
      <c r="B1136" s="341" t="s">
        <v>971</v>
      </c>
      <c r="C1136" s="341"/>
      <c r="D1136" s="341"/>
      <c r="E1136" s="103"/>
      <c r="F1136" s="389"/>
    </row>
    <row r="1137" spans="1:6" ht="27">
      <c r="A1137" s="200">
        <v>1032</v>
      </c>
      <c r="B1137" s="429" t="s">
        <v>972</v>
      </c>
      <c r="C1137" s="425" t="s">
        <v>107</v>
      </c>
      <c r="D1137" s="426" t="s">
        <v>1934</v>
      </c>
      <c r="E1137" s="110" t="s">
        <v>460</v>
      </c>
      <c r="F1137" s="422">
        <v>283.82499999999999</v>
      </c>
    </row>
    <row r="1138" spans="1:6" ht="27">
      <c r="A1138" s="200">
        <v>1033</v>
      </c>
      <c r="B1138" s="429" t="s">
        <v>972</v>
      </c>
      <c r="C1138" s="425" t="s">
        <v>107</v>
      </c>
      <c r="D1138" s="426" t="s">
        <v>1935</v>
      </c>
      <c r="E1138" s="110" t="s">
        <v>460</v>
      </c>
      <c r="F1138" s="422">
        <v>363.80833333333334</v>
      </c>
    </row>
    <row r="1139" spans="1:6" ht="27">
      <c r="A1139" s="200">
        <v>1034</v>
      </c>
      <c r="B1139" s="429" t="s">
        <v>972</v>
      </c>
      <c r="C1139" s="425" t="s">
        <v>107</v>
      </c>
      <c r="D1139" s="426" t="s">
        <v>1936</v>
      </c>
      <c r="E1139" s="110" t="s">
        <v>460</v>
      </c>
      <c r="F1139" s="422">
        <v>407.81</v>
      </c>
    </row>
    <row r="1140" spans="1:6" ht="27">
      <c r="A1140" s="200">
        <v>1035</v>
      </c>
      <c r="B1140" s="429" t="s">
        <v>972</v>
      </c>
      <c r="C1140" s="425" t="s">
        <v>107</v>
      </c>
      <c r="D1140" s="426" t="s">
        <v>1937</v>
      </c>
      <c r="E1140" s="110" t="s">
        <v>460</v>
      </c>
      <c r="F1140" s="422">
        <v>489.60833333333335</v>
      </c>
    </row>
    <row r="1141" spans="1:6" ht="27">
      <c r="A1141" s="200">
        <v>1036</v>
      </c>
      <c r="B1141" s="429" t="s">
        <v>972</v>
      </c>
      <c r="C1141" s="425" t="s">
        <v>107</v>
      </c>
      <c r="D1141" s="426" t="s">
        <v>1938</v>
      </c>
      <c r="E1141" s="110" t="s">
        <v>460</v>
      </c>
      <c r="F1141" s="422">
        <v>762.5</v>
      </c>
    </row>
    <row r="1142" spans="1:6" ht="27">
      <c r="A1142" s="200">
        <v>1037</v>
      </c>
      <c r="B1142" s="429" t="s">
        <v>972</v>
      </c>
      <c r="C1142" s="425" t="s">
        <v>107</v>
      </c>
      <c r="D1142" s="426" t="s">
        <v>1939</v>
      </c>
      <c r="E1142" s="110" t="s">
        <v>460</v>
      </c>
      <c r="F1142" s="422">
        <v>909.05833333333328</v>
      </c>
    </row>
    <row r="1143" spans="1:6" ht="27">
      <c r="A1143" s="200">
        <v>1038</v>
      </c>
      <c r="B1143" s="429" t="s">
        <v>972</v>
      </c>
      <c r="C1143" s="425" t="s">
        <v>107</v>
      </c>
      <c r="D1143" s="426" t="s">
        <v>973</v>
      </c>
      <c r="E1143" s="110" t="s">
        <v>460</v>
      </c>
      <c r="F1143" s="422">
        <v>1025</v>
      </c>
    </row>
    <row r="1144" spans="1:6" ht="27">
      <c r="A1144" s="200">
        <v>1039</v>
      </c>
      <c r="B1144" s="429" t="s">
        <v>972</v>
      </c>
      <c r="C1144" s="425" t="s">
        <v>107</v>
      </c>
      <c r="D1144" s="426" t="s">
        <v>1940</v>
      </c>
      <c r="E1144" s="110" t="s">
        <v>460</v>
      </c>
      <c r="F1144" s="422">
        <v>1100.7416666666668</v>
      </c>
    </row>
    <row r="1145" spans="1:6" ht="13.5">
      <c r="A1145" s="202"/>
      <c r="B1145" s="341" t="s">
        <v>974</v>
      </c>
      <c r="C1145" s="341"/>
      <c r="D1145" s="341"/>
      <c r="E1145" s="103"/>
      <c r="F1145" s="389"/>
    </row>
    <row r="1146" spans="1:6" ht="27">
      <c r="A1146" s="200">
        <v>1040</v>
      </c>
      <c r="B1146" s="427" t="s">
        <v>972</v>
      </c>
      <c r="C1146" s="425" t="s">
        <v>107</v>
      </c>
      <c r="D1146" s="426" t="s">
        <v>975</v>
      </c>
      <c r="E1146" s="110" t="s">
        <v>460</v>
      </c>
      <c r="F1146" s="422">
        <v>81.666666666666671</v>
      </c>
    </row>
    <row r="1147" spans="1:6" ht="27">
      <c r="A1147" s="269">
        <v>1041</v>
      </c>
      <c r="B1147" s="427" t="s">
        <v>972</v>
      </c>
      <c r="C1147" s="425" t="s">
        <v>107</v>
      </c>
      <c r="D1147" s="426" t="s">
        <v>976</v>
      </c>
      <c r="E1147" s="110" t="s">
        <v>460</v>
      </c>
      <c r="F1147" s="430">
        <v>83.333333333333343</v>
      </c>
    </row>
    <row r="1148" spans="1:6" ht="27">
      <c r="A1148" s="200">
        <v>1042</v>
      </c>
      <c r="B1148" s="427" t="s">
        <v>972</v>
      </c>
      <c r="C1148" s="425" t="s">
        <v>107</v>
      </c>
      <c r="D1148" s="426" t="s">
        <v>977</v>
      </c>
      <c r="E1148" s="89" t="s">
        <v>460</v>
      </c>
      <c r="F1148" s="431">
        <v>92.140833333333333</v>
      </c>
    </row>
    <row r="1149" spans="1:6" ht="27">
      <c r="A1149" s="269">
        <v>1043</v>
      </c>
      <c r="B1149" s="427" t="s">
        <v>972</v>
      </c>
      <c r="C1149" s="425" t="s">
        <v>107</v>
      </c>
      <c r="D1149" s="426" t="s">
        <v>978</v>
      </c>
      <c r="E1149" s="110" t="s">
        <v>460</v>
      </c>
      <c r="F1149" s="428">
        <v>199.73916666666668</v>
      </c>
    </row>
    <row r="1150" spans="1:6" ht="27">
      <c r="A1150" s="200">
        <v>1044</v>
      </c>
      <c r="B1150" s="427" t="s">
        <v>972</v>
      </c>
      <c r="C1150" s="425" t="s">
        <v>107</v>
      </c>
      <c r="D1150" s="426" t="s">
        <v>979</v>
      </c>
      <c r="E1150" s="110" t="s">
        <v>460</v>
      </c>
      <c r="F1150" s="422">
        <v>208.33333333333334</v>
      </c>
    </row>
    <row r="1151" spans="1:6" ht="27">
      <c r="A1151" s="269">
        <v>1045</v>
      </c>
      <c r="B1151" s="427" t="s">
        <v>972</v>
      </c>
      <c r="C1151" s="425" t="s">
        <v>107</v>
      </c>
      <c r="D1151" s="426" t="s">
        <v>980</v>
      </c>
      <c r="E1151" s="110" t="s">
        <v>460</v>
      </c>
      <c r="F1151" s="422">
        <v>229.16666666666669</v>
      </c>
    </row>
    <row r="1152" spans="1:6" ht="27">
      <c r="A1152" s="200">
        <v>1046</v>
      </c>
      <c r="B1152" s="427" t="s">
        <v>972</v>
      </c>
      <c r="C1152" s="425" t="s">
        <v>107</v>
      </c>
      <c r="D1152" s="426" t="s">
        <v>981</v>
      </c>
      <c r="E1152" s="110" t="s">
        <v>460</v>
      </c>
      <c r="F1152" s="422">
        <v>250.625</v>
      </c>
    </row>
    <row r="1153" spans="1:6" ht="27">
      <c r="A1153" s="269">
        <v>1047</v>
      </c>
      <c r="B1153" s="427" t="s">
        <v>972</v>
      </c>
      <c r="C1153" s="425" t="s">
        <v>107</v>
      </c>
      <c r="D1153" s="426" t="s">
        <v>982</v>
      </c>
      <c r="E1153" s="102" t="s">
        <v>460</v>
      </c>
      <c r="F1153" s="422">
        <v>258.75</v>
      </c>
    </row>
    <row r="1154" spans="1:6" ht="14.25">
      <c r="A1154" s="118"/>
      <c r="B1154" s="385" t="s">
        <v>1056</v>
      </c>
      <c r="C1154" s="386"/>
      <c r="D1154" s="386"/>
      <c r="E1154" s="410"/>
      <c r="F1154" s="389"/>
    </row>
    <row r="1155" spans="1:6" ht="13.5">
      <c r="A1155" s="118"/>
      <c r="B1155" s="341" t="s">
        <v>2094</v>
      </c>
      <c r="C1155" s="341"/>
      <c r="D1155" s="341"/>
      <c r="E1155" s="432"/>
      <c r="F1155" s="389"/>
    </row>
    <row r="1156" spans="1:6" ht="13.5">
      <c r="A1156" s="200">
        <v>1048</v>
      </c>
      <c r="B1156" s="349" t="s">
        <v>165</v>
      </c>
      <c r="C1156" s="121" t="s">
        <v>1057</v>
      </c>
      <c r="D1156" s="380" t="s">
        <v>1058</v>
      </c>
      <c r="E1156" s="89" t="s">
        <v>50</v>
      </c>
      <c r="F1156" s="408">
        <v>45</v>
      </c>
    </row>
    <row r="1157" spans="1:6" ht="13.5">
      <c r="A1157" s="200">
        <v>1049</v>
      </c>
      <c r="B1157" s="349" t="s">
        <v>165</v>
      </c>
      <c r="C1157" s="121" t="s">
        <v>1057</v>
      </c>
      <c r="D1157" s="380" t="s">
        <v>1059</v>
      </c>
      <c r="E1157" s="89" t="s">
        <v>50</v>
      </c>
      <c r="F1157" s="408">
        <v>60</v>
      </c>
    </row>
    <row r="1158" spans="1:6" ht="13.5">
      <c r="A1158" s="200">
        <v>1050</v>
      </c>
      <c r="B1158" s="349" t="s">
        <v>165</v>
      </c>
      <c r="C1158" s="121" t="s">
        <v>1057</v>
      </c>
      <c r="D1158" s="380" t="s">
        <v>1060</v>
      </c>
      <c r="E1158" s="89" t="s">
        <v>50</v>
      </c>
      <c r="F1158" s="408">
        <v>75</v>
      </c>
    </row>
    <row r="1159" spans="1:6" ht="13.5">
      <c r="A1159" s="200">
        <v>1051</v>
      </c>
      <c r="B1159" s="349" t="s">
        <v>165</v>
      </c>
      <c r="C1159" s="121" t="s">
        <v>1057</v>
      </c>
      <c r="D1159" s="380" t="s">
        <v>1061</v>
      </c>
      <c r="E1159" s="89" t="s">
        <v>50</v>
      </c>
      <c r="F1159" s="408">
        <v>175</v>
      </c>
    </row>
    <row r="1160" spans="1:6" ht="27">
      <c r="A1160" s="200">
        <v>1052</v>
      </c>
      <c r="B1160" s="349" t="s">
        <v>165</v>
      </c>
      <c r="C1160" s="121" t="s">
        <v>1057</v>
      </c>
      <c r="D1160" s="380" t="s">
        <v>1062</v>
      </c>
      <c r="E1160" s="89" t="s">
        <v>50</v>
      </c>
      <c r="F1160" s="408">
        <v>20</v>
      </c>
    </row>
    <row r="1161" spans="1:6" ht="27">
      <c r="A1161" s="200">
        <v>1053</v>
      </c>
      <c r="B1161" s="349" t="s">
        <v>165</v>
      </c>
      <c r="C1161" s="121" t="s">
        <v>1057</v>
      </c>
      <c r="D1161" s="380" t="s">
        <v>1063</v>
      </c>
      <c r="E1161" s="89" t="s">
        <v>50</v>
      </c>
      <c r="F1161" s="408">
        <v>10</v>
      </c>
    </row>
    <row r="1162" spans="1:6" ht="13.5">
      <c r="A1162" s="202"/>
      <c r="B1162" s="341" t="s">
        <v>1064</v>
      </c>
      <c r="C1162" s="341"/>
      <c r="D1162" s="341"/>
      <c r="E1162" s="103"/>
      <c r="F1162" s="389"/>
    </row>
    <row r="1163" spans="1:6" ht="27">
      <c r="A1163" s="200">
        <v>1054</v>
      </c>
      <c r="B1163" s="349" t="s">
        <v>1065</v>
      </c>
      <c r="C1163" s="121" t="s">
        <v>107</v>
      </c>
      <c r="D1163" s="380" t="s">
        <v>1066</v>
      </c>
      <c r="E1163" s="89" t="s">
        <v>50</v>
      </c>
      <c r="F1163" s="408">
        <v>4</v>
      </c>
    </row>
    <row r="1164" spans="1:6" ht="27">
      <c r="A1164" s="200">
        <v>1055</v>
      </c>
      <c r="B1164" s="349" t="s">
        <v>1065</v>
      </c>
      <c r="C1164" s="121" t="s">
        <v>107</v>
      </c>
      <c r="D1164" s="380" t="s">
        <v>1067</v>
      </c>
      <c r="E1164" s="89" t="s">
        <v>50</v>
      </c>
      <c r="F1164" s="408">
        <v>5</v>
      </c>
    </row>
    <row r="1165" spans="1:6" ht="27">
      <c r="A1165" s="200">
        <v>1056</v>
      </c>
      <c r="B1165" s="349" t="s">
        <v>1065</v>
      </c>
      <c r="C1165" s="121" t="s">
        <v>107</v>
      </c>
      <c r="D1165" s="380" t="s">
        <v>1068</v>
      </c>
      <c r="E1165" s="89" t="s">
        <v>50</v>
      </c>
      <c r="F1165" s="408">
        <v>5.5</v>
      </c>
    </row>
    <row r="1166" spans="1:6" ht="27">
      <c r="A1166" s="200">
        <v>1057</v>
      </c>
      <c r="B1166" s="349" t="s">
        <v>1065</v>
      </c>
      <c r="C1166" s="121" t="s">
        <v>107</v>
      </c>
      <c r="D1166" s="380" t="s">
        <v>1069</v>
      </c>
      <c r="E1166" s="89" t="s">
        <v>50</v>
      </c>
      <c r="F1166" s="408">
        <v>30</v>
      </c>
    </row>
    <row r="1167" spans="1:6" ht="27">
      <c r="A1167" s="200">
        <v>1058</v>
      </c>
      <c r="B1167" s="349" t="s">
        <v>1065</v>
      </c>
      <c r="C1167" s="121" t="s">
        <v>1057</v>
      </c>
      <c r="D1167" s="99" t="s">
        <v>1070</v>
      </c>
      <c r="E1167" s="89" t="s">
        <v>50</v>
      </c>
      <c r="F1167" s="408">
        <v>50</v>
      </c>
    </row>
    <row r="1168" spans="1:6" ht="27">
      <c r="A1168" s="200">
        <v>1059</v>
      </c>
      <c r="B1168" s="349" t="s">
        <v>1065</v>
      </c>
      <c r="C1168" s="121" t="s">
        <v>1057</v>
      </c>
      <c r="D1168" s="380" t="s">
        <v>1071</v>
      </c>
      <c r="E1168" s="89" t="s">
        <v>50</v>
      </c>
      <c r="F1168" s="408">
        <v>75</v>
      </c>
    </row>
    <row r="1169" spans="1:6" ht="27">
      <c r="A1169" s="200">
        <v>1060</v>
      </c>
      <c r="B1169" s="349" t="s">
        <v>1065</v>
      </c>
      <c r="C1169" s="121" t="s">
        <v>1057</v>
      </c>
      <c r="D1169" s="99" t="s">
        <v>1072</v>
      </c>
      <c r="E1169" s="89" t="s">
        <v>50</v>
      </c>
      <c r="F1169" s="408">
        <v>75</v>
      </c>
    </row>
    <row r="1170" spans="1:6" ht="14.25">
      <c r="A1170" s="398"/>
      <c r="B1170" s="385" t="s">
        <v>1073</v>
      </c>
      <c r="C1170" s="386"/>
      <c r="D1170" s="395"/>
      <c r="E1170" s="396"/>
      <c r="F1170" s="433"/>
    </row>
    <row r="1171" spans="1:6" ht="14.25">
      <c r="A1171" s="282"/>
      <c r="B1171" s="393" t="s">
        <v>1074</v>
      </c>
      <c r="C1171" s="393"/>
      <c r="D1171" s="393"/>
      <c r="E1171" s="396"/>
      <c r="F1171" s="434"/>
    </row>
    <row r="1172" spans="1:6" ht="13.5">
      <c r="A1172" s="200">
        <v>1061</v>
      </c>
      <c r="B1172" s="401" t="s">
        <v>1075</v>
      </c>
      <c r="C1172" s="435" t="s">
        <v>113</v>
      </c>
      <c r="D1172" s="380" t="s">
        <v>1764</v>
      </c>
      <c r="E1172" s="126" t="s">
        <v>50</v>
      </c>
      <c r="F1172" s="404">
        <v>0.2</v>
      </c>
    </row>
    <row r="1173" spans="1:6" ht="13.5">
      <c r="A1173" s="200">
        <v>1062</v>
      </c>
      <c r="B1173" s="401" t="s">
        <v>1075</v>
      </c>
      <c r="C1173" s="435" t="s">
        <v>113</v>
      </c>
      <c r="D1173" s="380" t="s">
        <v>1765</v>
      </c>
      <c r="E1173" s="126" t="s">
        <v>50</v>
      </c>
      <c r="F1173" s="404">
        <v>3.8999999999999993E-2</v>
      </c>
    </row>
    <row r="1174" spans="1:6" ht="13.5">
      <c r="A1174" s="200">
        <v>1063</v>
      </c>
      <c r="B1174" s="401" t="s">
        <v>1075</v>
      </c>
      <c r="C1174" s="435" t="s">
        <v>113</v>
      </c>
      <c r="D1174" s="380" t="s">
        <v>1766</v>
      </c>
      <c r="E1174" s="126" t="s">
        <v>50</v>
      </c>
      <c r="F1174" s="404">
        <v>0.08</v>
      </c>
    </row>
    <row r="1175" spans="1:6" ht="13.5">
      <c r="A1175" s="200">
        <v>1064</v>
      </c>
      <c r="B1175" s="401" t="s">
        <v>1075</v>
      </c>
      <c r="C1175" s="435" t="s">
        <v>113</v>
      </c>
      <c r="D1175" s="380" t="s">
        <v>2095</v>
      </c>
      <c r="E1175" s="126" t="s">
        <v>50</v>
      </c>
      <c r="F1175" s="404">
        <v>4.4999999999999998E-2</v>
      </c>
    </row>
    <row r="1176" spans="1:6" ht="13.5">
      <c r="A1176" s="200">
        <v>1065</v>
      </c>
      <c r="B1176" s="401" t="s">
        <v>1075</v>
      </c>
      <c r="C1176" s="435" t="s">
        <v>113</v>
      </c>
      <c r="D1176" s="380" t="s">
        <v>1767</v>
      </c>
      <c r="E1176" s="126" t="s">
        <v>50</v>
      </c>
      <c r="F1176" s="404">
        <v>0.159</v>
      </c>
    </row>
    <row r="1177" spans="1:6" ht="13.5">
      <c r="A1177" s="200">
        <v>1066</v>
      </c>
      <c r="B1177" s="349" t="s">
        <v>1075</v>
      </c>
      <c r="C1177" s="436" t="s">
        <v>113</v>
      </c>
      <c r="D1177" s="380" t="s">
        <v>2215</v>
      </c>
      <c r="E1177" s="126" t="s">
        <v>50</v>
      </c>
      <c r="F1177" s="437">
        <v>0.29199999999999998</v>
      </c>
    </row>
    <row r="1178" spans="1:6" ht="13.5">
      <c r="A1178" s="200">
        <v>1067</v>
      </c>
      <c r="B1178" s="349" t="s">
        <v>1075</v>
      </c>
      <c r="C1178" s="436" t="s">
        <v>113</v>
      </c>
      <c r="D1178" s="380" t="s">
        <v>1076</v>
      </c>
      <c r="E1178" s="126" t="s">
        <v>50</v>
      </c>
      <c r="F1178" s="437">
        <v>6.8000000000000005E-2</v>
      </c>
    </row>
    <row r="1179" spans="1:6" ht="14.25">
      <c r="A1179" s="118"/>
      <c r="B1179" s="341" t="s">
        <v>1077</v>
      </c>
      <c r="C1179" s="341"/>
      <c r="D1179" s="341"/>
      <c r="E1179" s="396"/>
      <c r="F1179" s="434"/>
    </row>
    <row r="1180" spans="1:6" ht="13.5">
      <c r="A1180" s="120">
        <v>1068</v>
      </c>
      <c r="B1180" s="349" t="s">
        <v>1078</v>
      </c>
      <c r="C1180" s="438" t="s">
        <v>113</v>
      </c>
      <c r="D1180" s="349" t="s">
        <v>1768</v>
      </c>
      <c r="E1180" s="126" t="s">
        <v>50</v>
      </c>
      <c r="F1180" s="437">
        <v>0.29199999999999998</v>
      </c>
    </row>
    <row r="1181" spans="1:6" ht="13.5">
      <c r="A1181" s="120">
        <v>1069</v>
      </c>
      <c r="B1181" s="349" t="s">
        <v>1078</v>
      </c>
      <c r="C1181" s="438" t="s">
        <v>113</v>
      </c>
      <c r="D1181" s="349" t="s">
        <v>1769</v>
      </c>
      <c r="E1181" s="126" t="s">
        <v>50</v>
      </c>
      <c r="F1181" s="437">
        <v>0.125</v>
      </c>
    </row>
    <row r="1182" spans="1:6" ht="13.5">
      <c r="A1182" s="120">
        <v>1070</v>
      </c>
      <c r="B1182" s="349" t="s">
        <v>1078</v>
      </c>
      <c r="C1182" s="436" t="s">
        <v>113</v>
      </c>
      <c r="D1182" s="380" t="s">
        <v>1770</v>
      </c>
      <c r="E1182" s="126" t="s">
        <v>50</v>
      </c>
      <c r="F1182" s="437">
        <v>9.0999999999999998E-2</v>
      </c>
    </row>
    <row r="1183" spans="1:6" ht="13.5">
      <c r="A1183" s="120">
        <v>1071</v>
      </c>
      <c r="B1183" s="349" t="s">
        <v>1078</v>
      </c>
      <c r="C1183" s="436" t="s">
        <v>113</v>
      </c>
      <c r="D1183" s="380" t="s">
        <v>1771</v>
      </c>
      <c r="E1183" s="126" t="s">
        <v>50</v>
      </c>
      <c r="F1183" s="437">
        <v>0.13700000000000001</v>
      </c>
    </row>
    <row r="1184" spans="1:6" ht="13.5">
      <c r="A1184" s="120">
        <v>1072</v>
      </c>
      <c r="B1184" s="349" t="s">
        <v>1078</v>
      </c>
      <c r="C1184" s="436" t="s">
        <v>113</v>
      </c>
      <c r="D1184" s="380" t="s">
        <v>1772</v>
      </c>
      <c r="E1184" s="126" t="s">
        <v>50</v>
      </c>
      <c r="F1184" s="437">
        <v>0.2175</v>
      </c>
    </row>
    <row r="1185" spans="1:6" ht="13.5">
      <c r="A1185" s="120">
        <v>1073</v>
      </c>
      <c r="B1185" s="349" t="s">
        <v>1078</v>
      </c>
      <c r="C1185" s="436" t="s">
        <v>113</v>
      </c>
      <c r="D1185" s="380" t="s">
        <v>1773</v>
      </c>
      <c r="E1185" s="126" t="s">
        <v>50</v>
      </c>
      <c r="F1185" s="437">
        <v>0.29499999999999998</v>
      </c>
    </row>
    <row r="1186" spans="1:6" ht="13.5">
      <c r="A1186" s="120">
        <v>1074</v>
      </c>
      <c r="B1186" s="349" t="s">
        <v>1078</v>
      </c>
      <c r="C1186" s="436" t="s">
        <v>113</v>
      </c>
      <c r="D1186" s="380" t="s">
        <v>1774</v>
      </c>
      <c r="E1186" s="126" t="s">
        <v>50</v>
      </c>
      <c r="F1186" s="437">
        <v>0.114</v>
      </c>
    </row>
    <row r="1187" spans="1:6" ht="13.5">
      <c r="A1187" s="120">
        <v>1075</v>
      </c>
      <c r="B1187" s="349" t="s">
        <v>1078</v>
      </c>
      <c r="C1187" s="436" t="s">
        <v>113</v>
      </c>
      <c r="D1187" s="380" t="s">
        <v>1079</v>
      </c>
      <c r="E1187" s="126" t="s">
        <v>50</v>
      </c>
      <c r="F1187" s="437">
        <v>0.17599999999999999</v>
      </c>
    </row>
    <row r="1188" spans="1:6" ht="13.5">
      <c r="A1188" s="120">
        <v>1076</v>
      </c>
      <c r="B1188" s="349" t="s">
        <v>1078</v>
      </c>
      <c r="C1188" s="436" t="s">
        <v>113</v>
      </c>
      <c r="D1188" s="380" t="s">
        <v>1080</v>
      </c>
      <c r="E1188" s="126" t="s">
        <v>50</v>
      </c>
      <c r="F1188" s="437">
        <v>0.27750000000000002</v>
      </c>
    </row>
    <row r="1189" spans="1:6" ht="13.5">
      <c r="A1189" s="120">
        <v>1077</v>
      </c>
      <c r="B1189" s="349" t="s">
        <v>1078</v>
      </c>
      <c r="C1189" s="436" t="s">
        <v>113</v>
      </c>
      <c r="D1189" s="380" t="s">
        <v>1081</v>
      </c>
      <c r="E1189" s="126" t="s">
        <v>50</v>
      </c>
      <c r="F1189" s="437">
        <v>0.40500000000000003</v>
      </c>
    </row>
    <row r="1190" spans="1:6" ht="13.5">
      <c r="A1190" s="120">
        <v>1078</v>
      </c>
      <c r="B1190" s="349" t="s">
        <v>1078</v>
      </c>
      <c r="C1190" s="436" t="s">
        <v>113</v>
      </c>
      <c r="D1190" s="380" t="s">
        <v>1082</v>
      </c>
      <c r="E1190" s="126" t="s">
        <v>50</v>
      </c>
      <c r="F1190" s="437">
        <v>0.57650000000000001</v>
      </c>
    </row>
    <row r="1191" spans="1:6" ht="13.5">
      <c r="A1191" s="120">
        <v>1079</v>
      </c>
      <c r="B1191" s="349" t="s">
        <v>1078</v>
      </c>
      <c r="C1191" s="436" t="s">
        <v>113</v>
      </c>
      <c r="D1191" s="380" t="s">
        <v>1083</v>
      </c>
      <c r="E1191" s="126" t="s">
        <v>50</v>
      </c>
      <c r="F1191" s="437">
        <v>0.75750000000000006</v>
      </c>
    </row>
    <row r="1192" spans="1:6" ht="13.5">
      <c r="A1192" s="120">
        <v>1080</v>
      </c>
      <c r="B1192" s="349" t="s">
        <v>1078</v>
      </c>
      <c r="C1192" s="436" t="s">
        <v>113</v>
      </c>
      <c r="D1192" s="380" t="s">
        <v>1084</v>
      </c>
      <c r="E1192" s="126" t="s">
        <v>50</v>
      </c>
      <c r="F1192" s="437">
        <v>1.02</v>
      </c>
    </row>
    <row r="1193" spans="1:6" ht="13.5">
      <c r="A1193" s="120">
        <v>1081</v>
      </c>
      <c r="B1193" s="349" t="s">
        <v>1078</v>
      </c>
      <c r="C1193" s="436" t="s">
        <v>113</v>
      </c>
      <c r="D1193" s="380" t="s">
        <v>1085</v>
      </c>
      <c r="E1193" s="126" t="s">
        <v>50</v>
      </c>
      <c r="F1193" s="437">
        <v>1.5850000000000002</v>
      </c>
    </row>
    <row r="1194" spans="1:6" ht="13.5">
      <c r="A1194" s="210"/>
      <c r="B1194" s="341" t="s">
        <v>1086</v>
      </c>
      <c r="C1194" s="341"/>
      <c r="D1194" s="341"/>
      <c r="E1194" s="104"/>
      <c r="F1194" s="400"/>
    </row>
    <row r="1195" spans="1:6" ht="13.5">
      <c r="A1195" s="120">
        <v>1082</v>
      </c>
      <c r="B1195" s="349" t="s">
        <v>1087</v>
      </c>
      <c r="C1195" s="436" t="s">
        <v>113</v>
      </c>
      <c r="D1195" s="380" t="s">
        <v>1090</v>
      </c>
      <c r="E1195" s="126" t="s">
        <v>50</v>
      </c>
      <c r="F1195" s="437">
        <v>7.4999999999999997E-2</v>
      </c>
    </row>
    <row r="1196" spans="1:6" ht="13.5">
      <c r="A1196" s="120">
        <v>1083</v>
      </c>
      <c r="B1196" s="349" t="s">
        <v>1087</v>
      </c>
      <c r="C1196" s="436" t="s">
        <v>113</v>
      </c>
      <c r="D1196" s="380" t="s">
        <v>1088</v>
      </c>
      <c r="E1196" s="126" t="s">
        <v>50</v>
      </c>
      <c r="F1196" s="437">
        <v>0.129</v>
      </c>
    </row>
    <row r="1197" spans="1:6" ht="13.5">
      <c r="A1197" s="120">
        <v>1084</v>
      </c>
      <c r="B1197" s="349" t="s">
        <v>1087</v>
      </c>
      <c r="C1197" s="436" t="s">
        <v>113</v>
      </c>
      <c r="D1197" s="380" t="s">
        <v>1091</v>
      </c>
      <c r="E1197" s="89" t="s">
        <v>50</v>
      </c>
      <c r="F1197" s="437">
        <v>9.7000000000000003E-2</v>
      </c>
    </row>
    <row r="1198" spans="1:6" ht="13.5">
      <c r="A1198" s="120">
        <v>1085</v>
      </c>
      <c r="B1198" s="349" t="s">
        <v>1087</v>
      </c>
      <c r="C1198" s="436" t="s">
        <v>113</v>
      </c>
      <c r="D1198" s="380" t="s">
        <v>1092</v>
      </c>
      <c r="E1198" s="126" t="s">
        <v>50</v>
      </c>
      <c r="F1198" s="437">
        <v>0.24399999999999999</v>
      </c>
    </row>
    <row r="1199" spans="1:6" ht="13.5">
      <c r="A1199" s="120">
        <v>1086</v>
      </c>
      <c r="B1199" s="349" t="s">
        <v>1087</v>
      </c>
      <c r="C1199" s="436" t="s">
        <v>113</v>
      </c>
      <c r="D1199" s="380" t="s">
        <v>1093</v>
      </c>
      <c r="E1199" s="89" t="s">
        <v>50</v>
      </c>
      <c r="F1199" s="437">
        <v>4.9000000000000002E-2</v>
      </c>
    </row>
    <row r="1200" spans="1:6" ht="13.5">
      <c r="A1200" s="120">
        <v>1087</v>
      </c>
      <c r="B1200" s="349" t="s">
        <v>1087</v>
      </c>
      <c r="C1200" s="436" t="s">
        <v>113</v>
      </c>
      <c r="D1200" s="380" t="s">
        <v>1089</v>
      </c>
      <c r="E1200" s="126" t="s">
        <v>50</v>
      </c>
      <c r="F1200" s="437">
        <v>0.34849999999999998</v>
      </c>
    </row>
    <row r="1201" spans="1:6" ht="13.5">
      <c r="A1201" s="120">
        <v>1088</v>
      </c>
      <c r="B1201" s="349" t="s">
        <v>1087</v>
      </c>
      <c r="C1201" s="436" t="s">
        <v>113</v>
      </c>
      <c r="D1201" s="380" t="s">
        <v>1094</v>
      </c>
      <c r="E1201" s="89" t="s">
        <v>50</v>
      </c>
      <c r="F1201" s="437">
        <v>0.33200000000000002</v>
      </c>
    </row>
    <row r="1202" spans="1:6" ht="13.5">
      <c r="A1202" s="120">
        <v>1089</v>
      </c>
      <c r="B1202" s="349" t="s">
        <v>1087</v>
      </c>
      <c r="C1202" s="436" t="s">
        <v>113</v>
      </c>
      <c r="D1202" s="380" t="s">
        <v>1095</v>
      </c>
      <c r="E1202" s="89" t="s">
        <v>50</v>
      </c>
      <c r="F1202" s="437">
        <v>0.19500000000000001</v>
      </c>
    </row>
    <row r="1203" spans="1:6" ht="13.5">
      <c r="A1203" s="120">
        <v>1090</v>
      </c>
      <c r="B1203" s="349" t="s">
        <v>1087</v>
      </c>
      <c r="C1203" s="436" t="s">
        <v>113</v>
      </c>
      <c r="D1203" s="380" t="s">
        <v>1096</v>
      </c>
      <c r="E1203" s="89" t="s">
        <v>50</v>
      </c>
      <c r="F1203" s="437">
        <v>0.28599999999999998</v>
      </c>
    </row>
    <row r="1204" spans="1:6" ht="13.5">
      <c r="A1204" s="120">
        <v>1091</v>
      </c>
      <c r="B1204" s="349" t="s">
        <v>1087</v>
      </c>
      <c r="C1204" s="436" t="s">
        <v>113</v>
      </c>
      <c r="D1204" s="380" t="s">
        <v>2216</v>
      </c>
      <c r="E1204" s="89" t="s">
        <v>50</v>
      </c>
      <c r="F1204" s="437">
        <v>0.502</v>
      </c>
    </row>
    <row r="1205" spans="1:6" ht="13.5">
      <c r="A1205" s="120">
        <v>1092</v>
      </c>
      <c r="B1205" s="349" t="s">
        <v>1087</v>
      </c>
      <c r="C1205" s="436" t="s">
        <v>113</v>
      </c>
      <c r="D1205" s="380" t="s">
        <v>1097</v>
      </c>
      <c r="E1205" s="89" t="s">
        <v>50</v>
      </c>
      <c r="F1205" s="437">
        <v>3.5999999999999997E-2</v>
      </c>
    </row>
    <row r="1206" spans="1:6" ht="13.5">
      <c r="A1206" s="120">
        <v>1093</v>
      </c>
      <c r="B1206" s="401" t="s">
        <v>1087</v>
      </c>
      <c r="C1206" s="435" t="s">
        <v>113</v>
      </c>
      <c r="D1206" s="380" t="s">
        <v>1775</v>
      </c>
      <c r="E1206" s="89" t="s">
        <v>50</v>
      </c>
      <c r="F1206" s="437">
        <v>1.534</v>
      </c>
    </row>
    <row r="1207" spans="1:6" ht="13.5">
      <c r="A1207" s="120">
        <v>1094</v>
      </c>
      <c r="B1207" s="401" t="s">
        <v>1087</v>
      </c>
      <c r="C1207" s="435" t="s">
        <v>113</v>
      </c>
      <c r="D1207" s="380" t="s">
        <v>1776</v>
      </c>
      <c r="E1207" s="89" t="s">
        <v>50</v>
      </c>
      <c r="F1207" s="437">
        <v>2.23</v>
      </c>
    </row>
    <row r="1208" spans="1:6" ht="13.5">
      <c r="A1208" s="120">
        <v>1095</v>
      </c>
      <c r="B1208" s="401" t="s">
        <v>1087</v>
      </c>
      <c r="C1208" s="435" t="s">
        <v>113</v>
      </c>
      <c r="D1208" s="380" t="s">
        <v>1777</v>
      </c>
      <c r="E1208" s="89" t="s">
        <v>50</v>
      </c>
      <c r="F1208" s="437">
        <v>3.3</v>
      </c>
    </row>
    <row r="1209" spans="1:6" ht="13.5">
      <c r="A1209" s="120">
        <v>1096</v>
      </c>
      <c r="B1209" s="401" t="s">
        <v>1087</v>
      </c>
      <c r="C1209" s="435" t="s">
        <v>113</v>
      </c>
      <c r="D1209" s="380" t="s">
        <v>1098</v>
      </c>
      <c r="E1209" s="126" t="s">
        <v>50</v>
      </c>
      <c r="F1209" s="437">
        <v>2.8000000000000001E-2</v>
      </c>
    </row>
    <row r="1210" spans="1:6" ht="13.5">
      <c r="A1210" s="120">
        <v>1097</v>
      </c>
      <c r="B1210" s="401" t="s">
        <v>1087</v>
      </c>
      <c r="C1210" s="435" t="s">
        <v>113</v>
      </c>
      <c r="D1210" s="380" t="s">
        <v>1099</v>
      </c>
      <c r="E1210" s="126" t="s">
        <v>50</v>
      </c>
      <c r="F1210" s="437">
        <v>4.5999999999999999E-2</v>
      </c>
    </row>
    <row r="1211" spans="1:6" ht="13.5">
      <c r="A1211" s="120">
        <v>1098</v>
      </c>
      <c r="B1211" s="401" t="s">
        <v>1087</v>
      </c>
      <c r="C1211" s="435" t="s">
        <v>113</v>
      </c>
      <c r="D1211" s="380" t="s">
        <v>1100</v>
      </c>
      <c r="E1211" s="126" t="s">
        <v>50</v>
      </c>
      <c r="F1211" s="437">
        <v>7.0000000000000007E-2</v>
      </c>
    </row>
    <row r="1212" spans="1:6" ht="13.5">
      <c r="A1212" s="120">
        <v>1099</v>
      </c>
      <c r="B1212" s="401" t="s">
        <v>1087</v>
      </c>
      <c r="C1212" s="435" t="s">
        <v>113</v>
      </c>
      <c r="D1212" s="380" t="s">
        <v>1101</v>
      </c>
      <c r="E1212" s="126" t="s">
        <v>50</v>
      </c>
      <c r="F1212" s="437">
        <v>0.10199999999999999</v>
      </c>
    </row>
    <row r="1213" spans="1:6" ht="13.5">
      <c r="A1213" s="120">
        <v>1100</v>
      </c>
      <c r="B1213" s="401" t="s">
        <v>1087</v>
      </c>
      <c r="C1213" s="435" t="s">
        <v>113</v>
      </c>
      <c r="D1213" s="380" t="s">
        <v>1102</v>
      </c>
      <c r="E1213" s="126" t="s">
        <v>50</v>
      </c>
      <c r="F1213" s="437">
        <v>0.16800000000000001</v>
      </c>
    </row>
    <row r="1214" spans="1:6" ht="13.5">
      <c r="A1214" s="120">
        <v>1101</v>
      </c>
      <c r="B1214" s="401" t="s">
        <v>1087</v>
      </c>
      <c r="C1214" s="435" t="s">
        <v>113</v>
      </c>
      <c r="D1214" s="380" t="s">
        <v>1103</v>
      </c>
      <c r="E1214" s="126" t="s">
        <v>50</v>
      </c>
      <c r="F1214" s="437">
        <v>0.23799999999999999</v>
      </c>
    </row>
    <row r="1215" spans="1:6" ht="13.5">
      <c r="A1215" s="120">
        <v>1102</v>
      </c>
      <c r="B1215" s="401" t="s">
        <v>1087</v>
      </c>
      <c r="C1215" s="435" t="s">
        <v>113</v>
      </c>
      <c r="D1215" s="380" t="s">
        <v>1104</v>
      </c>
      <c r="E1215" s="126" t="s">
        <v>50</v>
      </c>
      <c r="F1215" s="437">
        <v>0.47</v>
      </c>
    </row>
    <row r="1216" spans="1:6" ht="13.5">
      <c r="A1216" s="120">
        <v>1103</v>
      </c>
      <c r="B1216" s="401" t="s">
        <v>1087</v>
      </c>
      <c r="C1216" s="435" t="s">
        <v>113</v>
      </c>
      <c r="D1216" s="380" t="s">
        <v>1105</v>
      </c>
      <c r="E1216" s="126" t="s">
        <v>50</v>
      </c>
      <c r="F1216" s="437">
        <v>0.67500000000000004</v>
      </c>
    </row>
    <row r="1217" spans="1:6" ht="13.5">
      <c r="A1217" s="120">
        <v>1104</v>
      </c>
      <c r="B1217" s="401" t="s">
        <v>1087</v>
      </c>
      <c r="C1217" s="435" t="s">
        <v>113</v>
      </c>
      <c r="D1217" s="380" t="s">
        <v>1778</v>
      </c>
      <c r="E1217" s="89" t="s">
        <v>50</v>
      </c>
      <c r="F1217" s="437">
        <v>0.96</v>
      </c>
    </row>
    <row r="1218" spans="1:6" ht="13.5">
      <c r="A1218" s="202"/>
      <c r="B1218" s="393" t="s">
        <v>1106</v>
      </c>
      <c r="C1218" s="393"/>
      <c r="D1218" s="341"/>
      <c r="E1218" s="104"/>
      <c r="F1218" s="400"/>
    </row>
    <row r="1219" spans="1:6" ht="13.5">
      <c r="A1219" s="202">
        <v>1105</v>
      </c>
      <c r="B1219" s="383" t="s">
        <v>1078</v>
      </c>
      <c r="C1219" s="435" t="s">
        <v>113</v>
      </c>
      <c r="D1219" s="380" t="s">
        <v>2217</v>
      </c>
      <c r="E1219" s="126" t="s">
        <v>50</v>
      </c>
      <c r="F1219" s="437">
        <v>0.29799999999999999</v>
      </c>
    </row>
    <row r="1220" spans="1:6" ht="13.5">
      <c r="A1220" s="126">
        <v>1106</v>
      </c>
      <c r="B1220" s="380" t="s">
        <v>1078</v>
      </c>
      <c r="C1220" s="436" t="s">
        <v>113</v>
      </c>
      <c r="D1220" s="380" t="s">
        <v>2218</v>
      </c>
      <c r="E1220" s="126" t="s">
        <v>50</v>
      </c>
      <c r="F1220" s="437">
        <v>0.26400000000000001</v>
      </c>
    </row>
    <row r="1221" spans="1:6" ht="13.5">
      <c r="A1221" s="202">
        <v>1107</v>
      </c>
      <c r="B1221" s="383" t="s">
        <v>1078</v>
      </c>
      <c r="C1221" s="435" t="s">
        <v>113</v>
      </c>
      <c r="D1221" s="380" t="s">
        <v>2219</v>
      </c>
      <c r="E1221" s="126" t="s">
        <v>50</v>
      </c>
      <c r="F1221" s="437">
        <v>2.1</v>
      </c>
    </row>
    <row r="1222" spans="1:6" ht="13.5">
      <c r="A1222" s="126">
        <v>1108</v>
      </c>
      <c r="B1222" s="383" t="s">
        <v>1078</v>
      </c>
      <c r="C1222" s="435" t="s">
        <v>113</v>
      </c>
      <c r="D1222" s="380" t="s">
        <v>2220</v>
      </c>
      <c r="E1222" s="126" t="s">
        <v>50</v>
      </c>
      <c r="F1222" s="437">
        <v>5.1520000000000001</v>
      </c>
    </row>
    <row r="1223" spans="1:6" ht="13.5">
      <c r="A1223" s="202">
        <v>1109</v>
      </c>
      <c r="B1223" s="383" t="s">
        <v>1078</v>
      </c>
      <c r="C1223" s="435" t="s">
        <v>113</v>
      </c>
      <c r="D1223" s="380" t="s">
        <v>1107</v>
      </c>
      <c r="E1223" s="126" t="s">
        <v>50</v>
      </c>
      <c r="F1223" s="437">
        <v>0.53100000000000003</v>
      </c>
    </row>
    <row r="1224" spans="1:6" ht="13.5">
      <c r="A1224" s="126">
        <v>1110</v>
      </c>
      <c r="B1224" s="383" t="s">
        <v>1078</v>
      </c>
      <c r="C1224" s="435" t="s">
        <v>113</v>
      </c>
      <c r="D1224" s="380" t="s">
        <v>1108</v>
      </c>
      <c r="E1224" s="126" t="s">
        <v>50</v>
      </c>
      <c r="F1224" s="437">
        <v>0.83399999999999996</v>
      </c>
    </row>
    <row r="1225" spans="1:6" ht="13.5">
      <c r="A1225" s="202">
        <v>1111</v>
      </c>
      <c r="B1225" s="383" t="s">
        <v>1078</v>
      </c>
      <c r="C1225" s="435" t="s">
        <v>113</v>
      </c>
      <c r="D1225" s="380" t="s">
        <v>1109</v>
      </c>
      <c r="E1225" s="126" t="s">
        <v>50</v>
      </c>
      <c r="F1225" s="437">
        <v>6.73</v>
      </c>
    </row>
    <row r="1226" spans="1:6" ht="13.5">
      <c r="A1226" s="202"/>
      <c r="B1226" s="393" t="s">
        <v>1111</v>
      </c>
      <c r="C1226" s="393"/>
      <c r="D1226" s="393"/>
      <c r="E1226" s="104"/>
      <c r="F1226" s="400"/>
    </row>
    <row r="1227" spans="1:6" ht="27">
      <c r="A1227" s="200">
        <v>1112</v>
      </c>
      <c r="B1227" s="359" t="s">
        <v>1112</v>
      </c>
      <c r="C1227" s="435" t="s">
        <v>107</v>
      </c>
      <c r="D1227" s="439" t="s">
        <v>1114</v>
      </c>
      <c r="E1227" s="89" t="s">
        <v>1781</v>
      </c>
      <c r="F1227" s="437">
        <v>0.84</v>
      </c>
    </row>
    <row r="1228" spans="1:6" ht="27">
      <c r="A1228" s="200">
        <v>1113</v>
      </c>
      <c r="B1228" s="359" t="s">
        <v>1112</v>
      </c>
      <c r="C1228" s="435" t="s">
        <v>107</v>
      </c>
      <c r="D1228" s="439" t="s">
        <v>1115</v>
      </c>
      <c r="E1228" s="89" t="s">
        <v>1781</v>
      </c>
      <c r="F1228" s="437">
        <v>1</v>
      </c>
    </row>
    <row r="1229" spans="1:6" ht="27">
      <c r="A1229" s="200">
        <v>1114</v>
      </c>
      <c r="B1229" s="359" t="s">
        <v>1112</v>
      </c>
      <c r="C1229" s="435" t="s">
        <v>107</v>
      </c>
      <c r="D1229" s="439" t="s">
        <v>1116</v>
      </c>
      <c r="E1229" s="89" t="s">
        <v>1781</v>
      </c>
      <c r="F1229" s="437">
        <v>1</v>
      </c>
    </row>
    <row r="1230" spans="1:6" ht="13.5">
      <c r="A1230" s="202"/>
      <c r="B1230" s="341" t="s">
        <v>1117</v>
      </c>
      <c r="C1230" s="393"/>
      <c r="D1230" s="393"/>
      <c r="E1230" s="104"/>
      <c r="F1230" s="400"/>
    </row>
    <row r="1231" spans="1:6" ht="27">
      <c r="A1231" s="200">
        <v>1115</v>
      </c>
      <c r="B1231" s="359" t="s">
        <v>1118</v>
      </c>
      <c r="C1231" s="435" t="s">
        <v>107</v>
      </c>
      <c r="D1231" s="383" t="s">
        <v>1120</v>
      </c>
      <c r="E1231" s="89" t="s">
        <v>1781</v>
      </c>
      <c r="F1231" s="437">
        <v>1.17</v>
      </c>
    </row>
    <row r="1232" spans="1:6" ht="27">
      <c r="A1232" s="200">
        <v>1116</v>
      </c>
      <c r="B1232" s="439" t="s">
        <v>1118</v>
      </c>
      <c r="C1232" s="435" t="s">
        <v>107</v>
      </c>
      <c r="D1232" s="383" t="s">
        <v>1782</v>
      </c>
      <c r="E1232" s="89" t="s">
        <v>1781</v>
      </c>
      <c r="F1232" s="437">
        <v>1.34</v>
      </c>
    </row>
    <row r="1233" spans="1:6" ht="27">
      <c r="A1233" s="200">
        <v>1117</v>
      </c>
      <c r="B1233" s="439" t="s">
        <v>1118</v>
      </c>
      <c r="C1233" s="435" t="s">
        <v>107</v>
      </c>
      <c r="D1233" s="383" t="s">
        <v>1121</v>
      </c>
      <c r="E1233" s="89" t="s">
        <v>1781</v>
      </c>
      <c r="F1233" s="437">
        <v>0.75</v>
      </c>
    </row>
    <row r="1234" spans="1:6" ht="27">
      <c r="A1234" s="200">
        <v>1118</v>
      </c>
      <c r="B1234" s="439" t="s">
        <v>1118</v>
      </c>
      <c r="C1234" s="435" t="s">
        <v>107</v>
      </c>
      <c r="D1234" s="383" t="s">
        <v>1122</v>
      </c>
      <c r="E1234" s="89" t="s">
        <v>1781</v>
      </c>
      <c r="F1234" s="437">
        <v>1</v>
      </c>
    </row>
    <row r="1235" spans="1:6" ht="27">
      <c r="A1235" s="200">
        <v>1119</v>
      </c>
      <c r="B1235" s="439" t="s">
        <v>1118</v>
      </c>
      <c r="C1235" s="435" t="s">
        <v>107</v>
      </c>
      <c r="D1235" s="383" t="s">
        <v>1123</v>
      </c>
      <c r="E1235" s="89" t="s">
        <v>1781</v>
      </c>
      <c r="F1235" s="437">
        <v>1.17</v>
      </c>
    </row>
    <row r="1236" spans="1:6" ht="27">
      <c r="A1236" s="200">
        <v>1120</v>
      </c>
      <c r="B1236" s="439" t="s">
        <v>1118</v>
      </c>
      <c r="C1236" s="435" t="s">
        <v>107</v>
      </c>
      <c r="D1236" s="383" t="s">
        <v>1124</v>
      </c>
      <c r="E1236" s="89" t="s">
        <v>1781</v>
      </c>
      <c r="F1236" s="437">
        <v>1.34</v>
      </c>
    </row>
    <row r="1237" spans="1:6" ht="27">
      <c r="A1237" s="200">
        <v>1121</v>
      </c>
      <c r="B1237" s="439" t="s">
        <v>1118</v>
      </c>
      <c r="C1237" s="435" t="s">
        <v>107</v>
      </c>
      <c r="D1237" s="383" t="s">
        <v>1125</v>
      </c>
      <c r="E1237" s="89" t="s">
        <v>1781</v>
      </c>
      <c r="F1237" s="437">
        <v>1</v>
      </c>
    </row>
    <row r="1238" spans="1:6" ht="27">
      <c r="A1238" s="200">
        <v>1122</v>
      </c>
      <c r="B1238" s="439" t="s">
        <v>1118</v>
      </c>
      <c r="C1238" s="435" t="s">
        <v>107</v>
      </c>
      <c r="D1238" s="383" t="s">
        <v>1126</v>
      </c>
      <c r="E1238" s="89" t="s">
        <v>1781</v>
      </c>
      <c r="F1238" s="437">
        <v>1.17</v>
      </c>
    </row>
    <row r="1239" spans="1:6" ht="40.5">
      <c r="A1239" s="200">
        <v>1123</v>
      </c>
      <c r="B1239" s="439" t="s">
        <v>1118</v>
      </c>
      <c r="C1239" s="435" t="s">
        <v>107</v>
      </c>
      <c r="D1239" s="383" t="s">
        <v>1127</v>
      </c>
      <c r="E1239" s="89" t="s">
        <v>1781</v>
      </c>
      <c r="F1239" s="437">
        <v>1.17</v>
      </c>
    </row>
    <row r="1240" spans="1:6" ht="27">
      <c r="A1240" s="200">
        <v>1124</v>
      </c>
      <c r="B1240" s="439" t="s">
        <v>1118</v>
      </c>
      <c r="C1240" s="435" t="s">
        <v>107</v>
      </c>
      <c r="D1240" s="383" t="s">
        <v>1128</v>
      </c>
      <c r="E1240" s="89" t="s">
        <v>1781</v>
      </c>
      <c r="F1240" s="437">
        <v>1.34</v>
      </c>
    </row>
    <row r="1241" spans="1:6" ht="13.5">
      <c r="A1241" s="202"/>
      <c r="B1241" s="393" t="s">
        <v>1129</v>
      </c>
      <c r="C1241" s="393"/>
      <c r="D1241" s="393"/>
      <c r="E1241" s="104"/>
      <c r="F1241" s="400"/>
    </row>
    <row r="1242" spans="1:6" ht="27">
      <c r="A1242" s="200">
        <v>1125</v>
      </c>
      <c r="B1242" s="439" t="s">
        <v>1130</v>
      </c>
      <c r="C1242" s="435" t="s">
        <v>107</v>
      </c>
      <c r="D1242" s="439" t="s">
        <v>1783</v>
      </c>
      <c r="E1242" s="126" t="s">
        <v>50</v>
      </c>
      <c r="F1242" s="437">
        <v>0.15</v>
      </c>
    </row>
    <row r="1243" spans="1:6" ht="27">
      <c r="A1243" s="200">
        <v>1126</v>
      </c>
      <c r="B1243" s="439" t="s">
        <v>1131</v>
      </c>
      <c r="C1243" s="435" t="s">
        <v>107</v>
      </c>
      <c r="D1243" s="439" t="s">
        <v>1784</v>
      </c>
      <c r="E1243" s="126" t="s">
        <v>50</v>
      </c>
      <c r="F1243" s="437">
        <v>0.27500000000000002</v>
      </c>
    </row>
    <row r="1244" spans="1:6" ht="27">
      <c r="A1244" s="200">
        <v>1127</v>
      </c>
      <c r="B1244" s="439" t="s">
        <v>1131</v>
      </c>
      <c r="C1244" s="435" t="s">
        <v>107</v>
      </c>
      <c r="D1244" s="439" t="s">
        <v>1785</v>
      </c>
      <c r="E1244" s="126" t="s">
        <v>50</v>
      </c>
      <c r="F1244" s="437">
        <v>0.38333333333333336</v>
      </c>
    </row>
    <row r="1245" spans="1:6" ht="27">
      <c r="A1245" s="200">
        <v>1128</v>
      </c>
      <c r="B1245" s="439" t="s">
        <v>1131</v>
      </c>
      <c r="C1245" s="435" t="s">
        <v>107</v>
      </c>
      <c r="D1245" s="439" t="s">
        <v>1786</v>
      </c>
      <c r="E1245" s="126" t="s">
        <v>50</v>
      </c>
      <c r="F1245" s="437">
        <v>0.58333333333333337</v>
      </c>
    </row>
    <row r="1246" spans="1:6" ht="13.5">
      <c r="A1246" s="202"/>
      <c r="B1246" s="393" t="s">
        <v>1132</v>
      </c>
      <c r="C1246" s="393"/>
      <c r="D1246" s="393"/>
      <c r="E1246" s="104"/>
      <c r="F1246" s="400"/>
    </row>
    <row r="1247" spans="1:6" ht="27">
      <c r="A1247" s="200">
        <v>1129</v>
      </c>
      <c r="B1247" s="439" t="s">
        <v>1133</v>
      </c>
      <c r="C1247" s="435" t="s">
        <v>107</v>
      </c>
      <c r="D1247" s="439" t="s">
        <v>1134</v>
      </c>
      <c r="E1247" s="89" t="s">
        <v>1781</v>
      </c>
      <c r="F1247" s="437">
        <v>7.4999999999999997E-2</v>
      </c>
    </row>
    <row r="1248" spans="1:6" ht="27">
      <c r="A1248" s="200">
        <v>1130</v>
      </c>
      <c r="B1248" s="439" t="s">
        <v>1133</v>
      </c>
      <c r="C1248" s="435" t="s">
        <v>107</v>
      </c>
      <c r="D1248" s="439" t="s">
        <v>1135</v>
      </c>
      <c r="E1248" s="89" t="s">
        <v>1781</v>
      </c>
      <c r="F1248" s="437">
        <v>7.4999999999999997E-2</v>
      </c>
    </row>
    <row r="1249" spans="1:6" ht="27">
      <c r="A1249" s="200">
        <v>1131</v>
      </c>
      <c r="B1249" s="439" t="s">
        <v>1133</v>
      </c>
      <c r="C1249" s="435" t="s">
        <v>107</v>
      </c>
      <c r="D1249" s="439" t="s">
        <v>1136</v>
      </c>
      <c r="E1249" s="89" t="s">
        <v>1781</v>
      </c>
      <c r="F1249" s="437">
        <v>0.125</v>
      </c>
    </row>
    <row r="1250" spans="1:6" ht="27">
      <c r="A1250" s="200">
        <v>1132</v>
      </c>
      <c r="B1250" s="439" t="s">
        <v>1133</v>
      </c>
      <c r="C1250" s="435" t="s">
        <v>107</v>
      </c>
      <c r="D1250" s="439" t="s">
        <v>1137</v>
      </c>
      <c r="E1250" s="89" t="s">
        <v>1781</v>
      </c>
      <c r="F1250" s="437">
        <v>0.17</v>
      </c>
    </row>
    <row r="1251" spans="1:6" ht="27">
      <c r="A1251" s="200">
        <v>1133</v>
      </c>
      <c r="B1251" s="439" t="s">
        <v>1133</v>
      </c>
      <c r="C1251" s="435" t="s">
        <v>107</v>
      </c>
      <c r="D1251" s="439" t="s">
        <v>1138</v>
      </c>
      <c r="E1251" s="89" t="s">
        <v>1781</v>
      </c>
      <c r="F1251" s="437">
        <v>0.25</v>
      </c>
    </row>
    <row r="1252" spans="1:6" ht="27">
      <c r="A1252" s="200">
        <v>1134</v>
      </c>
      <c r="B1252" s="439" t="s">
        <v>1133</v>
      </c>
      <c r="C1252" s="435" t="s">
        <v>107</v>
      </c>
      <c r="D1252" s="439" t="s">
        <v>1139</v>
      </c>
      <c r="E1252" s="89" t="s">
        <v>1781</v>
      </c>
      <c r="F1252" s="437">
        <v>0.3</v>
      </c>
    </row>
    <row r="1253" spans="1:6" ht="27">
      <c r="A1253" s="200">
        <v>1135</v>
      </c>
      <c r="B1253" s="439" t="s">
        <v>1133</v>
      </c>
      <c r="C1253" s="435" t="s">
        <v>107</v>
      </c>
      <c r="D1253" s="439" t="s">
        <v>1140</v>
      </c>
      <c r="E1253" s="89" t="s">
        <v>1781</v>
      </c>
      <c r="F1253" s="437">
        <v>0.84</v>
      </c>
    </row>
    <row r="1254" spans="1:6" ht="27">
      <c r="A1254" s="200">
        <v>1136</v>
      </c>
      <c r="B1254" s="439" t="s">
        <v>1133</v>
      </c>
      <c r="C1254" s="435" t="s">
        <v>107</v>
      </c>
      <c r="D1254" s="439" t="s">
        <v>1141</v>
      </c>
      <c r="E1254" s="89" t="s">
        <v>1781</v>
      </c>
      <c r="F1254" s="437">
        <v>0.125</v>
      </c>
    </row>
    <row r="1255" spans="1:6" ht="27">
      <c r="A1255" s="200">
        <v>1137</v>
      </c>
      <c r="B1255" s="439" t="s">
        <v>1133</v>
      </c>
      <c r="C1255" s="435" t="s">
        <v>107</v>
      </c>
      <c r="D1255" s="439" t="s">
        <v>1142</v>
      </c>
      <c r="E1255" s="89" t="s">
        <v>1781</v>
      </c>
      <c r="F1255" s="437">
        <v>0.1</v>
      </c>
    </row>
    <row r="1256" spans="1:6" ht="13.5">
      <c r="A1256" s="202"/>
      <c r="B1256" s="393" t="s">
        <v>2100</v>
      </c>
      <c r="C1256" s="393"/>
      <c r="D1256" s="393"/>
      <c r="E1256" s="104"/>
      <c r="F1256" s="434"/>
    </row>
    <row r="1257" spans="1:6" ht="40.5">
      <c r="A1257" s="200">
        <v>1138</v>
      </c>
      <c r="B1257" s="383" t="s">
        <v>1153</v>
      </c>
      <c r="C1257" s="435" t="s">
        <v>107</v>
      </c>
      <c r="D1257" s="383" t="s">
        <v>1349</v>
      </c>
      <c r="E1257" s="126" t="s">
        <v>50</v>
      </c>
      <c r="F1257" s="437">
        <v>12</v>
      </c>
    </row>
    <row r="1258" spans="1:6" ht="40.5">
      <c r="A1258" s="200">
        <v>1139</v>
      </c>
      <c r="B1258" s="383" t="s">
        <v>1153</v>
      </c>
      <c r="C1258" s="435" t="s">
        <v>107</v>
      </c>
      <c r="D1258" s="383" t="s">
        <v>1350</v>
      </c>
      <c r="E1258" s="126" t="s">
        <v>50</v>
      </c>
      <c r="F1258" s="437">
        <v>15</v>
      </c>
    </row>
    <row r="1259" spans="1:6" ht="40.5">
      <c r="A1259" s="200">
        <v>1140</v>
      </c>
      <c r="B1259" s="383" t="s">
        <v>1153</v>
      </c>
      <c r="C1259" s="435" t="s">
        <v>107</v>
      </c>
      <c r="D1259" s="383" t="s">
        <v>1351</v>
      </c>
      <c r="E1259" s="126" t="s">
        <v>50</v>
      </c>
      <c r="F1259" s="437">
        <v>20</v>
      </c>
    </row>
    <row r="1260" spans="1:6" ht="40.5">
      <c r="A1260" s="200">
        <v>1141</v>
      </c>
      <c r="B1260" s="383" t="s">
        <v>1153</v>
      </c>
      <c r="C1260" s="435" t="s">
        <v>107</v>
      </c>
      <c r="D1260" s="383" t="s">
        <v>1352</v>
      </c>
      <c r="E1260" s="126" t="s">
        <v>50</v>
      </c>
      <c r="F1260" s="437">
        <v>45</v>
      </c>
    </row>
    <row r="1261" spans="1:6" ht="40.5">
      <c r="A1261" s="200">
        <v>1142</v>
      </c>
      <c r="B1261" s="383" t="s">
        <v>1153</v>
      </c>
      <c r="C1261" s="435" t="s">
        <v>107</v>
      </c>
      <c r="D1261" s="383" t="s">
        <v>1353</v>
      </c>
      <c r="E1261" s="126" t="s">
        <v>50</v>
      </c>
      <c r="F1261" s="437">
        <v>50</v>
      </c>
    </row>
    <row r="1262" spans="1:6" ht="40.5">
      <c r="A1262" s="200">
        <v>1143</v>
      </c>
      <c r="B1262" s="383" t="s">
        <v>1153</v>
      </c>
      <c r="C1262" s="435" t="s">
        <v>107</v>
      </c>
      <c r="D1262" s="383" t="s">
        <v>1354</v>
      </c>
      <c r="E1262" s="126" t="s">
        <v>50</v>
      </c>
      <c r="F1262" s="437">
        <v>57.5</v>
      </c>
    </row>
    <row r="1263" spans="1:6" ht="14.25">
      <c r="A1263" s="230"/>
      <c r="B1263" s="385" t="s">
        <v>1169</v>
      </c>
      <c r="C1263" s="386"/>
      <c r="D1263" s="386"/>
      <c r="E1263" s="410"/>
      <c r="F1263" s="405"/>
    </row>
    <row r="1264" spans="1:6" ht="14.25">
      <c r="A1264" s="230"/>
      <c r="B1264" s="341" t="s">
        <v>1170</v>
      </c>
      <c r="C1264" s="341"/>
      <c r="D1264" s="341"/>
      <c r="E1264" s="410"/>
      <c r="F1264" s="281"/>
    </row>
    <row r="1265" spans="1:6" ht="27">
      <c r="A1265" s="200">
        <v>1144</v>
      </c>
      <c r="B1265" s="381" t="s">
        <v>1171</v>
      </c>
      <c r="C1265" s="121" t="s">
        <v>129</v>
      </c>
      <c r="D1265" s="380" t="s">
        <v>1790</v>
      </c>
      <c r="E1265" s="89" t="s">
        <v>1791</v>
      </c>
      <c r="F1265" s="407">
        <v>1.1008333333333333</v>
      </c>
    </row>
    <row r="1266" spans="1:6" ht="27">
      <c r="A1266" s="200">
        <v>1145</v>
      </c>
      <c r="B1266" s="381" t="s">
        <v>1172</v>
      </c>
      <c r="C1266" s="121" t="s">
        <v>129</v>
      </c>
      <c r="D1266" s="380" t="s">
        <v>1792</v>
      </c>
      <c r="E1266" s="89" t="s">
        <v>1791</v>
      </c>
      <c r="F1266" s="407">
        <v>2.4683333333333337</v>
      </c>
    </row>
    <row r="1267" spans="1:6" ht="27">
      <c r="A1267" s="200">
        <v>1146</v>
      </c>
      <c r="B1267" s="381" t="s">
        <v>1172</v>
      </c>
      <c r="C1267" s="121" t="s">
        <v>129</v>
      </c>
      <c r="D1267" s="380" t="s">
        <v>1793</v>
      </c>
      <c r="E1267" s="89" t="s">
        <v>1791</v>
      </c>
      <c r="F1267" s="407">
        <v>1.6666666666666667</v>
      </c>
    </row>
    <row r="1268" spans="1:6" ht="27">
      <c r="A1268" s="200">
        <v>1147</v>
      </c>
      <c r="B1268" s="381" t="s">
        <v>1171</v>
      </c>
      <c r="C1268" s="121" t="s">
        <v>131</v>
      </c>
      <c r="D1268" s="380" t="s">
        <v>2221</v>
      </c>
      <c r="E1268" s="116" t="s">
        <v>1993</v>
      </c>
      <c r="F1268" s="407">
        <v>1.45</v>
      </c>
    </row>
    <row r="1269" spans="1:6" ht="27">
      <c r="A1269" s="200">
        <v>1148</v>
      </c>
      <c r="B1269" s="381" t="s">
        <v>1171</v>
      </c>
      <c r="C1269" s="121" t="s">
        <v>131</v>
      </c>
      <c r="D1269" s="380" t="s">
        <v>2222</v>
      </c>
      <c r="E1269" s="116" t="s">
        <v>1993</v>
      </c>
      <c r="F1269" s="407">
        <v>1.5</v>
      </c>
    </row>
    <row r="1270" spans="1:6" ht="27">
      <c r="A1270" s="200">
        <v>1149</v>
      </c>
      <c r="B1270" s="381" t="s">
        <v>1171</v>
      </c>
      <c r="C1270" s="121" t="s">
        <v>131</v>
      </c>
      <c r="D1270" s="380" t="s">
        <v>2223</v>
      </c>
      <c r="E1270" s="116" t="s">
        <v>1993</v>
      </c>
      <c r="F1270" s="407">
        <v>1.1666666666666667</v>
      </c>
    </row>
    <row r="1271" spans="1:6" ht="27">
      <c r="A1271" s="200">
        <v>1150</v>
      </c>
      <c r="B1271" s="381" t="s">
        <v>1176</v>
      </c>
      <c r="C1271" s="121" t="s">
        <v>129</v>
      </c>
      <c r="D1271" s="380" t="s">
        <v>1797</v>
      </c>
      <c r="E1271" s="89" t="s">
        <v>1791</v>
      </c>
      <c r="F1271" s="407">
        <v>0.79166666666666663</v>
      </c>
    </row>
    <row r="1272" spans="1:6" ht="27">
      <c r="A1272" s="200">
        <v>1151</v>
      </c>
      <c r="B1272" s="381" t="s">
        <v>1176</v>
      </c>
      <c r="C1272" s="121" t="s">
        <v>129</v>
      </c>
      <c r="D1272" s="380" t="s">
        <v>2101</v>
      </c>
      <c r="E1272" s="89" t="s">
        <v>1791</v>
      </c>
      <c r="F1272" s="407">
        <v>0.12566666666666668</v>
      </c>
    </row>
    <row r="1273" spans="1:6" ht="27">
      <c r="A1273" s="200">
        <v>1152</v>
      </c>
      <c r="B1273" s="381" t="s">
        <v>1176</v>
      </c>
      <c r="C1273" s="121" t="s">
        <v>129</v>
      </c>
      <c r="D1273" s="380" t="s">
        <v>1798</v>
      </c>
      <c r="E1273" s="89" t="s">
        <v>1791</v>
      </c>
      <c r="F1273" s="407">
        <v>0.06</v>
      </c>
    </row>
    <row r="1274" spans="1:6" ht="27">
      <c r="A1274" s="200">
        <v>1153</v>
      </c>
      <c r="B1274" s="381" t="s">
        <v>1176</v>
      </c>
      <c r="C1274" s="121" t="s">
        <v>129</v>
      </c>
      <c r="D1274" s="380" t="s">
        <v>2102</v>
      </c>
      <c r="E1274" s="89" t="s">
        <v>1791</v>
      </c>
      <c r="F1274" s="407">
        <v>0.16500000000000001</v>
      </c>
    </row>
    <row r="1275" spans="1:6" ht="27">
      <c r="A1275" s="200">
        <v>1154</v>
      </c>
      <c r="B1275" s="381" t="s">
        <v>1176</v>
      </c>
      <c r="C1275" s="121" t="s">
        <v>129</v>
      </c>
      <c r="D1275" s="380" t="s">
        <v>2103</v>
      </c>
      <c r="E1275" s="89" t="s">
        <v>1791</v>
      </c>
      <c r="F1275" s="407">
        <v>4.6666666666666669E-2</v>
      </c>
    </row>
    <row r="1276" spans="1:6" ht="27">
      <c r="A1276" s="200">
        <v>1155</v>
      </c>
      <c r="B1276" s="381" t="s">
        <v>1176</v>
      </c>
      <c r="C1276" s="121" t="s">
        <v>129</v>
      </c>
      <c r="D1276" s="359" t="s">
        <v>1799</v>
      </c>
      <c r="E1276" s="89" t="s">
        <v>1800</v>
      </c>
      <c r="F1276" s="407">
        <v>4.9750000000000003E-2</v>
      </c>
    </row>
    <row r="1277" spans="1:6" ht="27">
      <c r="A1277" s="200">
        <v>1156</v>
      </c>
      <c r="B1277" s="381" t="s">
        <v>1176</v>
      </c>
      <c r="C1277" s="121" t="s">
        <v>129</v>
      </c>
      <c r="D1277" s="359" t="s">
        <v>2224</v>
      </c>
      <c r="E1277" s="89" t="s">
        <v>1945</v>
      </c>
      <c r="F1277" s="407">
        <v>0.2</v>
      </c>
    </row>
    <row r="1278" spans="1:6" ht="27">
      <c r="A1278" s="200">
        <v>1157</v>
      </c>
      <c r="B1278" s="381" t="s">
        <v>1176</v>
      </c>
      <c r="C1278" s="121" t="s">
        <v>129</v>
      </c>
      <c r="D1278" s="359" t="s">
        <v>1801</v>
      </c>
      <c r="E1278" s="89" t="s">
        <v>1802</v>
      </c>
      <c r="F1278" s="407">
        <v>0.49166666666666664</v>
      </c>
    </row>
    <row r="1279" spans="1:6" ht="27">
      <c r="A1279" s="200">
        <v>1158</v>
      </c>
      <c r="B1279" s="381" t="s">
        <v>1176</v>
      </c>
      <c r="C1279" s="121" t="s">
        <v>129</v>
      </c>
      <c r="D1279" s="380" t="s">
        <v>1803</v>
      </c>
      <c r="E1279" s="89" t="s">
        <v>1802</v>
      </c>
      <c r="F1279" s="407">
        <v>0.57499999999999996</v>
      </c>
    </row>
    <row r="1280" spans="1:6" ht="27">
      <c r="A1280" s="200">
        <v>1159</v>
      </c>
      <c r="B1280" s="381" t="s">
        <v>1176</v>
      </c>
      <c r="C1280" s="121" t="s">
        <v>129</v>
      </c>
      <c r="D1280" s="380" t="s">
        <v>2225</v>
      </c>
      <c r="E1280" s="116" t="s">
        <v>1993</v>
      </c>
      <c r="F1280" s="407">
        <v>0.5</v>
      </c>
    </row>
    <row r="1281" spans="1:6" ht="27">
      <c r="A1281" s="200">
        <v>1160</v>
      </c>
      <c r="B1281" s="381" t="s">
        <v>1176</v>
      </c>
      <c r="C1281" s="121" t="s">
        <v>129</v>
      </c>
      <c r="D1281" s="359" t="s">
        <v>1804</v>
      </c>
      <c r="E1281" s="89" t="s">
        <v>1802</v>
      </c>
      <c r="F1281" s="407">
        <v>0.05</v>
      </c>
    </row>
    <row r="1282" spans="1:6" ht="27">
      <c r="A1282" s="200">
        <v>1161</v>
      </c>
      <c r="B1282" s="381" t="s">
        <v>1176</v>
      </c>
      <c r="C1282" s="121" t="s">
        <v>129</v>
      </c>
      <c r="D1282" s="359" t="s">
        <v>1805</v>
      </c>
      <c r="E1282" s="89" t="s">
        <v>1802</v>
      </c>
      <c r="F1282" s="407">
        <v>7.3333333333333334E-2</v>
      </c>
    </row>
    <row r="1283" spans="1:6" ht="96">
      <c r="A1283" s="200">
        <v>1162</v>
      </c>
      <c r="B1283" s="381" t="s">
        <v>1176</v>
      </c>
      <c r="C1283" s="121" t="s">
        <v>129</v>
      </c>
      <c r="D1283" s="380" t="s">
        <v>1807</v>
      </c>
      <c r="E1283" s="89" t="s">
        <v>1413</v>
      </c>
      <c r="F1283" s="407">
        <v>0.2</v>
      </c>
    </row>
    <row r="1284" spans="1:6" ht="55.5">
      <c r="A1284" s="200">
        <v>1163</v>
      </c>
      <c r="B1284" s="381" t="s">
        <v>1176</v>
      </c>
      <c r="C1284" s="121" t="s">
        <v>129</v>
      </c>
      <c r="D1284" s="380" t="s">
        <v>1808</v>
      </c>
      <c r="E1284" s="89" t="s">
        <v>1413</v>
      </c>
      <c r="F1284" s="407">
        <v>0.14833333333333334</v>
      </c>
    </row>
    <row r="1285" spans="1:6" ht="27">
      <c r="A1285" s="200">
        <v>1164</v>
      </c>
      <c r="B1285" s="381" t="s">
        <v>1177</v>
      </c>
      <c r="C1285" s="121" t="s">
        <v>129</v>
      </c>
      <c r="D1285" s="90"/>
      <c r="E1285" s="89" t="s">
        <v>1791</v>
      </c>
      <c r="F1285" s="407">
        <v>0.59499999999999997</v>
      </c>
    </row>
    <row r="1286" spans="1:6" ht="27">
      <c r="A1286" s="200">
        <v>1165</v>
      </c>
      <c r="B1286" s="381" t="s">
        <v>1177</v>
      </c>
      <c r="C1286" s="121" t="s">
        <v>129</v>
      </c>
      <c r="D1286" s="359"/>
      <c r="E1286" s="89" t="s">
        <v>1800</v>
      </c>
      <c r="F1286" s="407">
        <v>0.66333333333333344</v>
      </c>
    </row>
    <row r="1287" spans="1:6" ht="27">
      <c r="A1287" s="200">
        <v>1166</v>
      </c>
      <c r="B1287" s="381" t="s">
        <v>1177</v>
      </c>
      <c r="C1287" s="121" t="s">
        <v>129</v>
      </c>
      <c r="D1287" s="359" t="s">
        <v>1809</v>
      </c>
      <c r="E1287" s="89" t="s">
        <v>1802</v>
      </c>
      <c r="F1287" s="407">
        <v>0.61083333333333334</v>
      </c>
    </row>
    <row r="1288" spans="1:6" ht="55.5">
      <c r="A1288" s="200">
        <v>1167</v>
      </c>
      <c r="B1288" s="381" t="s">
        <v>1178</v>
      </c>
      <c r="C1288" s="121" t="s">
        <v>129</v>
      </c>
      <c r="D1288" s="380" t="s">
        <v>2226</v>
      </c>
      <c r="E1288" s="89" t="s">
        <v>1393</v>
      </c>
      <c r="F1288" s="407">
        <v>0.82500000000000007</v>
      </c>
    </row>
    <row r="1289" spans="1:6" ht="13.5">
      <c r="A1289" s="200"/>
      <c r="B1289" s="341" t="s">
        <v>1179</v>
      </c>
      <c r="C1289" s="341"/>
      <c r="D1289" s="341"/>
      <c r="E1289" s="103"/>
      <c r="F1289" s="440"/>
    </row>
    <row r="1290" spans="1:6" ht="27">
      <c r="A1290" s="200">
        <v>1168</v>
      </c>
      <c r="B1290" s="381" t="s">
        <v>1180</v>
      </c>
      <c r="C1290" s="121" t="s">
        <v>131</v>
      </c>
      <c r="D1290" s="380" t="s">
        <v>1942</v>
      </c>
      <c r="E1290" s="89" t="s">
        <v>1791</v>
      </c>
      <c r="F1290" s="407">
        <v>0.52750000000000008</v>
      </c>
    </row>
    <row r="1291" spans="1:6" ht="27">
      <c r="A1291" s="200">
        <v>1169</v>
      </c>
      <c r="B1291" s="381" t="s">
        <v>1180</v>
      </c>
      <c r="C1291" s="121" t="s">
        <v>131</v>
      </c>
      <c r="D1291" s="380" t="s">
        <v>1943</v>
      </c>
      <c r="E1291" s="89" t="s">
        <v>1791</v>
      </c>
      <c r="F1291" s="407">
        <v>0.8716666666666667</v>
      </c>
    </row>
    <row r="1292" spans="1:6" ht="27">
      <c r="A1292" s="200">
        <v>1170</v>
      </c>
      <c r="B1292" s="381" t="s">
        <v>1181</v>
      </c>
      <c r="C1292" s="121" t="s">
        <v>131</v>
      </c>
      <c r="D1292" s="380" t="s">
        <v>1944</v>
      </c>
      <c r="E1292" s="89" t="s">
        <v>1791</v>
      </c>
      <c r="F1292" s="407">
        <v>1.3333333333333335</v>
      </c>
    </row>
    <row r="1293" spans="1:6" ht="27">
      <c r="A1293" s="200">
        <v>1171</v>
      </c>
      <c r="B1293" s="381" t="s">
        <v>1180</v>
      </c>
      <c r="C1293" s="121" t="s">
        <v>131</v>
      </c>
      <c r="D1293" s="380" t="s">
        <v>1810</v>
      </c>
      <c r="E1293" s="89" t="s">
        <v>1791</v>
      </c>
      <c r="F1293" s="407">
        <v>0.75</v>
      </c>
    </row>
    <row r="1294" spans="1:6" ht="27">
      <c r="A1294" s="200">
        <v>1172</v>
      </c>
      <c r="B1294" s="381" t="s">
        <v>1180</v>
      </c>
      <c r="C1294" s="121" t="s">
        <v>131</v>
      </c>
      <c r="D1294" s="380" t="s">
        <v>1811</v>
      </c>
      <c r="E1294" s="89" t="s">
        <v>1791</v>
      </c>
      <c r="F1294" s="407">
        <v>0.54416666666666669</v>
      </c>
    </row>
    <row r="1295" spans="1:6" ht="27">
      <c r="A1295" s="200">
        <v>1173</v>
      </c>
      <c r="B1295" s="381" t="s">
        <v>1181</v>
      </c>
      <c r="C1295" s="121" t="s">
        <v>131</v>
      </c>
      <c r="D1295" s="380" t="s">
        <v>1182</v>
      </c>
      <c r="E1295" s="89" t="s">
        <v>1802</v>
      </c>
      <c r="F1295" s="407">
        <v>0.45833333333333337</v>
      </c>
    </row>
    <row r="1296" spans="1:6" ht="27">
      <c r="A1296" s="200">
        <v>1174</v>
      </c>
      <c r="B1296" s="381" t="s">
        <v>1181</v>
      </c>
      <c r="C1296" s="121" t="s">
        <v>131</v>
      </c>
      <c r="D1296" s="380" t="s">
        <v>1183</v>
      </c>
      <c r="E1296" s="89" t="s">
        <v>1802</v>
      </c>
      <c r="F1296" s="407">
        <v>0.58333333333333337</v>
      </c>
    </row>
    <row r="1297" spans="1:6" ht="27">
      <c r="A1297" s="200">
        <v>1175</v>
      </c>
      <c r="B1297" s="381" t="s">
        <v>1181</v>
      </c>
      <c r="C1297" s="121" t="s">
        <v>131</v>
      </c>
      <c r="D1297" s="380" t="s">
        <v>1355</v>
      </c>
      <c r="E1297" s="89" t="s">
        <v>1802</v>
      </c>
      <c r="F1297" s="407">
        <v>1.25</v>
      </c>
    </row>
    <row r="1298" spans="1:6" ht="27">
      <c r="A1298" s="200">
        <v>1176</v>
      </c>
      <c r="B1298" s="381" t="s">
        <v>1185</v>
      </c>
      <c r="C1298" s="121" t="s">
        <v>129</v>
      </c>
      <c r="D1298" s="380" t="s">
        <v>1812</v>
      </c>
      <c r="E1298" s="89" t="s">
        <v>1791</v>
      </c>
      <c r="F1298" s="407">
        <v>1.25</v>
      </c>
    </row>
    <row r="1299" spans="1:6" ht="27">
      <c r="A1299" s="200">
        <v>1177</v>
      </c>
      <c r="B1299" s="381" t="s">
        <v>1185</v>
      </c>
      <c r="C1299" s="121" t="s">
        <v>129</v>
      </c>
      <c r="D1299" s="380" t="s">
        <v>1813</v>
      </c>
      <c r="E1299" s="89" t="s">
        <v>1791</v>
      </c>
      <c r="F1299" s="407">
        <v>1.1158333333333335</v>
      </c>
    </row>
    <row r="1300" spans="1:6" ht="27">
      <c r="A1300" s="200">
        <v>1178</v>
      </c>
      <c r="B1300" s="441" t="s">
        <v>1186</v>
      </c>
      <c r="C1300" s="145" t="s">
        <v>129</v>
      </c>
      <c r="D1300" s="442" t="s">
        <v>2105</v>
      </c>
      <c r="E1300" s="116" t="s">
        <v>1802</v>
      </c>
      <c r="F1300" s="407">
        <v>0.79166666666666663</v>
      </c>
    </row>
    <row r="1301" spans="1:6" ht="27">
      <c r="A1301" s="200">
        <v>1179</v>
      </c>
      <c r="B1301" s="441" t="s">
        <v>1181</v>
      </c>
      <c r="C1301" s="145" t="s">
        <v>129</v>
      </c>
      <c r="D1301" s="117" t="s">
        <v>2106</v>
      </c>
      <c r="E1301" s="116" t="s">
        <v>1993</v>
      </c>
      <c r="F1301" s="407">
        <v>1.0116666666666667</v>
      </c>
    </row>
    <row r="1302" spans="1:6" ht="13.5">
      <c r="A1302" s="202"/>
      <c r="B1302" s="341" t="s">
        <v>1190</v>
      </c>
      <c r="C1302" s="341"/>
      <c r="D1302" s="341"/>
      <c r="E1302" s="103"/>
      <c r="F1302" s="440"/>
    </row>
    <row r="1303" spans="1:6" ht="27">
      <c r="A1303" s="200">
        <v>1180</v>
      </c>
      <c r="B1303" s="381" t="s">
        <v>1191</v>
      </c>
      <c r="C1303" s="121" t="s">
        <v>129</v>
      </c>
      <c r="D1303" s="443" t="s">
        <v>1192</v>
      </c>
      <c r="E1303" s="89" t="s">
        <v>1791</v>
      </c>
      <c r="F1303" s="407">
        <v>0.16525000000000001</v>
      </c>
    </row>
    <row r="1304" spans="1:6" ht="27">
      <c r="A1304" s="200">
        <v>1181</v>
      </c>
      <c r="B1304" s="381" t="s">
        <v>1191</v>
      </c>
      <c r="C1304" s="121" t="s">
        <v>129</v>
      </c>
      <c r="D1304" s="380" t="s">
        <v>1193</v>
      </c>
      <c r="E1304" s="89" t="s">
        <v>1791</v>
      </c>
      <c r="F1304" s="407">
        <v>0.12641666666666668</v>
      </c>
    </row>
    <row r="1305" spans="1:6" ht="27">
      <c r="A1305" s="200">
        <v>1182</v>
      </c>
      <c r="B1305" s="381" t="s">
        <v>1191</v>
      </c>
      <c r="C1305" s="121" t="s">
        <v>129</v>
      </c>
      <c r="D1305" s="380" t="s">
        <v>1814</v>
      </c>
      <c r="E1305" s="89" t="s">
        <v>1791</v>
      </c>
      <c r="F1305" s="407">
        <v>0.10833333333333334</v>
      </c>
    </row>
    <row r="1306" spans="1:6" ht="27">
      <c r="A1306" s="200">
        <v>1183</v>
      </c>
      <c r="B1306" s="381" t="s">
        <v>1191</v>
      </c>
      <c r="C1306" s="121" t="s">
        <v>129</v>
      </c>
      <c r="D1306" s="380" t="s">
        <v>1815</v>
      </c>
      <c r="E1306" s="89" t="s">
        <v>1791</v>
      </c>
      <c r="F1306" s="407">
        <v>0.125</v>
      </c>
    </row>
    <row r="1307" spans="1:6" ht="27">
      <c r="A1307" s="200">
        <v>1184</v>
      </c>
      <c r="B1307" s="381" t="s">
        <v>1191</v>
      </c>
      <c r="C1307" s="121" t="s">
        <v>129</v>
      </c>
      <c r="D1307" s="380" t="s">
        <v>1816</v>
      </c>
      <c r="E1307" s="89" t="s">
        <v>1791</v>
      </c>
      <c r="F1307" s="407">
        <v>0.16666666666666669</v>
      </c>
    </row>
    <row r="1308" spans="1:6" ht="27">
      <c r="A1308" s="200">
        <v>1185</v>
      </c>
      <c r="B1308" s="381" t="s">
        <v>1191</v>
      </c>
      <c r="C1308" s="121" t="s">
        <v>129</v>
      </c>
      <c r="D1308" s="380" t="s">
        <v>1194</v>
      </c>
      <c r="E1308" s="89" t="s">
        <v>1791</v>
      </c>
      <c r="F1308" s="407">
        <v>5.1666666666666666E-2</v>
      </c>
    </row>
    <row r="1309" spans="1:6" ht="27">
      <c r="A1309" s="200">
        <v>1186</v>
      </c>
      <c r="B1309" s="381" t="s">
        <v>1191</v>
      </c>
      <c r="C1309" s="121" t="s">
        <v>129</v>
      </c>
      <c r="D1309" s="380" t="s">
        <v>1356</v>
      </c>
      <c r="E1309" s="89" t="s">
        <v>1791</v>
      </c>
      <c r="F1309" s="407">
        <v>0.14416666666666667</v>
      </c>
    </row>
    <row r="1310" spans="1:6" ht="27">
      <c r="A1310" s="200">
        <v>1187</v>
      </c>
      <c r="B1310" s="381" t="s">
        <v>1191</v>
      </c>
      <c r="C1310" s="121" t="s">
        <v>129</v>
      </c>
      <c r="D1310" s="359" t="s">
        <v>1195</v>
      </c>
      <c r="E1310" s="89" t="s">
        <v>1992</v>
      </c>
      <c r="F1310" s="407">
        <v>0.11250000000000002</v>
      </c>
    </row>
    <row r="1311" spans="1:6" ht="27">
      <c r="A1311" s="200">
        <v>1188</v>
      </c>
      <c r="B1311" s="381" t="s">
        <v>1191</v>
      </c>
      <c r="C1311" s="121" t="s">
        <v>129</v>
      </c>
      <c r="D1311" s="359" t="s">
        <v>1196</v>
      </c>
      <c r="E1311" s="89" t="s">
        <v>1992</v>
      </c>
      <c r="F1311" s="408">
        <v>0.14666666666666667</v>
      </c>
    </row>
    <row r="1312" spans="1:6" ht="27">
      <c r="A1312" s="200">
        <v>1189</v>
      </c>
      <c r="B1312" s="381" t="s">
        <v>1191</v>
      </c>
      <c r="C1312" s="121" t="s">
        <v>129</v>
      </c>
      <c r="D1312" s="359" t="s">
        <v>1197</v>
      </c>
      <c r="E1312" s="89" t="s">
        <v>1992</v>
      </c>
      <c r="F1312" s="408">
        <v>9.7166666666666665E-2</v>
      </c>
    </row>
    <row r="1313" spans="1:6" ht="27">
      <c r="A1313" s="200">
        <v>1190</v>
      </c>
      <c r="B1313" s="381" t="s">
        <v>1191</v>
      </c>
      <c r="C1313" s="121" t="s">
        <v>129</v>
      </c>
      <c r="D1313" s="359" t="s">
        <v>1198</v>
      </c>
      <c r="E1313" s="89" t="s">
        <v>1992</v>
      </c>
      <c r="F1313" s="408">
        <v>0.125</v>
      </c>
    </row>
    <row r="1314" spans="1:6" ht="27">
      <c r="A1314" s="200">
        <v>1191</v>
      </c>
      <c r="B1314" s="381" t="s">
        <v>1191</v>
      </c>
      <c r="C1314" s="121" t="s">
        <v>129</v>
      </c>
      <c r="D1314" s="359" t="s">
        <v>1199</v>
      </c>
      <c r="E1314" s="89" t="s">
        <v>1800</v>
      </c>
      <c r="F1314" s="407">
        <v>9.6666666666666679E-2</v>
      </c>
    </row>
    <row r="1315" spans="1:6" ht="27">
      <c r="A1315" s="200">
        <v>1192</v>
      </c>
      <c r="B1315" s="381" t="s">
        <v>1191</v>
      </c>
      <c r="C1315" s="121" t="s">
        <v>129</v>
      </c>
      <c r="D1315" s="359" t="s">
        <v>1200</v>
      </c>
      <c r="E1315" s="89" t="s">
        <v>1800</v>
      </c>
      <c r="F1315" s="407">
        <v>0.14641666666666667</v>
      </c>
    </row>
    <row r="1316" spans="1:6" ht="27">
      <c r="A1316" s="200">
        <v>1193</v>
      </c>
      <c r="B1316" s="381" t="s">
        <v>1191</v>
      </c>
      <c r="C1316" s="121" t="s">
        <v>129</v>
      </c>
      <c r="D1316" s="359" t="s">
        <v>1817</v>
      </c>
      <c r="E1316" s="89" t="s">
        <v>1800</v>
      </c>
      <c r="F1316" s="407">
        <v>0.11933333333333333</v>
      </c>
    </row>
    <row r="1317" spans="1:6" ht="27">
      <c r="A1317" s="200">
        <v>1194</v>
      </c>
      <c r="B1317" s="381" t="s">
        <v>1191</v>
      </c>
      <c r="C1317" s="121" t="s">
        <v>129</v>
      </c>
      <c r="D1317" s="359" t="s">
        <v>1201</v>
      </c>
      <c r="E1317" s="89" t="s">
        <v>1800</v>
      </c>
      <c r="F1317" s="407">
        <v>0.17808333333333334</v>
      </c>
    </row>
    <row r="1318" spans="1:6" ht="27">
      <c r="A1318" s="200">
        <v>1195</v>
      </c>
      <c r="B1318" s="381" t="s">
        <v>1191</v>
      </c>
      <c r="C1318" s="121" t="s">
        <v>129</v>
      </c>
      <c r="D1318" s="359" t="s">
        <v>2107</v>
      </c>
      <c r="E1318" s="89" t="s">
        <v>1945</v>
      </c>
      <c r="F1318" s="407">
        <v>0.128</v>
      </c>
    </row>
    <row r="1319" spans="1:6" ht="27">
      <c r="A1319" s="200">
        <v>1196</v>
      </c>
      <c r="B1319" s="381" t="s">
        <v>1191</v>
      </c>
      <c r="C1319" s="121" t="s">
        <v>129</v>
      </c>
      <c r="D1319" s="359" t="s">
        <v>2227</v>
      </c>
      <c r="E1319" s="89" t="s">
        <v>1945</v>
      </c>
      <c r="F1319" s="407">
        <v>0.152</v>
      </c>
    </row>
    <row r="1320" spans="1:6" ht="27">
      <c r="A1320" s="200">
        <v>1197</v>
      </c>
      <c r="B1320" s="381" t="s">
        <v>1191</v>
      </c>
      <c r="C1320" s="121" t="s">
        <v>129</v>
      </c>
      <c r="D1320" s="359" t="s">
        <v>2108</v>
      </c>
      <c r="E1320" s="89" t="s">
        <v>1945</v>
      </c>
      <c r="F1320" s="407">
        <v>0.28799999999999998</v>
      </c>
    </row>
    <row r="1321" spans="1:6" ht="27">
      <c r="A1321" s="200">
        <v>1198</v>
      </c>
      <c r="B1321" s="381" t="s">
        <v>1191</v>
      </c>
      <c r="C1321" s="121" t="s">
        <v>129</v>
      </c>
      <c r="D1321" s="359" t="s">
        <v>2109</v>
      </c>
      <c r="E1321" s="89" t="s">
        <v>1945</v>
      </c>
      <c r="F1321" s="407">
        <v>0.16800000000000001</v>
      </c>
    </row>
    <row r="1322" spans="1:6" ht="13.5">
      <c r="A1322" s="208"/>
      <c r="B1322" s="341" t="s">
        <v>1202</v>
      </c>
      <c r="C1322" s="341"/>
      <c r="D1322" s="341"/>
      <c r="E1322" s="103"/>
      <c r="F1322" s="440"/>
    </row>
    <row r="1323" spans="1:6" ht="27">
      <c r="A1323" s="200">
        <v>1199</v>
      </c>
      <c r="B1323" s="381" t="s">
        <v>1203</v>
      </c>
      <c r="C1323" s="121" t="s">
        <v>129</v>
      </c>
      <c r="D1323" s="380" t="s">
        <v>2110</v>
      </c>
      <c r="E1323" s="89" t="s">
        <v>1992</v>
      </c>
      <c r="F1323" s="407">
        <v>0.23333333333333336</v>
      </c>
    </row>
    <row r="1324" spans="1:6" ht="27">
      <c r="A1324" s="200">
        <v>1200</v>
      </c>
      <c r="B1324" s="381" t="s">
        <v>1203</v>
      </c>
      <c r="C1324" s="121" t="s">
        <v>131</v>
      </c>
      <c r="D1324" s="380" t="s">
        <v>2111</v>
      </c>
      <c r="E1324" s="89" t="s">
        <v>1992</v>
      </c>
      <c r="F1324" s="407">
        <v>0.34416666666666668</v>
      </c>
    </row>
    <row r="1325" spans="1:6" ht="69">
      <c r="A1325" s="200">
        <v>1201</v>
      </c>
      <c r="B1325" s="381" t="s">
        <v>1203</v>
      </c>
      <c r="C1325" s="121" t="s">
        <v>131</v>
      </c>
      <c r="D1325" s="380" t="s">
        <v>1946</v>
      </c>
      <c r="E1325" s="89" t="s">
        <v>1393</v>
      </c>
      <c r="F1325" s="407">
        <v>0.8208333333333333</v>
      </c>
    </row>
    <row r="1326" spans="1:6" ht="27">
      <c r="A1326" s="200">
        <v>1202</v>
      </c>
      <c r="B1326" s="381" t="s">
        <v>1203</v>
      </c>
      <c r="C1326" s="121" t="s">
        <v>129</v>
      </c>
      <c r="D1326" s="380" t="s">
        <v>2112</v>
      </c>
      <c r="E1326" s="89" t="s">
        <v>1791</v>
      </c>
      <c r="F1326" s="407">
        <v>0.41666666666666669</v>
      </c>
    </row>
    <row r="1327" spans="1:6" ht="27">
      <c r="A1327" s="200">
        <v>1203</v>
      </c>
      <c r="B1327" s="381" t="s">
        <v>1203</v>
      </c>
      <c r="C1327" s="121" t="s">
        <v>129</v>
      </c>
      <c r="D1327" s="90" t="s">
        <v>1947</v>
      </c>
      <c r="E1327" s="89" t="s">
        <v>1791</v>
      </c>
      <c r="F1327" s="407">
        <v>0.27166666666666667</v>
      </c>
    </row>
    <row r="1328" spans="1:6" ht="27">
      <c r="A1328" s="200">
        <v>1204</v>
      </c>
      <c r="B1328" s="381" t="s">
        <v>1203</v>
      </c>
      <c r="C1328" s="121" t="s">
        <v>107</v>
      </c>
      <c r="D1328" s="90" t="s">
        <v>1818</v>
      </c>
      <c r="E1328" s="89" t="s">
        <v>1993</v>
      </c>
      <c r="F1328" s="407">
        <v>0.625</v>
      </c>
    </row>
    <row r="1329" spans="1:6" ht="27">
      <c r="A1329" s="200">
        <v>1205</v>
      </c>
      <c r="B1329" s="381" t="s">
        <v>1203</v>
      </c>
      <c r="C1329" s="121" t="s">
        <v>131</v>
      </c>
      <c r="D1329" s="90" t="s">
        <v>1204</v>
      </c>
      <c r="E1329" s="89" t="s">
        <v>1993</v>
      </c>
      <c r="F1329" s="407">
        <v>0.2</v>
      </c>
    </row>
    <row r="1330" spans="1:6" ht="13.5">
      <c r="A1330" s="208"/>
      <c r="B1330" s="341" t="s">
        <v>1205</v>
      </c>
      <c r="C1330" s="341"/>
      <c r="D1330" s="341"/>
      <c r="E1330" s="103"/>
      <c r="F1330" s="440"/>
    </row>
    <row r="1331" spans="1:6" ht="27">
      <c r="A1331" s="200">
        <v>1206</v>
      </c>
      <c r="B1331" s="381" t="s">
        <v>1206</v>
      </c>
      <c r="C1331" s="121" t="s">
        <v>107</v>
      </c>
      <c r="D1331" s="380" t="s">
        <v>2113</v>
      </c>
      <c r="E1331" s="89" t="s">
        <v>1992</v>
      </c>
      <c r="F1331" s="407">
        <v>1.1666666666666667</v>
      </c>
    </row>
    <row r="1332" spans="1:6" ht="27">
      <c r="A1332" s="200">
        <v>1207</v>
      </c>
      <c r="B1332" s="381" t="s">
        <v>1208</v>
      </c>
      <c r="C1332" s="121" t="s">
        <v>107</v>
      </c>
      <c r="D1332" s="380" t="s">
        <v>1948</v>
      </c>
      <c r="E1332" s="89" t="s">
        <v>1791</v>
      </c>
      <c r="F1332" s="407">
        <v>0.48583333333333334</v>
      </c>
    </row>
    <row r="1333" spans="1:6" ht="27">
      <c r="A1333" s="200">
        <v>1208</v>
      </c>
      <c r="B1333" s="381" t="s">
        <v>1209</v>
      </c>
      <c r="C1333" s="121" t="s">
        <v>131</v>
      </c>
      <c r="D1333" s="90" t="s">
        <v>1821</v>
      </c>
      <c r="E1333" s="89" t="s">
        <v>1993</v>
      </c>
      <c r="F1333" s="407">
        <v>0.76666666666666672</v>
      </c>
    </row>
    <row r="1334" spans="1:6" ht="13.5">
      <c r="A1334" s="202"/>
      <c r="B1334" s="341" t="s">
        <v>1213</v>
      </c>
      <c r="C1334" s="341"/>
      <c r="D1334" s="341"/>
      <c r="E1334" s="103"/>
      <c r="F1334" s="440"/>
    </row>
    <row r="1335" spans="1:6" ht="27">
      <c r="A1335" s="200">
        <v>1209</v>
      </c>
      <c r="B1335" s="381" t="s">
        <v>1181</v>
      </c>
      <c r="C1335" s="121" t="s">
        <v>129</v>
      </c>
      <c r="D1335" s="380" t="s">
        <v>2115</v>
      </c>
      <c r="E1335" s="89" t="s">
        <v>1802</v>
      </c>
      <c r="F1335" s="407">
        <v>0.26666666666666666</v>
      </c>
    </row>
    <row r="1336" spans="1:6" ht="27">
      <c r="A1336" s="200">
        <v>1210</v>
      </c>
      <c r="B1336" s="381" t="s">
        <v>1181</v>
      </c>
      <c r="C1336" s="121" t="s">
        <v>129</v>
      </c>
      <c r="D1336" s="380" t="s">
        <v>1214</v>
      </c>
      <c r="E1336" s="89" t="s">
        <v>1800</v>
      </c>
      <c r="F1336" s="407">
        <v>0.32083333333333336</v>
      </c>
    </row>
    <row r="1337" spans="1:6" ht="27">
      <c r="A1337" s="200">
        <v>1211</v>
      </c>
      <c r="B1337" s="381" t="s">
        <v>1181</v>
      </c>
      <c r="C1337" s="121" t="s">
        <v>129</v>
      </c>
      <c r="D1337" s="380" t="s">
        <v>1949</v>
      </c>
      <c r="E1337" s="89" t="s">
        <v>1791</v>
      </c>
      <c r="F1337" s="407">
        <v>0.68166666666666664</v>
      </c>
    </row>
    <row r="1338" spans="1:6" ht="27">
      <c r="A1338" s="200">
        <v>1212</v>
      </c>
      <c r="B1338" s="381" t="s">
        <v>1181</v>
      </c>
      <c r="C1338" s="121" t="s">
        <v>129</v>
      </c>
      <c r="D1338" s="380" t="s">
        <v>1950</v>
      </c>
      <c r="E1338" s="89" t="s">
        <v>1791</v>
      </c>
      <c r="F1338" s="407">
        <v>0.70666666666666667</v>
      </c>
    </row>
    <row r="1339" spans="1:6" ht="27">
      <c r="A1339" s="200">
        <v>1213</v>
      </c>
      <c r="B1339" s="381" t="s">
        <v>1181</v>
      </c>
      <c r="C1339" s="121" t="s">
        <v>129</v>
      </c>
      <c r="D1339" s="380" t="s">
        <v>2116</v>
      </c>
      <c r="E1339" s="89" t="s">
        <v>1802</v>
      </c>
      <c r="F1339" s="407">
        <v>0.38333333333333336</v>
      </c>
    </row>
    <row r="1340" spans="1:6" ht="27">
      <c r="A1340" s="200">
        <v>1214</v>
      </c>
      <c r="B1340" s="381" t="s">
        <v>1181</v>
      </c>
      <c r="C1340" s="121" t="s">
        <v>129</v>
      </c>
      <c r="D1340" s="380" t="s">
        <v>1357</v>
      </c>
      <c r="E1340" s="89" t="s">
        <v>1800</v>
      </c>
      <c r="F1340" s="407">
        <v>0.27083333333333337</v>
      </c>
    </row>
    <row r="1341" spans="1:6" ht="27">
      <c r="A1341" s="200">
        <v>1215</v>
      </c>
      <c r="B1341" s="381" t="s">
        <v>1181</v>
      </c>
      <c r="C1341" s="121" t="s">
        <v>129</v>
      </c>
      <c r="D1341" s="380" t="s">
        <v>2228</v>
      </c>
      <c r="E1341" s="89" t="s">
        <v>1993</v>
      </c>
      <c r="F1341" s="407">
        <v>0.83333333333333337</v>
      </c>
    </row>
    <row r="1342" spans="1:6" ht="27">
      <c r="A1342" s="200">
        <v>1216</v>
      </c>
      <c r="B1342" s="381" t="s">
        <v>1181</v>
      </c>
      <c r="C1342" s="121" t="s">
        <v>129</v>
      </c>
      <c r="D1342" s="380" t="s">
        <v>1951</v>
      </c>
      <c r="E1342" s="89" t="s">
        <v>1791</v>
      </c>
      <c r="F1342" s="407">
        <v>0.33999999999999997</v>
      </c>
    </row>
    <row r="1343" spans="1:6" ht="27">
      <c r="A1343" s="200">
        <v>1217</v>
      </c>
      <c r="B1343" s="381" t="s">
        <v>1181</v>
      </c>
      <c r="C1343" s="121" t="s">
        <v>131</v>
      </c>
      <c r="D1343" s="380" t="s">
        <v>2117</v>
      </c>
      <c r="E1343" s="89" t="s">
        <v>1802</v>
      </c>
      <c r="F1343" s="407">
        <v>0.72166666666666668</v>
      </c>
    </row>
    <row r="1344" spans="1:6" ht="27">
      <c r="A1344" s="200">
        <v>1218</v>
      </c>
      <c r="B1344" s="381" t="s">
        <v>1181</v>
      </c>
      <c r="C1344" s="121" t="s">
        <v>129</v>
      </c>
      <c r="D1344" s="380" t="s">
        <v>1216</v>
      </c>
      <c r="E1344" s="89" t="s">
        <v>1800</v>
      </c>
      <c r="F1344" s="407">
        <v>0.47583333333333333</v>
      </c>
    </row>
    <row r="1345" spans="1:6" ht="27">
      <c r="A1345" s="200">
        <v>1219</v>
      </c>
      <c r="B1345" s="381" t="s">
        <v>1181</v>
      </c>
      <c r="C1345" s="121" t="s">
        <v>129</v>
      </c>
      <c r="D1345" s="90" t="s">
        <v>1217</v>
      </c>
      <c r="E1345" s="89" t="s">
        <v>1791</v>
      </c>
      <c r="F1345" s="407">
        <v>0.33666666666666673</v>
      </c>
    </row>
    <row r="1346" spans="1:6" ht="27">
      <c r="A1346" s="200">
        <v>1220</v>
      </c>
      <c r="B1346" s="381" t="s">
        <v>1180</v>
      </c>
      <c r="C1346" s="121" t="s">
        <v>129</v>
      </c>
      <c r="D1346" s="90" t="s">
        <v>1952</v>
      </c>
      <c r="E1346" s="89" t="s">
        <v>1791</v>
      </c>
      <c r="F1346" s="407">
        <v>0.40916666666666668</v>
      </c>
    </row>
    <row r="1347" spans="1:6" ht="27">
      <c r="A1347" s="200">
        <v>1221</v>
      </c>
      <c r="B1347" s="381" t="s">
        <v>1180</v>
      </c>
      <c r="C1347" s="121" t="s">
        <v>129</v>
      </c>
      <c r="D1347" s="90" t="s">
        <v>1953</v>
      </c>
      <c r="E1347" s="89" t="s">
        <v>1791</v>
      </c>
      <c r="F1347" s="407">
        <v>0.54824166666666663</v>
      </c>
    </row>
    <row r="1348" spans="1:6" ht="27">
      <c r="A1348" s="200">
        <v>1222</v>
      </c>
      <c r="B1348" s="381" t="s">
        <v>1180</v>
      </c>
      <c r="C1348" s="121" t="s">
        <v>131</v>
      </c>
      <c r="D1348" s="90" t="s">
        <v>2118</v>
      </c>
      <c r="E1348" s="89" t="s">
        <v>1802</v>
      </c>
      <c r="F1348" s="407">
        <v>0.61083333333333334</v>
      </c>
    </row>
    <row r="1349" spans="1:6" ht="27">
      <c r="A1349" s="200">
        <v>1223</v>
      </c>
      <c r="B1349" s="381" t="s">
        <v>1180</v>
      </c>
      <c r="C1349" s="121" t="s">
        <v>129</v>
      </c>
      <c r="D1349" s="90" t="s">
        <v>2119</v>
      </c>
      <c r="E1349" s="89" t="s">
        <v>1993</v>
      </c>
      <c r="F1349" s="407">
        <v>0.54416666666666669</v>
      </c>
    </row>
    <row r="1350" spans="1:6" ht="27">
      <c r="A1350" s="200">
        <v>1224</v>
      </c>
      <c r="B1350" s="381" t="s">
        <v>1180</v>
      </c>
      <c r="C1350" s="121" t="s">
        <v>129</v>
      </c>
      <c r="D1350" s="90" t="s">
        <v>2120</v>
      </c>
      <c r="E1350" s="89" t="s">
        <v>1993</v>
      </c>
      <c r="F1350" s="407">
        <v>0.27500000000000002</v>
      </c>
    </row>
    <row r="1351" spans="1:6" ht="14.25">
      <c r="A1351" s="208"/>
      <c r="B1351" s="444" t="s">
        <v>2123</v>
      </c>
      <c r="C1351" s="445"/>
      <c r="D1351" s="445"/>
      <c r="E1351" s="396"/>
      <c r="F1351" s="434"/>
    </row>
    <row r="1352" spans="1:6" ht="13.5">
      <c r="A1352" s="307"/>
      <c r="B1352" s="446" t="s">
        <v>1248</v>
      </c>
      <c r="C1352" s="446"/>
      <c r="D1352" s="446"/>
      <c r="E1352" s="104"/>
      <c r="F1352" s="434"/>
    </row>
    <row r="1353" spans="1:6" ht="27">
      <c r="A1353" s="200">
        <v>1225</v>
      </c>
      <c r="B1353" s="447" t="s">
        <v>1249</v>
      </c>
      <c r="C1353" s="448" t="s">
        <v>107</v>
      </c>
      <c r="D1353" s="447" t="s">
        <v>2132</v>
      </c>
      <c r="E1353" s="102" t="s">
        <v>50</v>
      </c>
      <c r="F1353" s="404">
        <v>0.5083333333333333</v>
      </c>
    </row>
    <row r="1354" spans="1:6" ht="27">
      <c r="A1354" s="200">
        <v>1226</v>
      </c>
      <c r="B1354" s="447" t="s">
        <v>1249</v>
      </c>
      <c r="C1354" s="448" t="s">
        <v>107</v>
      </c>
      <c r="D1354" s="447" t="s">
        <v>2133</v>
      </c>
      <c r="E1354" s="102" t="s">
        <v>50</v>
      </c>
      <c r="F1354" s="404">
        <v>0.63333333333333341</v>
      </c>
    </row>
    <row r="1355" spans="1:6" ht="27">
      <c r="A1355" s="200">
        <v>1227</v>
      </c>
      <c r="B1355" s="447" t="s">
        <v>1249</v>
      </c>
      <c r="C1355" s="448" t="s">
        <v>107</v>
      </c>
      <c r="D1355" s="447" t="s">
        <v>2134</v>
      </c>
      <c r="E1355" s="102" t="s">
        <v>50</v>
      </c>
      <c r="F1355" s="404">
        <v>0.66666666666666674</v>
      </c>
    </row>
    <row r="1356" spans="1:6" ht="27">
      <c r="A1356" s="200">
        <v>1228</v>
      </c>
      <c r="B1356" s="447" t="s">
        <v>1249</v>
      </c>
      <c r="C1356" s="448" t="s">
        <v>107</v>
      </c>
      <c r="D1356" s="447" t="s">
        <v>2135</v>
      </c>
      <c r="E1356" s="102" t="s">
        <v>50</v>
      </c>
      <c r="F1356" s="404">
        <v>0.73749999999999993</v>
      </c>
    </row>
    <row r="1357" spans="1:6" ht="27">
      <c r="A1357" s="200">
        <v>1229</v>
      </c>
      <c r="B1357" s="447" t="s">
        <v>1249</v>
      </c>
      <c r="C1357" s="448" t="s">
        <v>107</v>
      </c>
      <c r="D1357" s="447" t="s">
        <v>2136</v>
      </c>
      <c r="E1357" s="102" t="s">
        <v>50</v>
      </c>
      <c r="F1357" s="404">
        <v>0.9291666666666667</v>
      </c>
    </row>
    <row r="1358" spans="1:6" ht="27">
      <c r="A1358" s="200">
        <v>1230</v>
      </c>
      <c r="B1358" s="447" t="s">
        <v>1249</v>
      </c>
      <c r="C1358" s="448" t="s">
        <v>107</v>
      </c>
      <c r="D1358" s="447" t="s">
        <v>2137</v>
      </c>
      <c r="E1358" s="102" t="s">
        <v>50</v>
      </c>
      <c r="F1358" s="404">
        <v>0.33750000000000008</v>
      </c>
    </row>
    <row r="1359" spans="1:6" ht="27">
      <c r="A1359" s="200">
        <v>1231</v>
      </c>
      <c r="B1359" s="447" t="s">
        <v>1249</v>
      </c>
      <c r="C1359" s="448" t="s">
        <v>107</v>
      </c>
      <c r="D1359" s="447" t="s">
        <v>2138</v>
      </c>
      <c r="E1359" s="102" t="s">
        <v>50</v>
      </c>
      <c r="F1359" s="404">
        <v>0.5541666666666667</v>
      </c>
    </row>
    <row r="1360" spans="1:6" ht="27">
      <c r="A1360" s="200">
        <v>1232</v>
      </c>
      <c r="B1360" s="447" t="s">
        <v>1249</v>
      </c>
      <c r="C1360" s="448" t="s">
        <v>107</v>
      </c>
      <c r="D1360" s="447" t="s">
        <v>2139</v>
      </c>
      <c r="E1360" s="102" t="s">
        <v>50</v>
      </c>
      <c r="F1360" s="404">
        <v>0.6958333333333333</v>
      </c>
    </row>
    <row r="1361" spans="1:6" ht="27">
      <c r="A1361" s="200">
        <v>1233</v>
      </c>
      <c r="B1361" s="447" t="s">
        <v>1249</v>
      </c>
      <c r="C1361" s="448" t="s">
        <v>107</v>
      </c>
      <c r="D1361" s="447" t="s">
        <v>2140</v>
      </c>
      <c r="E1361" s="102" t="s">
        <v>50</v>
      </c>
      <c r="F1361" s="404">
        <v>0.65416666666666667</v>
      </c>
    </row>
    <row r="1362" spans="1:6" ht="27">
      <c r="A1362" s="200">
        <v>1234</v>
      </c>
      <c r="B1362" s="447" t="s">
        <v>1249</v>
      </c>
      <c r="C1362" s="448" t="s">
        <v>107</v>
      </c>
      <c r="D1362" s="447" t="s">
        <v>2141</v>
      </c>
      <c r="E1362" s="102" t="s">
        <v>50</v>
      </c>
      <c r="F1362" s="404">
        <v>0.80833333333333335</v>
      </c>
    </row>
    <row r="1363" spans="1:6" ht="40.5">
      <c r="A1363" s="200">
        <v>1235</v>
      </c>
      <c r="B1363" s="447" t="s">
        <v>1249</v>
      </c>
      <c r="C1363" s="448" t="s">
        <v>107</v>
      </c>
      <c r="D1363" s="447" t="s">
        <v>2142</v>
      </c>
      <c r="E1363" s="102" t="s">
        <v>50</v>
      </c>
      <c r="F1363" s="404">
        <v>0.79166666666666663</v>
      </c>
    </row>
    <row r="1364" spans="1:6" ht="27">
      <c r="A1364" s="200">
        <v>1236</v>
      </c>
      <c r="B1364" s="449" t="s">
        <v>1249</v>
      </c>
      <c r="C1364" s="448" t="s">
        <v>107</v>
      </c>
      <c r="D1364" s="449" t="s">
        <v>2143</v>
      </c>
      <c r="E1364" s="102" t="s">
        <v>50</v>
      </c>
      <c r="F1364" s="404">
        <v>0.9833333333333335</v>
      </c>
    </row>
    <row r="1365" spans="1:6" ht="27">
      <c r="A1365" s="200">
        <v>1237</v>
      </c>
      <c r="B1365" s="449" t="s">
        <v>1249</v>
      </c>
      <c r="C1365" s="448" t="s">
        <v>107</v>
      </c>
      <c r="D1365" s="449" t="s">
        <v>2144</v>
      </c>
      <c r="E1365" s="102" t="s">
        <v>50</v>
      </c>
      <c r="F1365" s="404">
        <v>0.47916666666666669</v>
      </c>
    </row>
    <row r="1366" spans="1:6" ht="27">
      <c r="A1366" s="200">
        <v>1238</v>
      </c>
      <c r="B1366" s="447" t="s">
        <v>1249</v>
      </c>
      <c r="C1366" s="448" t="s">
        <v>107</v>
      </c>
      <c r="D1366" s="447" t="s">
        <v>2145</v>
      </c>
      <c r="E1366" s="102" t="s">
        <v>50</v>
      </c>
      <c r="F1366" s="404">
        <v>0.51666666666666672</v>
      </c>
    </row>
    <row r="1367" spans="1:6" ht="27">
      <c r="A1367" s="200">
        <v>1239</v>
      </c>
      <c r="B1367" s="447" t="s">
        <v>1249</v>
      </c>
      <c r="C1367" s="448" t="s">
        <v>107</v>
      </c>
      <c r="D1367" s="447" t="s">
        <v>2146</v>
      </c>
      <c r="E1367" s="102" t="s">
        <v>50</v>
      </c>
      <c r="F1367" s="404">
        <v>0.60000000000000009</v>
      </c>
    </row>
    <row r="1368" spans="1:6" ht="27">
      <c r="A1368" s="200">
        <v>1240</v>
      </c>
      <c r="B1368" s="447" t="s">
        <v>1249</v>
      </c>
      <c r="C1368" s="448" t="s">
        <v>107</v>
      </c>
      <c r="D1368" s="447" t="s">
        <v>2147</v>
      </c>
      <c r="E1368" s="102" t="s">
        <v>50</v>
      </c>
      <c r="F1368" s="404">
        <v>0.75416666666666676</v>
      </c>
    </row>
    <row r="1369" spans="1:6" ht="27">
      <c r="A1369" s="200">
        <v>1241</v>
      </c>
      <c r="B1369" s="447" t="s">
        <v>1249</v>
      </c>
      <c r="C1369" s="448" t="s">
        <v>107</v>
      </c>
      <c r="D1369" s="447" t="s">
        <v>2148</v>
      </c>
      <c r="E1369" s="102" t="s">
        <v>50</v>
      </c>
      <c r="F1369" s="404">
        <v>0.72916666666666663</v>
      </c>
    </row>
    <row r="1370" spans="1:6" ht="27">
      <c r="A1370" s="200">
        <v>1242</v>
      </c>
      <c r="B1370" s="447" t="s">
        <v>1249</v>
      </c>
      <c r="C1370" s="448" t="s">
        <v>107</v>
      </c>
      <c r="D1370" s="447" t="s">
        <v>2149</v>
      </c>
      <c r="E1370" s="102" t="s">
        <v>50</v>
      </c>
      <c r="F1370" s="404">
        <v>0.90416666666666667</v>
      </c>
    </row>
    <row r="1371" spans="1:6" ht="27">
      <c r="A1371" s="200">
        <v>1243</v>
      </c>
      <c r="B1371" s="447" t="s">
        <v>1249</v>
      </c>
      <c r="C1371" s="448" t="s">
        <v>107</v>
      </c>
      <c r="D1371" s="447" t="s">
        <v>2150</v>
      </c>
      <c r="E1371" s="102" t="s">
        <v>50</v>
      </c>
      <c r="F1371" s="404">
        <v>0.88750000000000018</v>
      </c>
    </row>
    <row r="1372" spans="1:6" ht="27">
      <c r="A1372" s="200">
        <v>1244</v>
      </c>
      <c r="B1372" s="447" t="s">
        <v>1249</v>
      </c>
      <c r="C1372" s="448" t="s">
        <v>107</v>
      </c>
      <c r="D1372" s="447" t="s">
        <v>2151</v>
      </c>
      <c r="E1372" s="102" t="s">
        <v>50</v>
      </c>
      <c r="F1372" s="404">
        <v>1.1000000000000001</v>
      </c>
    </row>
    <row r="1373" spans="1:6" ht="13.5">
      <c r="A1373" s="200"/>
      <c r="B1373" s="446" t="s">
        <v>1251</v>
      </c>
      <c r="C1373" s="446"/>
      <c r="D1373" s="446"/>
      <c r="E1373" s="104"/>
      <c r="F1373" s="434"/>
    </row>
    <row r="1374" spans="1:6" ht="13.5">
      <c r="A1374" s="200">
        <v>1245</v>
      </c>
      <c r="B1374" s="447" t="s">
        <v>1252</v>
      </c>
      <c r="C1374" s="448" t="s">
        <v>107</v>
      </c>
      <c r="D1374" s="447" t="s">
        <v>1955</v>
      </c>
      <c r="E1374" s="102" t="s">
        <v>50</v>
      </c>
      <c r="F1374" s="404">
        <v>1.6666666666666666E-2</v>
      </c>
    </row>
    <row r="1375" spans="1:6" ht="13.5">
      <c r="A1375" s="200">
        <v>1246</v>
      </c>
      <c r="B1375" s="447" t="s">
        <v>1252</v>
      </c>
      <c r="C1375" s="448" t="s">
        <v>107</v>
      </c>
      <c r="D1375" s="447" t="s">
        <v>1956</v>
      </c>
      <c r="E1375" s="102" t="s">
        <v>50</v>
      </c>
      <c r="F1375" s="404">
        <v>2.0833333333333336E-2</v>
      </c>
    </row>
    <row r="1376" spans="1:6" ht="13.5">
      <c r="A1376" s="200">
        <v>1247</v>
      </c>
      <c r="B1376" s="447" t="s">
        <v>1252</v>
      </c>
      <c r="C1376" s="448" t="s">
        <v>107</v>
      </c>
      <c r="D1376" s="447" t="s">
        <v>1957</v>
      </c>
      <c r="E1376" s="102" t="s">
        <v>50</v>
      </c>
      <c r="F1376" s="404">
        <v>2.5000000000000001E-2</v>
      </c>
    </row>
    <row r="1377" spans="1:6" ht="13.5">
      <c r="A1377" s="200">
        <v>1248</v>
      </c>
      <c r="B1377" s="447" t="s">
        <v>1252</v>
      </c>
      <c r="C1377" s="448" t="s">
        <v>107</v>
      </c>
      <c r="D1377" s="447" t="s">
        <v>1958</v>
      </c>
      <c r="E1377" s="102" t="s">
        <v>50</v>
      </c>
      <c r="F1377" s="404">
        <v>3.3333333333333333E-2</v>
      </c>
    </row>
    <row r="1378" spans="1:6" ht="13.5">
      <c r="A1378" s="200">
        <v>1249</v>
      </c>
      <c r="B1378" s="447" t="s">
        <v>1253</v>
      </c>
      <c r="C1378" s="448" t="s">
        <v>107</v>
      </c>
      <c r="D1378" s="447" t="s">
        <v>1959</v>
      </c>
      <c r="E1378" s="102" t="s">
        <v>50</v>
      </c>
      <c r="F1378" s="404">
        <v>1.6666666666666666E-2</v>
      </c>
    </row>
    <row r="1379" spans="1:6" ht="13.5">
      <c r="A1379" s="200">
        <v>1250</v>
      </c>
      <c r="B1379" s="447" t="s">
        <v>1253</v>
      </c>
      <c r="C1379" s="448" t="s">
        <v>107</v>
      </c>
      <c r="D1379" s="447" t="s">
        <v>1960</v>
      </c>
      <c r="E1379" s="102" t="s">
        <v>50</v>
      </c>
      <c r="F1379" s="404">
        <v>3.7499999999999999E-2</v>
      </c>
    </row>
    <row r="1380" spans="1:6" ht="13.5">
      <c r="A1380" s="200">
        <v>1251</v>
      </c>
      <c r="B1380" s="447" t="s">
        <v>1253</v>
      </c>
      <c r="C1380" s="448" t="s">
        <v>107</v>
      </c>
      <c r="D1380" s="447" t="s">
        <v>1961</v>
      </c>
      <c r="E1380" s="102" t="s">
        <v>50</v>
      </c>
      <c r="F1380" s="404">
        <v>4.5833333333333337E-2</v>
      </c>
    </row>
    <row r="1381" spans="1:6" ht="13.5">
      <c r="A1381" s="200">
        <v>1252</v>
      </c>
      <c r="B1381" s="447" t="s">
        <v>1253</v>
      </c>
      <c r="C1381" s="448" t="s">
        <v>107</v>
      </c>
      <c r="D1381" s="447" t="s">
        <v>1962</v>
      </c>
      <c r="E1381" s="102" t="s">
        <v>50</v>
      </c>
      <c r="F1381" s="404">
        <v>5.8333333333333341E-2</v>
      </c>
    </row>
    <row r="1382" spans="1:6" ht="13.5">
      <c r="A1382" s="200">
        <v>1253</v>
      </c>
      <c r="B1382" s="447" t="s">
        <v>1254</v>
      </c>
      <c r="C1382" s="448" t="s">
        <v>107</v>
      </c>
      <c r="D1382" s="447" t="s">
        <v>1963</v>
      </c>
      <c r="E1382" s="102" t="s">
        <v>50</v>
      </c>
      <c r="F1382" s="404">
        <v>1.6666666666666666E-2</v>
      </c>
    </row>
    <row r="1383" spans="1:6" ht="14.25">
      <c r="A1383" s="208"/>
      <c r="B1383" s="450" t="s">
        <v>1266</v>
      </c>
      <c r="C1383" s="410"/>
      <c r="D1383" s="410"/>
      <c r="E1383" s="451"/>
      <c r="F1383" s="434"/>
    </row>
    <row r="1384" spans="1:6" ht="14.25">
      <c r="A1384" s="318"/>
      <c r="B1384" s="432" t="s">
        <v>2153</v>
      </c>
      <c r="C1384" s="432"/>
      <c r="D1384" s="432"/>
      <c r="E1384" s="410"/>
      <c r="F1384" s="434"/>
    </row>
    <row r="1385" spans="1:6" ht="13.5">
      <c r="A1385" s="200">
        <v>1254</v>
      </c>
      <c r="B1385" s="452" t="s">
        <v>2154</v>
      </c>
      <c r="C1385" s="120" t="s">
        <v>73</v>
      </c>
      <c r="D1385" s="453" t="s">
        <v>1267</v>
      </c>
      <c r="E1385" s="102" t="s">
        <v>460</v>
      </c>
      <c r="F1385" s="407">
        <v>156</v>
      </c>
    </row>
    <row r="1386" spans="1:6" ht="14.25">
      <c r="A1386" s="146"/>
      <c r="B1386" s="432" t="s">
        <v>1268</v>
      </c>
      <c r="C1386" s="432"/>
      <c r="D1386" s="432"/>
      <c r="E1386" s="410"/>
      <c r="F1386" s="281"/>
    </row>
    <row r="1387" spans="1:6" ht="13.5">
      <c r="A1387" s="200">
        <v>1255</v>
      </c>
      <c r="B1387" s="452" t="s">
        <v>1269</v>
      </c>
      <c r="C1387" s="120" t="s">
        <v>73</v>
      </c>
      <c r="D1387" s="453"/>
      <c r="E1387" s="102" t="s">
        <v>460</v>
      </c>
      <c r="F1387" s="407" t="s">
        <v>137</v>
      </c>
    </row>
    <row r="1388" spans="1:6" ht="13.5">
      <c r="A1388" s="307"/>
      <c r="B1388" s="817" t="s">
        <v>1270</v>
      </c>
      <c r="C1388" s="818"/>
      <c r="D1388" s="818"/>
      <c r="E1388" s="819"/>
      <c r="F1388" s="819"/>
    </row>
    <row r="1389" spans="1:6" ht="14.25">
      <c r="A1389" s="212"/>
      <c r="B1389" s="432" t="s">
        <v>2155</v>
      </c>
      <c r="C1389" s="432"/>
      <c r="D1389" s="432"/>
      <c r="E1389" s="410"/>
      <c r="F1389" s="454"/>
    </row>
    <row r="1390" spans="1:6" ht="13.5">
      <c r="A1390" s="200">
        <v>1256</v>
      </c>
      <c r="B1390" s="453" t="s">
        <v>1271</v>
      </c>
      <c r="C1390" s="120" t="s">
        <v>131</v>
      </c>
      <c r="D1390" s="453" t="s">
        <v>1272</v>
      </c>
      <c r="E1390" s="89" t="s">
        <v>309</v>
      </c>
      <c r="F1390" s="407">
        <v>0.25833333333333336</v>
      </c>
    </row>
    <row r="1391" spans="1:6" ht="14.25">
      <c r="A1391" s="321"/>
      <c r="B1391" s="432" t="s">
        <v>1273</v>
      </c>
      <c r="C1391" s="432"/>
      <c r="D1391" s="432"/>
      <c r="E1391" s="410"/>
      <c r="F1391" s="454"/>
    </row>
    <row r="1392" spans="1:6" ht="13.5">
      <c r="A1392" s="200">
        <v>1257</v>
      </c>
      <c r="B1392" s="453" t="s">
        <v>1273</v>
      </c>
      <c r="C1392" s="120" t="s">
        <v>131</v>
      </c>
      <c r="D1392" s="453"/>
      <c r="E1392" s="89" t="s">
        <v>309</v>
      </c>
      <c r="F1392" s="407">
        <v>0.28750000000000003</v>
      </c>
    </row>
    <row r="1393" spans="1:6" ht="14.25">
      <c r="A1393" s="307"/>
      <c r="B1393" s="455" t="s">
        <v>1274</v>
      </c>
      <c r="C1393" s="410"/>
      <c r="D1393" s="410"/>
      <c r="E1393" s="410"/>
      <c r="F1393" s="456"/>
    </row>
    <row r="1394" spans="1:6" ht="14.25">
      <c r="A1394" s="212"/>
      <c r="B1394" s="432" t="s">
        <v>1275</v>
      </c>
      <c r="C1394" s="432"/>
      <c r="D1394" s="432"/>
      <c r="E1394" s="410"/>
      <c r="F1394" s="457"/>
    </row>
    <row r="1395" spans="1:6" ht="13.5">
      <c r="A1395" s="200">
        <v>1258</v>
      </c>
      <c r="B1395" s="458" t="s">
        <v>332</v>
      </c>
      <c r="C1395" s="120" t="s">
        <v>107</v>
      </c>
      <c r="D1395" s="458" t="s">
        <v>1831</v>
      </c>
      <c r="E1395" s="89" t="s">
        <v>50</v>
      </c>
      <c r="F1395" s="407">
        <v>0.1</v>
      </c>
    </row>
    <row r="1396" spans="1:6" ht="13.5">
      <c r="A1396" s="200">
        <v>1259</v>
      </c>
      <c r="B1396" s="459" t="s">
        <v>332</v>
      </c>
      <c r="C1396" s="120" t="s">
        <v>107</v>
      </c>
      <c r="D1396" s="458" t="s">
        <v>1832</v>
      </c>
      <c r="E1396" s="89" t="s">
        <v>50</v>
      </c>
      <c r="F1396" s="407">
        <v>0.16666666666666669</v>
      </c>
    </row>
    <row r="1397" spans="1:6" ht="13.5">
      <c r="A1397" s="200">
        <v>1260</v>
      </c>
      <c r="B1397" s="459" t="s">
        <v>332</v>
      </c>
      <c r="C1397" s="120" t="s">
        <v>107</v>
      </c>
      <c r="D1397" s="458" t="s">
        <v>1833</v>
      </c>
      <c r="E1397" s="89" t="s">
        <v>50</v>
      </c>
      <c r="F1397" s="407">
        <v>0.20833333333333334</v>
      </c>
    </row>
    <row r="1398" spans="1:6" ht="13.5">
      <c r="A1398" s="200">
        <v>1261</v>
      </c>
      <c r="B1398" s="459" t="s">
        <v>332</v>
      </c>
      <c r="C1398" s="120" t="s">
        <v>107</v>
      </c>
      <c r="D1398" s="458" t="s">
        <v>1834</v>
      </c>
      <c r="E1398" s="89" t="s">
        <v>50</v>
      </c>
      <c r="F1398" s="407">
        <v>0.22500000000000003</v>
      </c>
    </row>
    <row r="1399" spans="1:6" ht="13.5">
      <c r="A1399" s="200">
        <v>1262</v>
      </c>
      <c r="B1399" s="459" t="s">
        <v>332</v>
      </c>
      <c r="C1399" s="120" t="s">
        <v>107</v>
      </c>
      <c r="D1399" s="458" t="s">
        <v>1276</v>
      </c>
      <c r="E1399" s="89" t="s">
        <v>50</v>
      </c>
      <c r="F1399" s="407">
        <v>0.25</v>
      </c>
    </row>
    <row r="1400" spans="1:6" ht="13.5">
      <c r="A1400" s="200">
        <v>1263</v>
      </c>
      <c r="B1400" s="459" t="s">
        <v>332</v>
      </c>
      <c r="C1400" s="120" t="s">
        <v>107</v>
      </c>
      <c r="D1400" s="458" t="s">
        <v>1835</v>
      </c>
      <c r="E1400" s="89" t="s">
        <v>50</v>
      </c>
      <c r="F1400" s="407">
        <v>0.20833333333333334</v>
      </c>
    </row>
    <row r="1401" spans="1:6" ht="13.5">
      <c r="A1401" s="200">
        <v>1264</v>
      </c>
      <c r="B1401" s="459" t="s">
        <v>332</v>
      </c>
      <c r="C1401" s="120" t="s">
        <v>107</v>
      </c>
      <c r="D1401" s="458" t="s">
        <v>1836</v>
      </c>
      <c r="E1401" s="89" t="s">
        <v>50</v>
      </c>
      <c r="F1401" s="407">
        <v>0.25</v>
      </c>
    </row>
    <row r="1402" spans="1:6" ht="13.5">
      <c r="A1402" s="200">
        <v>1265</v>
      </c>
      <c r="B1402" s="459" t="s">
        <v>332</v>
      </c>
      <c r="C1402" s="120" t="s">
        <v>107</v>
      </c>
      <c r="D1402" s="458" t="s">
        <v>1837</v>
      </c>
      <c r="E1402" s="89" t="s">
        <v>50</v>
      </c>
      <c r="F1402" s="407">
        <v>0.26666666666666666</v>
      </c>
    </row>
    <row r="1403" spans="1:6" ht="13.5">
      <c r="A1403" s="200">
        <v>1266</v>
      </c>
      <c r="B1403" s="459" t="s">
        <v>332</v>
      </c>
      <c r="C1403" s="120" t="s">
        <v>107</v>
      </c>
      <c r="D1403" s="458" t="s">
        <v>1838</v>
      </c>
      <c r="E1403" s="89" t="s">
        <v>50</v>
      </c>
      <c r="F1403" s="407">
        <v>0.29166666666666669</v>
      </c>
    </row>
    <row r="1404" spans="1:6" ht="13.5">
      <c r="A1404" s="200">
        <v>1267</v>
      </c>
      <c r="B1404" s="459" t="s">
        <v>332</v>
      </c>
      <c r="C1404" s="120" t="s">
        <v>107</v>
      </c>
      <c r="D1404" s="458" t="s">
        <v>1839</v>
      </c>
      <c r="E1404" s="89" t="s">
        <v>50</v>
      </c>
      <c r="F1404" s="407">
        <v>0.25</v>
      </c>
    </row>
    <row r="1405" spans="1:6" ht="13.5">
      <c r="A1405" s="200">
        <v>1268</v>
      </c>
      <c r="B1405" s="459" t="s">
        <v>332</v>
      </c>
      <c r="C1405" s="120" t="s">
        <v>107</v>
      </c>
      <c r="D1405" s="458" t="s">
        <v>1840</v>
      </c>
      <c r="E1405" s="89" t="s">
        <v>50</v>
      </c>
      <c r="F1405" s="407">
        <v>0.29166666666666669</v>
      </c>
    </row>
    <row r="1406" spans="1:6" ht="13.5">
      <c r="A1406" s="200">
        <v>1269</v>
      </c>
      <c r="B1406" s="459" t="s">
        <v>332</v>
      </c>
      <c r="C1406" s="120" t="s">
        <v>107</v>
      </c>
      <c r="D1406" s="458" t="s">
        <v>1841</v>
      </c>
      <c r="E1406" s="89" t="s">
        <v>50</v>
      </c>
      <c r="F1406" s="407">
        <v>0.33333333333333337</v>
      </c>
    </row>
    <row r="1407" spans="1:6" ht="13.5">
      <c r="A1407" s="200">
        <v>1270</v>
      </c>
      <c r="B1407" s="459" t="s">
        <v>332</v>
      </c>
      <c r="C1407" s="120" t="s">
        <v>107</v>
      </c>
      <c r="D1407" s="458" t="s">
        <v>1842</v>
      </c>
      <c r="E1407" s="89" t="s">
        <v>50</v>
      </c>
      <c r="F1407" s="407">
        <v>0.41666666666666669</v>
      </c>
    </row>
    <row r="1408" spans="1:6" ht="13.5">
      <c r="A1408" s="200">
        <v>1271</v>
      </c>
      <c r="B1408" s="459" t="s">
        <v>332</v>
      </c>
      <c r="C1408" s="120" t="s">
        <v>107</v>
      </c>
      <c r="D1408" s="458" t="s">
        <v>1843</v>
      </c>
      <c r="E1408" s="89" t="s">
        <v>50</v>
      </c>
      <c r="F1408" s="407">
        <v>0.5</v>
      </c>
    </row>
    <row r="1409" spans="1:6" ht="27">
      <c r="A1409" s="200">
        <v>1272</v>
      </c>
      <c r="B1409" s="459" t="s">
        <v>332</v>
      </c>
      <c r="C1409" s="120" t="s">
        <v>107</v>
      </c>
      <c r="D1409" s="458" t="s">
        <v>1844</v>
      </c>
      <c r="E1409" s="89" t="s">
        <v>50</v>
      </c>
      <c r="F1409" s="407">
        <v>0.16666666666666669</v>
      </c>
    </row>
    <row r="1410" spans="1:6" ht="27">
      <c r="A1410" s="200">
        <v>1273</v>
      </c>
      <c r="B1410" s="459" t="s">
        <v>332</v>
      </c>
      <c r="C1410" s="120" t="s">
        <v>107</v>
      </c>
      <c r="D1410" s="458" t="s">
        <v>1845</v>
      </c>
      <c r="E1410" s="89" t="s">
        <v>50</v>
      </c>
      <c r="F1410" s="407">
        <v>0.16666666666666669</v>
      </c>
    </row>
    <row r="1411" spans="1:6" ht="13.5">
      <c r="A1411" s="200">
        <v>1274</v>
      </c>
      <c r="B1411" s="459" t="s">
        <v>332</v>
      </c>
      <c r="C1411" s="120" t="s">
        <v>107</v>
      </c>
      <c r="D1411" s="458" t="s">
        <v>1846</v>
      </c>
      <c r="E1411" s="89" t="s">
        <v>50</v>
      </c>
      <c r="F1411" s="407">
        <v>0.17499999999999999</v>
      </c>
    </row>
    <row r="1412" spans="1:6" ht="13.5">
      <c r="A1412" s="208"/>
      <c r="B1412" s="432" t="s">
        <v>1278</v>
      </c>
      <c r="C1412" s="432"/>
      <c r="D1412" s="432"/>
      <c r="E1412" s="103"/>
      <c r="F1412" s="405"/>
    </row>
    <row r="1413" spans="1:6" ht="13.5">
      <c r="A1413" s="200">
        <v>1275</v>
      </c>
      <c r="B1413" s="460" t="s">
        <v>1279</v>
      </c>
      <c r="C1413" s="120" t="s">
        <v>129</v>
      </c>
      <c r="D1413" s="453" t="s">
        <v>1280</v>
      </c>
      <c r="E1413" s="120" t="s">
        <v>309</v>
      </c>
      <c r="F1413" s="407">
        <v>0.8830555555555557</v>
      </c>
    </row>
    <row r="1414" spans="1:6" ht="13.5">
      <c r="A1414" s="200">
        <v>1276</v>
      </c>
      <c r="B1414" s="460" t="s">
        <v>1279</v>
      </c>
      <c r="C1414" s="120" t="s">
        <v>129</v>
      </c>
      <c r="D1414" s="461" t="s">
        <v>1281</v>
      </c>
      <c r="E1414" s="120" t="s">
        <v>309</v>
      </c>
      <c r="F1414" s="407">
        <v>0.80555555555555558</v>
      </c>
    </row>
    <row r="1415" spans="1:6" ht="13.5">
      <c r="A1415" s="200">
        <v>1277</v>
      </c>
      <c r="B1415" s="460" t="s">
        <v>1279</v>
      </c>
      <c r="C1415" s="120" t="s">
        <v>129</v>
      </c>
      <c r="D1415" s="453" t="s">
        <v>1282</v>
      </c>
      <c r="E1415" s="120" t="s">
        <v>309</v>
      </c>
      <c r="F1415" s="407">
        <v>0.80555555555555558</v>
      </c>
    </row>
    <row r="1416" spans="1:6" ht="13.5">
      <c r="A1416" s="200">
        <v>1278</v>
      </c>
      <c r="B1416" s="460" t="s">
        <v>1279</v>
      </c>
      <c r="C1416" s="120" t="s">
        <v>129</v>
      </c>
      <c r="D1416" s="453" t="s">
        <v>1283</v>
      </c>
      <c r="E1416" s="120" t="s">
        <v>309</v>
      </c>
      <c r="F1416" s="407">
        <v>0.75</v>
      </c>
    </row>
    <row r="1417" spans="1:6" ht="13.5">
      <c r="A1417" s="200">
        <v>1279</v>
      </c>
      <c r="B1417" s="460" t="s">
        <v>1279</v>
      </c>
      <c r="C1417" s="120" t="s">
        <v>129</v>
      </c>
      <c r="D1417" s="453" t="s">
        <v>1284</v>
      </c>
      <c r="E1417" s="120" t="s">
        <v>309</v>
      </c>
      <c r="F1417" s="462">
        <v>0.76388888888888884</v>
      </c>
    </row>
    <row r="1418" spans="1:6" ht="13.5">
      <c r="A1418" s="200">
        <v>1280</v>
      </c>
      <c r="B1418" s="460" t="s">
        <v>1279</v>
      </c>
      <c r="C1418" s="120" t="s">
        <v>129</v>
      </c>
      <c r="D1418" s="453" t="s">
        <v>1285</v>
      </c>
      <c r="E1418" s="89" t="s">
        <v>634</v>
      </c>
      <c r="F1418" s="462">
        <v>0.92527777777777787</v>
      </c>
    </row>
    <row r="1419" spans="1:6" ht="13.5">
      <c r="A1419" s="200">
        <v>1281</v>
      </c>
      <c r="B1419" s="460" t="s">
        <v>1279</v>
      </c>
      <c r="C1419" s="120" t="s">
        <v>129</v>
      </c>
      <c r="D1419" s="453" t="s">
        <v>1286</v>
      </c>
      <c r="E1419" s="89" t="s">
        <v>634</v>
      </c>
      <c r="F1419" s="462">
        <v>0.95166666666666666</v>
      </c>
    </row>
    <row r="1420" spans="1:6" ht="13.5">
      <c r="A1420" s="200">
        <v>1282</v>
      </c>
      <c r="B1420" s="460" t="s">
        <v>1279</v>
      </c>
      <c r="C1420" s="120" t="s">
        <v>129</v>
      </c>
      <c r="D1420" s="453" t="s">
        <v>2235</v>
      </c>
      <c r="E1420" s="89" t="s">
        <v>2027</v>
      </c>
      <c r="F1420" s="462">
        <v>0.93055555555555547</v>
      </c>
    </row>
    <row r="1421" spans="1:6" ht="13.5">
      <c r="A1421" s="200">
        <v>1283</v>
      </c>
      <c r="B1421" s="460" t="s">
        <v>1279</v>
      </c>
      <c r="C1421" s="120" t="s">
        <v>129</v>
      </c>
      <c r="D1421" s="453" t="s">
        <v>2236</v>
      </c>
      <c r="E1421" s="89" t="s">
        <v>2027</v>
      </c>
      <c r="F1421" s="462">
        <v>0.90277777777777779</v>
      </c>
    </row>
    <row r="1422" spans="1:6" ht="13.5">
      <c r="A1422" s="208"/>
      <c r="B1422" s="432" t="s">
        <v>1287</v>
      </c>
      <c r="C1422" s="432"/>
      <c r="D1422" s="432"/>
      <c r="E1422" s="103"/>
      <c r="F1422" s="405"/>
    </row>
    <row r="1423" spans="1:6" ht="15">
      <c r="A1423" s="200">
        <v>1284</v>
      </c>
      <c r="B1423" s="452" t="s">
        <v>1287</v>
      </c>
      <c r="C1423" s="120" t="s">
        <v>200</v>
      </c>
      <c r="D1423" s="453"/>
      <c r="E1423" s="126" t="s">
        <v>50</v>
      </c>
      <c r="F1423" s="407">
        <v>0.41388888888888886</v>
      </c>
    </row>
    <row r="1424" spans="1:6" ht="13.5">
      <c r="A1424" s="208"/>
      <c r="B1424" s="432" t="s">
        <v>1288</v>
      </c>
      <c r="C1424" s="432"/>
      <c r="D1424" s="432"/>
      <c r="E1424" s="103"/>
      <c r="F1424" s="405"/>
    </row>
    <row r="1425" spans="1:6" ht="13.5">
      <c r="A1425" s="200">
        <v>1285</v>
      </c>
      <c r="B1425" s="452" t="s">
        <v>1288</v>
      </c>
      <c r="C1425" s="120" t="s">
        <v>129</v>
      </c>
      <c r="D1425" s="453"/>
      <c r="E1425" s="126" t="s">
        <v>50</v>
      </c>
      <c r="F1425" s="407">
        <v>0.73611111111111105</v>
      </c>
    </row>
    <row r="1426" spans="1:6" ht="13.5">
      <c r="A1426" s="202"/>
      <c r="B1426" s="432" t="s">
        <v>1289</v>
      </c>
      <c r="C1426" s="432"/>
      <c r="D1426" s="432"/>
      <c r="E1426" s="103"/>
      <c r="F1426" s="405"/>
    </row>
    <row r="1427" spans="1:6" ht="13.5">
      <c r="A1427" s="200">
        <v>1286</v>
      </c>
      <c r="B1427" s="452" t="s">
        <v>1290</v>
      </c>
      <c r="C1427" s="120" t="s">
        <v>131</v>
      </c>
      <c r="D1427" s="453" t="s">
        <v>1291</v>
      </c>
      <c r="E1427" s="120" t="s">
        <v>309</v>
      </c>
      <c r="F1427" s="407">
        <v>0.16666666666666669</v>
      </c>
    </row>
    <row r="1428" spans="1:6" ht="13.5">
      <c r="A1428" s="208"/>
      <c r="B1428" s="432" t="s">
        <v>1292</v>
      </c>
      <c r="C1428" s="432"/>
      <c r="D1428" s="432"/>
      <c r="E1428" s="103"/>
      <c r="F1428" s="405"/>
    </row>
    <row r="1429" spans="1:6" ht="13.5">
      <c r="A1429" s="200">
        <v>1287</v>
      </c>
      <c r="B1429" s="111" t="s">
        <v>1293</v>
      </c>
      <c r="C1429" s="120" t="s">
        <v>107</v>
      </c>
      <c r="D1429" s="112" t="s">
        <v>1294</v>
      </c>
      <c r="E1429" s="102" t="s">
        <v>2027</v>
      </c>
      <c r="F1429" s="407">
        <v>3.0722222222222215</v>
      </c>
    </row>
    <row r="1430" spans="1:6" ht="13.5">
      <c r="A1430" s="208"/>
      <c r="B1430" s="432" t="s">
        <v>1295</v>
      </c>
      <c r="C1430" s="432"/>
      <c r="D1430" s="432"/>
      <c r="E1430" s="103"/>
      <c r="F1430" s="405"/>
    </row>
    <row r="1431" spans="1:6" ht="27">
      <c r="A1431" s="200">
        <v>1288</v>
      </c>
      <c r="B1431" s="111" t="s">
        <v>1296</v>
      </c>
      <c r="C1431" s="120" t="s">
        <v>129</v>
      </c>
      <c r="D1431" s="112" t="s">
        <v>1847</v>
      </c>
      <c r="E1431" s="102" t="s">
        <v>1800</v>
      </c>
      <c r="F1431" s="407">
        <v>0.45816666666666667</v>
      </c>
    </row>
    <row r="1432" spans="1:6" ht="13.5">
      <c r="A1432" s="202"/>
      <c r="B1432" s="432" t="s">
        <v>1297</v>
      </c>
      <c r="C1432" s="432"/>
      <c r="D1432" s="432"/>
      <c r="E1432" s="103"/>
      <c r="F1432" s="405"/>
    </row>
    <row r="1433" spans="1:6" ht="13.5">
      <c r="A1433" s="200">
        <v>1289</v>
      </c>
      <c r="B1433" s="113" t="s">
        <v>1298</v>
      </c>
      <c r="C1433" s="120" t="s">
        <v>113</v>
      </c>
      <c r="D1433" s="114" t="s">
        <v>1848</v>
      </c>
      <c r="E1433" s="102" t="s">
        <v>634</v>
      </c>
      <c r="F1433" s="407">
        <v>1.1944444444444444</v>
      </c>
    </row>
    <row r="1434" spans="1:6" ht="13.5">
      <c r="A1434" s="200">
        <v>1290</v>
      </c>
      <c r="B1434" s="113" t="s">
        <v>1298</v>
      </c>
      <c r="C1434" s="120" t="s">
        <v>113</v>
      </c>
      <c r="D1434" s="114" t="s">
        <v>1849</v>
      </c>
      <c r="E1434" s="102" t="s">
        <v>634</v>
      </c>
      <c r="F1434" s="407">
        <v>1.1944444444444444</v>
      </c>
    </row>
    <row r="1435" spans="1:6" ht="13.5">
      <c r="A1435" s="202"/>
      <c r="B1435" s="432" t="s">
        <v>1304</v>
      </c>
      <c r="C1435" s="432"/>
      <c r="D1435" s="432"/>
      <c r="E1435" s="103"/>
      <c r="F1435" s="405"/>
    </row>
    <row r="1436" spans="1:6" ht="27">
      <c r="A1436" s="200">
        <v>1291</v>
      </c>
      <c r="B1436" s="111" t="s">
        <v>1305</v>
      </c>
      <c r="C1436" s="120" t="s">
        <v>107</v>
      </c>
      <c r="D1436" s="112" t="s">
        <v>1306</v>
      </c>
      <c r="E1436" s="102" t="s">
        <v>50</v>
      </c>
      <c r="F1436" s="407">
        <v>24</v>
      </c>
    </row>
    <row r="1437" spans="1:6" ht="27">
      <c r="A1437" s="200">
        <v>1292</v>
      </c>
      <c r="B1437" s="111" t="s">
        <v>1305</v>
      </c>
      <c r="C1437" s="120" t="s">
        <v>107</v>
      </c>
      <c r="D1437" s="112" t="s">
        <v>1307</v>
      </c>
      <c r="E1437" s="102" t="s">
        <v>50</v>
      </c>
      <c r="F1437" s="407">
        <v>12</v>
      </c>
    </row>
    <row r="1438" spans="1:6" ht="40.5">
      <c r="A1438" s="200">
        <v>1293</v>
      </c>
      <c r="B1438" s="111" t="s">
        <v>1308</v>
      </c>
      <c r="C1438" s="120" t="s">
        <v>107</v>
      </c>
      <c r="D1438" s="112" t="s">
        <v>1309</v>
      </c>
      <c r="E1438" s="102" t="s">
        <v>50</v>
      </c>
      <c r="F1438" s="407">
        <v>30</v>
      </c>
    </row>
    <row r="1439" spans="1:6" ht="27">
      <c r="A1439" s="200">
        <v>1294</v>
      </c>
      <c r="B1439" s="111" t="s">
        <v>219</v>
      </c>
      <c r="C1439" s="120" t="s">
        <v>107</v>
      </c>
      <c r="D1439" s="112" t="s">
        <v>1850</v>
      </c>
      <c r="E1439" s="102" t="s">
        <v>50</v>
      </c>
      <c r="F1439" s="407">
        <v>10</v>
      </c>
    </row>
    <row r="1440" spans="1:6" ht="27">
      <c r="A1440" s="200">
        <v>1295</v>
      </c>
      <c r="B1440" s="111" t="s">
        <v>125</v>
      </c>
      <c r="C1440" s="120" t="s">
        <v>126</v>
      </c>
      <c r="D1440" s="453" t="s">
        <v>1311</v>
      </c>
      <c r="E1440" s="102" t="s">
        <v>50</v>
      </c>
      <c r="F1440" s="407">
        <v>8.4</v>
      </c>
    </row>
    <row r="1441" spans="1:6" ht="27">
      <c r="A1441" s="200">
        <v>1296</v>
      </c>
      <c r="B1441" s="111" t="s">
        <v>1314</v>
      </c>
      <c r="C1441" s="120" t="s">
        <v>107</v>
      </c>
      <c r="D1441" s="453" t="s">
        <v>2029</v>
      </c>
      <c r="E1441" s="102" t="s">
        <v>50</v>
      </c>
      <c r="F1441" s="407">
        <v>2.5</v>
      </c>
    </row>
  </sheetData>
  <mergeCells count="3">
    <mergeCell ref="C1:D1"/>
    <mergeCell ref="A2:F2"/>
    <mergeCell ref="B1388:F138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Лист46"/>
  <dimension ref="A1:F2070"/>
  <sheetViews>
    <sheetView view="pageBreakPreview" topLeftCell="A1429" zoomScaleNormal="100" zoomScaleSheetLayoutView="100" workbookViewId="0">
      <selection activeCell="E1431" sqref="E1431"/>
    </sheetView>
  </sheetViews>
  <sheetFormatPr defaultRowHeight="12.75"/>
  <cols>
    <col min="1" max="1" width="8.28515625" customWidth="1"/>
    <col min="2" max="2" width="17" customWidth="1"/>
    <col min="3" max="3" width="10.7109375" customWidth="1"/>
    <col min="4" max="4" width="25.5703125" customWidth="1"/>
    <col min="5" max="5" width="18.5703125" customWidth="1"/>
  </cols>
  <sheetData>
    <row r="1" spans="1:6" ht="20.25">
      <c r="A1" s="148"/>
      <c r="B1" s="149"/>
      <c r="C1" s="815" t="s">
        <v>43</v>
      </c>
      <c r="D1" s="815"/>
      <c r="E1" s="150"/>
      <c r="F1" s="147"/>
    </row>
    <row r="2" spans="1:6" ht="16.5">
      <c r="A2" s="816"/>
      <c r="B2" s="816"/>
      <c r="C2" s="816"/>
      <c r="D2" s="816"/>
      <c r="E2" s="816"/>
      <c r="F2" s="816"/>
    </row>
    <row r="3" spans="1:6" ht="99.75">
      <c r="A3" s="151"/>
      <c r="B3" s="152" t="s">
        <v>1315</v>
      </c>
      <c r="C3" s="152" t="s">
        <v>1316</v>
      </c>
      <c r="D3" s="152" t="s">
        <v>1317</v>
      </c>
      <c r="E3" s="152" t="s">
        <v>1318</v>
      </c>
      <c r="F3" s="152" t="s">
        <v>1964</v>
      </c>
    </row>
    <row r="4" spans="1:6" ht="16.5">
      <c r="A4" s="153" t="s">
        <v>1319</v>
      </c>
      <c r="B4" s="154">
        <v>1</v>
      </c>
      <c r="C4" s="155">
        <v>2</v>
      </c>
      <c r="D4" s="155">
        <v>3</v>
      </c>
      <c r="E4" s="155">
        <v>4</v>
      </c>
      <c r="F4" s="156">
        <v>5</v>
      </c>
    </row>
    <row r="5" spans="1:6" ht="14.25">
      <c r="A5" s="118"/>
      <c r="B5" s="124" t="s">
        <v>44</v>
      </c>
      <c r="C5" s="77"/>
      <c r="D5" s="77"/>
      <c r="E5" s="77"/>
      <c r="F5" s="157"/>
    </row>
    <row r="6" spans="1:6" ht="13.5">
      <c r="A6" s="119"/>
      <c r="B6" s="125" t="s">
        <v>45</v>
      </c>
      <c r="C6" s="78"/>
      <c r="D6" s="158"/>
      <c r="E6" s="78"/>
      <c r="F6" s="159"/>
    </row>
    <row r="7" spans="1:6" ht="27">
      <c r="A7" s="79">
        <v>1</v>
      </c>
      <c r="B7" s="80" t="s">
        <v>46</v>
      </c>
      <c r="C7" s="81" t="s">
        <v>47</v>
      </c>
      <c r="D7" s="80" t="s">
        <v>48</v>
      </c>
      <c r="E7" s="81" t="s">
        <v>1852</v>
      </c>
      <c r="F7" s="160">
        <v>2</v>
      </c>
    </row>
    <row r="8" spans="1:6" ht="15">
      <c r="A8" s="79">
        <v>2</v>
      </c>
      <c r="B8" s="80" t="s">
        <v>46</v>
      </c>
      <c r="C8" s="81" t="s">
        <v>47</v>
      </c>
      <c r="D8" s="80" t="s">
        <v>49</v>
      </c>
      <c r="E8" s="81" t="s">
        <v>50</v>
      </c>
      <c r="F8" s="160">
        <v>3</v>
      </c>
    </row>
    <row r="9" spans="1:6" ht="15">
      <c r="A9" s="79">
        <v>3</v>
      </c>
      <c r="B9" s="80" t="s">
        <v>46</v>
      </c>
      <c r="C9" s="81" t="s">
        <v>47</v>
      </c>
      <c r="D9" s="80" t="s">
        <v>51</v>
      </c>
      <c r="E9" s="81" t="s">
        <v>50</v>
      </c>
      <c r="F9" s="160">
        <v>1.6833333333333333</v>
      </c>
    </row>
    <row r="10" spans="1:6" ht="13.5">
      <c r="A10" s="126"/>
      <c r="B10" s="161" t="s">
        <v>52</v>
      </c>
      <c r="C10" s="158"/>
      <c r="D10" s="158"/>
      <c r="E10" s="78"/>
      <c r="F10" s="162"/>
    </row>
    <row r="11" spans="1:6" ht="15">
      <c r="A11" s="79">
        <v>4</v>
      </c>
      <c r="B11" s="80" t="s">
        <v>53</v>
      </c>
      <c r="C11" s="81" t="s">
        <v>47</v>
      </c>
      <c r="D11" s="80" t="s">
        <v>54</v>
      </c>
      <c r="E11" s="81" t="s">
        <v>50</v>
      </c>
      <c r="F11" s="160">
        <v>2</v>
      </c>
    </row>
    <row r="12" spans="1:6" ht="15">
      <c r="A12" s="79">
        <v>5</v>
      </c>
      <c r="B12" s="80" t="s">
        <v>53</v>
      </c>
      <c r="C12" s="81" t="s">
        <v>47</v>
      </c>
      <c r="D12" s="80" t="s">
        <v>55</v>
      </c>
      <c r="E12" s="81" t="s">
        <v>50</v>
      </c>
      <c r="F12" s="160">
        <v>4.8600000000000003</v>
      </c>
    </row>
    <row r="13" spans="1:6" ht="15">
      <c r="A13" s="79">
        <v>6</v>
      </c>
      <c r="B13" s="80" t="s">
        <v>53</v>
      </c>
      <c r="C13" s="81" t="s">
        <v>56</v>
      </c>
      <c r="D13" s="80" t="s">
        <v>57</v>
      </c>
      <c r="E13" s="81" t="s">
        <v>50</v>
      </c>
      <c r="F13" s="160">
        <v>4.8600000000000003</v>
      </c>
    </row>
    <row r="14" spans="1:6" ht="15">
      <c r="A14" s="79">
        <v>7</v>
      </c>
      <c r="B14" s="80" t="s">
        <v>53</v>
      </c>
      <c r="C14" s="81" t="s">
        <v>56</v>
      </c>
      <c r="D14" s="80" t="s">
        <v>58</v>
      </c>
      <c r="E14" s="81" t="s">
        <v>50</v>
      </c>
      <c r="F14" s="163">
        <v>5.1142857142857165</v>
      </c>
    </row>
    <row r="15" spans="1:6" ht="15">
      <c r="A15" s="79">
        <v>8</v>
      </c>
      <c r="B15" s="80" t="s">
        <v>53</v>
      </c>
      <c r="C15" s="81" t="s">
        <v>56</v>
      </c>
      <c r="D15" s="80" t="s">
        <v>59</v>
      </c>
      <c r="E15" s="81" t="s">
        <v>50</v>
      </c>
      <c r="F15" s="163">
        <v>4.2708333333333339</v>
      </c>
    </row>
    <row r="16" spans="1:6" ht="15">
      <c r="A16" s="79">
        <v>9</v>
      </c>
      <c r="B16" s="80" t="s">
        <v>53</v>
      </c>
      <c r="C16" s="81" t="s">
        <v>56</v>
      </c>
      <c r="D16" s="80" t="s">
        <v>60</v>
      </c>
      <c r="E16" s="81" t="s">
        <v>50</v>
      </c>
      <c r="F16" s="160">
        <v>4</v>
      </c>
    </row>
    <row r="17" spans="1:6" ht="15">
      <c r="A17" s="79">
        <v>10</v>
      </c>
      <c r="B17" s="80" t="s">
        <v>53</v>
      </c>
      <c r="C17" s="81" t="s">
        <v>56</v>
      </c>
      <c r="D17" s="80" t="s">
        <v>61</v>
      </c>
      <c r="E17" s="81" t="s">
        <v>50</v>
      </c>
      <c r="F17" s="160">
        <v>3.3333333333333335</v>
      </c>
    </row>
    <row r="18" spans="1:6" ht="27">
      <c r="A18" s="82">
        <v>11</v>
      </c>
      <c r="B18" s="80" t="s">
        <v>53</v>
      </c>
      <c r="C18" s="81" t="s">
        <v>56</v>
      </c>
      <c r="D18" s="80" t="s">
        <v>62</v>
      </c>
      <c r="E18" s="81" t="s">
        <v>1852</v>
      </c>
      <c r="F18" s="163">
        <v>1.5</v>
      </c>
    </row>
    <row r="19" spans="1:6" ht="13.5">
      <c r="A19" s="126"/>
      <c r="B19" s="161" t="s">
        <v>1361</v>
      </c>
      <c r="C19" s="158"/>
      <c r="D19" s="158"/>
      <c r="E19" s="78"/>
      <c r="F19" s="162"/>
    </row>
    <row r="20" spans="1:6" ht="15">
      <c r="A20" s="84">
        <v>12</v>
      </c>
      <c r="B20" s="85" t="s">
        <v>63</v>
      </c>
      <c r="C20" s="81" t="s">
        <v>56</v>
      </c>
      <c r="D20" s="85" t="s">
        <v>64</v>
      </c>
      <c r="E20" s="81" t="s">
        <v>50</v>
      </c>
      <c r="F20" s="160">
        <v>1.4</v>
      </c>
    </row>
    <row r="21" spans="1:6" ht="15">
      <c r="A21" s="86">
        <v>13</v>
      </c>
      <c r="B21" s="85" t="s">
        <v>63</v>
      </c>
      <c r="C21" s="81" t="s">
        <v>56</v>
      </c>
      <c r="D21" s="85" t="s">
        <v>65</v>
      </c>
      <c r="E21" s="81" t="s">
        <v>50</v>
      </c>
      <c r="F21" s="160">
        <v>1.4</v>
      </c>
    </row>
    <row r="22" spans="1:6" ht="15">
      <c r="A22" s="86">
        <v>14</v>
      </c>
      <c r="B22" s="164" t="s">
        <v>66</v>
      </c>
      <c r="C22" s="81" t="s">
        <v>56</v>
      </c>
      <c r="D22" s="165"/>
      <c r="E22" s="81" t="s">
        <v>50</v>
      </c>
      <c r="F22" s="160">
        <v>1.8</v>
      </c>
    </row>
    <row r="23" spans="1:6" ht="13.5">
      <c r="A23" s="126"/>
      <c r="B23" s="161" t="s">
        <v>67</v>
      </c>
      <c r="C23" s="158"/>
      <c r="D23" s="158"/>
      <c r="E23" s="78"/>
      <c r="F23" s="162"/>
    </row>
    <row r="24" spans="1:6" ht="27">
      <c r="A24" s="127">
        <v>15</v>
      </c>
      <c r="B24" s="85" t="s">
        <v>63</v>
      </c>
      <c r="C24" s="81" t="s">
        <v>56</v>
      </c>
      <c r="D24" s="85" t="s">
        <v>1362</v>
      </c>
      <c r="E24" s="81" t="s">
        <v>50</v>
      </c>
      <c r="F24" s="160">
        <v>3.958333333333333</v>
      </c>
    </row>
    <row r="25" spans="1:6" ht="15">
      <c r="A25" s="127">
        <v>16</v>
      </c>
      <c r="B25" s="85" t="s">
        <v>63</v>
      </c>
      <c r="C25" s="81" t="s">
        <v>56</v>
      </c>
      <c r="D25" s="85" t="s">
        <v>1363</v>
      </c>
      <c r="E25" s="81" t="s">
        <v>50</v>
      </c>
      <c r="F25" s="160">
        <v>3.1666666666666665</v>
      </c>
    </row>
    <row r="26" spans="1:6" ht="15">
      <c r="A26" s="127">
        <v>17</v>
      </c>
      <c r="B26" s="85" t="s">
        <v>63</v>
      </c>
      <c r="C26" s="81" t="s">
        <v>56</v>
      </c>
      <c r="D26" s="85" t="s">
        <v>1364</v>
      </c>
      <c r="E26" s="81" t="s">
        <v>50</v>
      </c>
      <c r="F26" s="163">
        <v>3</v>
      </c>
    </row>
    <row r="27" spans="1:6" ht="13.5">
      <c r="A27" s="126"/>
      <c r="B27" s="161" t="s">
        <v>68</v>
      </c>
      <c r="C27" s="158"/>
      <c r="D27" s="158"/>
      <c r="E27" s="78"/>
      <c r="F27" s="162"/>
    </row>
    <row r="28" spans="1:6" ht="15">
      <c r="A28" s="79">
        <v>18</v>
      </c>
      <c r="B28" s="85" t="s">
        <v>69</v>
      </c>
      <c r="C28" s="81" t="s">
        <v>56</v>
      </c>
      <c r="D28" s="85" t="s">
        <v>70</v>
      </c>
      <c r="E28" s="81" t="s">
        <v>50</v>
      </c>
      <c r="F28" s="160">
        <v>1.0833333333333335</v>
      </c>
    </row>
    <row r="29" spans="1:6" ht="14.25">
      <c r="A29" s="128"/>
      <c r="B29" s="129" t="s">
        <v>71</v>
      </c>
      <c r="C29" s="87"/>
      <c r="D29" s="87"/>
      <c r="E29" s="87"/>
      <c r="F29" s="167"/>
    </row>
    <row r="30" spans="1:6" ht="13.5">
      <c r="A30" s="126"/>
      <c r="B30" s="161" t="s">
        <v>1365</v>
      </c>
      <c r="C30" s="168"/>
      <c r="D30" s="168"/>
      <c r="E30" s="78"/>
      <c r="F30" s="162"/>
    </row>
    <row r="31" spans="1:6" ht="27">
      <c r="A31" s="120">
        <v>19</v>
      </c>
      <c r="B31" s="169" t="s">
        <v>72</v>
      </c>
      <c r="C31" s="81" t="s">
        <v>73</v>
      </c>
      <c r="D31" s="170" t="s">
        <v>74</v>
      </c>
      <c r="E31" s="81" t="s">
        <v>50</v>
      </c>
      <c r="F31" s="160">
        <v>23</v>
      </c>
    </row>
    <row r="32" spans="1:6" ht="13.5">
      <c r="A32" s="120">
        <v>20</v>
      </c>
      <c r="B32" s="169" t="s">
        <v>72</v>
      </c>
      <c r="C32" s="81" t="s">
        <v>73</v>
      </c>
      <c r="D32" s="170" t="s">
        <v>75</v>
      </c>
      <c r="E32" s="81" t="s">
        <v>50</v>
      </c>
      <c r="F32" s="160">
        <v>31.858888888888892</v>
      </c>
    </row>
    <row r="33" spans="1:6" ht="13.5">
      <c r="A33" s="120">
        <v>21</v>
      </c>
      <c r="B33" s="169" t="s">
        <v>72</v>
      </c>
      <c r="C33" s="81" t="s">
        <v>73</v>
      </c>
      <c r="D33" s="170" t="s">
        <v>76</v>
      </c>
      <c r="E33" s="81" t="s">
        <v>50</v>
      </c>
      <c r="F33" s="160">
        <v>25</v>
      </c>
    </row>
    <row r="34" spans="1:6" ht="13.5">
      <c r="A34" s="120">
        <v>22</v>
      </c>
      <c r="B34" s="169" t="s">
        <v>72</v>
      </c>
      <c r="C34" s="81" t="s">
        <v>73</v>
      </c>
      <c r="D34" s="170" t="s">
        <v>77</v>
      </c>
      <c r="E34" s="81" t="s">
        <v>50</v>
      </c>
      <c r="F34" s="160">
        <v>24</v>
      </c>
    </row>
    <row r="35" spans="1:6" ht="13.5">
      <c r="A35" s="126"/>
      <c r="B35" s="161" t="s">
        <v>78</v>
      </c>
      <c r="C35" s="161"/>
      <c r="D35" s="161"/>
      <c r="E35" s="78"/>
      <c r="F35" s="162"/>
    </row>
    <row r="36" spans="1:6" ht="13.5">
      <c r="A36" s="120">
        <v>23</v>
      </c>
      <c r="B36" s="164" t="s">
        <v>79</v>
      </c>
      <c r="C36" s="81" t="s">
        <v>80</v>
      </c>
      <c r="D36" s="165" t="s">
        <v>81</v>
      </c>
      <c r="E36" s="81" t="s">
        <v>50</v>
      </c>
      <c r="F36" s="160">
        <v>19.833333333333332</v>
      </c>
    </row>
    <row r="37" spans="1:6" ht="13.5">
      <c r="A37" s="120">
        <v>24</v>
      </c>
      <c r="B37" s="164" t="s">
        <v>79</v>
      </c>
      <c r="C37" s="81" t="s">
        <v>80</v>
      </c>
      <c r="D37" s="165" t="s">
        <v>82</v>
      </c>
      <c r="E37" s="81" t="s">
        <v>50</v>
      </c>
      <c r="F37" s="160">
        <v>22.311111111111114</v>
      </c>
    </row>
    <row r="38" spans="1:6" ht="13.5">
      <c r="A38" s="120">
        <v>25</v>
      </c>
      <c r="B38" s="164" t="s">
        <v>79</v>
      </c>
      <c r="C38" s="81" t="s">
        <v>80</v>
      </c>
      <c r="D38" s="165" t="s">
        <v>83</v>
      </c>
      <c r="E38" s="81" t="s">
        <v>50</v>
      </c>
      <c r="F38" s="163">
        <v>24.166666666666668</v>
      </c>
    </row>
    <row r="39" spans="1:6" ht="13.5">
      <c r="A39" s="120">
        <v>26</v>
      </c>
      <c r="B39" s="164" t="s">
        <v>79</v>
      </c>
      <c r="C39" s="81" t="s">
        <v>80</v>
      </c>
      <c r="D39" s="165" t="s">
        <v>84</v>
      </c>
      <c r="E39" s="81" t="s">
        <v>50</v>
      </c>
      <c r="F39" s="163">
        <v>26.729166666666671</v>
      </c>
    </row>
    <row r="40" spans="1:6" ht="13.5">
      <c r="A40" s="120">
        <v>27</v>
      </c>
      <c r="B40" s="164" t="s">
        <v>79</v>
      </c>
      <c r="C40" s="81" t="s">
        <v>80</v>
      </c>
      <c r="D40" s="165" t="s">
        <v>85</v>
      </c>
      <c r="E40" s="81" t="s">
        <v>50</v>
      </c>
      <c r="F40" s="160">
        <v>22.416666666666671</v>
      </c>
    </row>
    <row r="41" spans="1:6" ht="13.5">
      <c r="A41" s="120">
        <v>28</v>
      </c>
      <c r="B41" s="164" t="s">
        <v>79</v>
      </c>
      <c r="C41" s="81" t="s">
        <v>80</v>
      </c>
      <c r="D41" s="165" t="s">
        <v>86</v>
      </c>
      <c r="E41" s="81" t="s">
        <v>50</v>
      </c>
      <c r="F41" s="160">
        <v>25.349999999999998</v>
      </c>
    </row>
    <row r="42" spans="1:6" ht="13.5">
      <c r="A42" s="120">
        <v>29</v>
      </c>
      <c r="B42" s="164" t="s">
        <v>79</v>
      </c>
      <c r="C42" s="81" t="s">
        <v>80</v>
      </c>
      <c r="D42" s="165" t="s">
        <v>87</v>
      </c>
      <c r="E42" s="81" t="s">
        <v>50</v>
      </c>
      <c r="F42" s="160">
        <v>27.016666666666666</v>
      </c>
    </row>
    <row r="43" spans="1:6" ht="13.5">
      <c r="A43" s="120">
        <v>30</v>
      </c>
      <c r="B43" s="164" t="s">
        <v>79</v>
      </c>
      <c r="C43" s="81" t="s">
        <v>80</v>
      </c>
      <c r="D43" s="165" t="s">
        <v>88</v>
      </c>
      <c r="E43" s="81" t="s">
        <v>50</v>
      </c>
      <c r="F43" s="160">
        <v>28.999999999999996</v>
      </c>
    </row>
    <row r="44" spans="1:6" ht="13.5">
      <c r="A44" s="120">
        <v>31</v>
      </c>
      <c r="B44" s="164" t="s">
        <v>79</v>
      </c>
      <c r="C44" s="81" t="s">
        <v>80</v>
      </c>
      <c r="D44" s="165" t="s">
        <v>89</v>
      </c>
      <c r="E44" s="81" t="s">
        <v>50</v>
      </c>
      <c r="F44" s="160">
        <v>31.300000000000004</v>
      </c>
    </row>
    <row r="45" spans="1:6" ht="13.5">
      <c r="A45" s="120">
        <v>32</v>
      </c>
      <c r="B45" s="164" t="s">
        <v>79</v>
      </c>
      <c r="C45" s="81" t="s">
        <v>80</v>
      </c>
      <c r="D45" s="165" t="s">
        <v>90</v>
      </c>
      <c r="E45" s="81" t="s">
        <v>50</v>
      </c>
      <c r="F45" s="160">
        <v>33.013888888888886</v>
      </c>
    </row>
    <row r="46" spans="1:6" ht="13.5">
      <c r="A46" s="120">
        <v>33</v>
      </c>
      <c r="B46" s="164" t="s">
        <v>79</v>
      </c>
      <c r="C46" s="81" t="s">
        <v>80</v>
      </c>
      <c r="D46" s="165" t="s">
        <v>91</v>
      </c>
      <c r="E46" s="81" t="s">
        <v>50</v>
      </c>
      <c r="F46" s="160">
        <v>35.361111111111107</v>
      </c>
    </row>
    <row r="47" spans="1:6" ht="13.5">
      <c r="A47" s="120">
        <v>34</v>
      </c>
      <c r="B47" s="164" t="s">
        <v>79</v>
      </c>
      <c r="C47" s="81" t="s">
        <v>80</v>
      </c>
      <c r="D47" s="165" t="s">
        <v>92</v>
      </c>
      <c r="E47" s="81" t="s">
        <v>50</v>
      </c>
      <c r="F47" s="160">
        <v>36.864583333333336</v>
      </c>
    </row>
    <row r="48" spans="1:6" ht="13.5">
      <c r="A48" s="120">
        <v>35</v>
      </c>
      <c r="B48" s="164" t="s">
        <v>79</v>
      </c>
      <c r="C48" s="81" t="s">
        <v>80</v>
      </c>
      <c r="D48" s="165" t="s">
        <v>93</v>
      </c>
      <c r="E48" s="81" t="s">
        <v>50</v>
      </c>
      <c r="F48" s="160">
        <v>40.000000000000007</v>
      </c>
    </row>
    <row r="49" spans="1:6" ht="13.5">
      <c r="A49" s="120">
        <v>36</v>
      </c>
      <c r="B49" s="164" t="s">
        <v>79</v>
      </c>
      <c r="C49" s="81" t="s">
        <v>80</v>
      </c>
      <c r="D49" s="165" t="s">
        <v>94</v>
      </c>
      <c r="E49" s="81" t="s">
        <v>50</v>
      </c>
      <c r="F49" s="160">
        <v>44.583333333333336</v>
      </c>
    </row>
    <row r="50" spans="1:6" ht="27">
      <c r="A50" s="120">
        <v>37</v>
      </c>
      <c r="B50" s="164" t="s">
        <v>79</v>
      </c>
      <c r="C50" s="81" t="s">
        <v>80</v>
      </c>
      <c r="D50" s="165" t="s">
        <v>1366</v>
      </c>
      <c r="E50" s="81" t="s">
        <v>50</v>
      </c>
      <c r="F50" s="160">
        <v>48</v>
      </c>
    </row>
    <row r="51" spans="1:6" ht="27">
      <c r="A51" s="120">
        <v>38</v>
      </c>
      <c r="B51" s="164" t="s">
        <v>79</v>
      </c>
      <c r="C51" s="81" t="s">
        <v>80</v>
      </c>
      <c r="D51" s="165" t="s">
        <v>1367</v>
      </c>
      <c r="E51" s="81" t="s">
        <v>50</v>
      </c>
      <c r="F51" s="160">
        <v>49</v>
      </c>
    </row>
    <row r="52" spans="1:6" ht="27">
      <c r="A52" s="120">
        <v>39</v>
      </c>
      <c r="B52" s="164" t="s">
        <v>79</v>
      </c>
      <c r="C52" s="81" t="s">
        <v>80</v>
      </c>
      <c r="D52" s="165" t="s">
        <v>1368</v>
      </c>
      <c r="E52" s="81" t="s">
        <v>50</v>
      </c>
      <c r="F52" s="163">
        <v>53</v>
      </c>
    </row>
    <row r="53" spans="1:6" ht="27">
      <c r="A53" s="120">
        <v>40</v>
      </c>
      <c r="B53" s="164" t="s">
        <v>79</v>
      </c>
      <c r="C53" s="81" t="s">
        <v>80</v>
      </c>
      <c r="D53" s="165" t="s">
        <v>1369</v>
      </c>
      <c r="E53" s="81" t="s">
        <v>50</v>
      </c>
      <c r="F53" s="163">
        <v>55</v>
      </c>
    </row>
    <row r="54" spans="1:6" ht="13.5">
      <c r="A54" s="126"/>
      <c r="B54" s="161" t="s">
        <v>95</v>
      </c>
      <c r="C54" s="161"/>
      <c r="D54" s="161"/>
      <c r="E54" s="78"/>
      <c r="F54" s="162"/>
    </row>
    <row r="55" spans="1:6" ht="13.5">
      <c r="A55" s="120">
        <v>41</v>
      </c>
      <c r="B55" s="164" t="s">
        <v>96</v>
      </c>
      <c r="C55" s="81" t="s">
        <v>80</v>
      </c>
      <c r="D55" s="165" t="s">
        <v>97</v>
      </c>
      <c r="E55" s="81" t="s">
        <v>50</v>
      </c>
      <c r="F55" s="163">
        <v>23</v>
      </c>
    </row>
    <row r="56" spans="1:6" ht="13.5">
      <c r="A56" s="126"/>
      <c r="B56" s="161" t="s">
        <v>1370</v>
      </c>
      <c r="C56" s="161"/>
      <c r="D56" s="161"/>
      <c r="E56" s="78"/>
      <c r="F56" s="162"/>
    </row>
    <row r="57" spans="1:6" ht="27">
      <c r="A57" s="120">
        <v>42</v>
      </c>
      <c r="B57" s="164" t="s">
        <v>98</v>
      </c>
      <c r="C57" s="81" t="s">
        <v>73</v>
      </c>
      <c r="D57" s="165" t="s">
        <v>99</v>
      </c>
      <c r="E57" s="81" t="s">
        <v>1853</v>
      </c>
      <c r="F57" s="160">
        <v>33.333333333333336</v>
      </c>
    </row>
    <row r="58" spans="1:6" ht="27">
      <c r="A58" s="120">
        <v>43</v>
      </c>
      <c r="B58" s="164" t="s">
        <v>98</v>
      </c>
      <c r="C58" s="81" t="s">
        <v>73</v>
      </c>
      <c r="D58" s="165" t="s">
        <v>100</v>
      </c>
      <c r="E58" s="81" t="s">
        <v>1853</v>
      </c>
      <c r="F58" s="160">
        <v>36.666666666666671</v>
      </c>
    </row>
    <row r="59" spans="1:6" ht="27">
      <c r="A59" s="120">
        <v>44</v>
      </c>
      <c r="B59" s="164" t="s">
        <v>98</v>
      </c>
      <c r="C59" s="81" t="s">
        <v>73</v>
      </c>
      <c r="D59" s="165" t="s">
        <v>101</v>
      </c>
      <c r="E59" s="81" t="s">
        <v>1854</v>
      </c>
      <c r="F59" s="160">
        <v>37.5</v>
      </c>
    </row>
    <row r="60" spans="1:6" ht="27">
      <c r="A60" s="120">
        <v>45</v>
      </c>
      <c r="B60" s="164" t="s">
        <v>98</v>
      </c>
      <c r="C60" s="81" t="s">
        <v>73</v>
      </c>
      <c r="D60" s="165" t="s">
        <v>102</v>
      </c>
      <c r="E60" s="81" t="s">
        <v>1854</v>
      </c>
      <c r="F60" s="160">
        <v>40.833333333333336</v>
      </c>
    </row>
    <row r="61" spans="1:6" ht="13.5">
      <c r="A61" s="126"/>
      <c r="B61" s="161" t="s">
        <v>103</v>
      </c>
      <c r="C61" s="161"/>
      <c r="D61" s="161"/>
      <c r="E61" s="78"/>
      <c r="F61" s="162"/>
    </row>
    <row r="62" spans="1:6" ht="13.5">
      <c r="A62" s="120">
        <v>46</v>
      </c>
      <c r="B62" s="88" t="s">
        <v>103</v>
      </c>
      <c r="C62" s="81" t="s">
        <v>73</v>
      </c>
      <c r="D62" s="88"/>
      <c r="E62" s="81" t="s">
        <v>50</v>
      </c>
      <c r="F62" s="160">
        <v>19.310000000000002</v>
      </c>
    </row>
    <row r="63" spans="1:6" ht="13.5">
      <c r="A63" s="126"/>
      <c r="B63" s="161" t="s">
        <v>104</v>
      </c>
      <c r="C63" s="161"/>
      <c r="D63" s="161"/>
      <c r="E63" s="78"/>
      <c r="F63" s="162"/>
    </row>
    <row r="64" spans="1:6" ht="13.5">
      <c r="A64" s="120">
        <v>47</v>
      </c>
      <c r="B64" s="161" t="s">
        <v>104</v>
      </c>
      <c r="C64" s="81" t="s">
        <v>80</v>
      </c>
      <c r="D64" s="239" t="s">
        <v>2231</v>
      </c>
      <c r="E64" s="81" t="s">
        <v>50</v>
      </c>
      <c r="F64" s="160">
        <v>15</v>
      </c>
    </row>
    <row r="65" spans="1:6" ht="13.5">
      <c r="A65" s="120">
        <v>48</v>
      </c>
      <c r="B65" s="161" t="s">
        <v>104</v>
      </c>
      <c r="C65" s="81" t="s">
        <v>80</v>
      </c>
      <c r="D65" s="239" t="s">
        <v>2232</v>
      </c>
      <c r="E65" s="81" t="s">
        <v>50</v>
      </c>
      <c r="F65" s="160">
        <v>30</v>
      </c>
    </row>
    <row r="66" spans="1:6" ht="13.5">
      <c r="A66" s="130"/>
      <c r="B66" s="161" t="s">
        <v>105</v>
      </c>
      <c r="C66" s="161"/>
      <c r="D66" s="161"/>
      <c r="E66" s="78"/>
      <c r="F66" s="162"/>
    </row>
    <row r="67" spans="1:6" ht="13.5">
      <c r="A67" s="131">
        <v>49</v>
      </c>
      <c r="B67" s="164" t="s">
        <v>108</v>
      </c>
      <c r="C67" s="81" t="s">
        <v>107</v>
      </c>
      <c r="D67" s="165" t="s">
        <v>1371</v>
      </c>
      <c r="E67" s="81" t="s">
        <v>50</v>
      </c>
      <c r="F67" s="160">
        <v>0.11250000000000002</v>
      </c>
    </row>
    <row r="68" spans="1:6" ht="13.5">
      <c r="A68" s="131">
        <v>50</v>
      </c>
      <c r="B68" s="164" t="s">
        <v>108</v>
      </c>
      <c r="C68" s="81" t="s">
        <v>107</v>
      </c>
      <c r="D68" s="165" t="s">
        <v>1372</v>
      </c>
      <c r="E68" s="81" t="s">
        <v>50</v>
      </c>
      <c r="F68" s="160">
        <v>0.13750000000000001</v>
      </c>
    </row>
    <row r="69" spans="1:6" ht="13.5">
      <c r="A69" s="131">
        <v>51</v>
      </c>
      <c r="B69" s="164" t="s">
        <v>108</v>
      </c>
      <c r="C69" s="81" t="s">
        <v>107</v>
      </c>
      <c r="D69" s="165" t="s">
        <v>1373</v>
      </c>
      <c r="E69" s="81" t="s">
        <v>50</v>
      </c>
      <c r="F69" s="160">
        <v>0.11111111111111112</v>
      </c>
    </row>
    <row r="70" spans="1:6" ht="13.5">
      <c r="A70" s="131">
        <v>52</v>
      </c>
      <c r="B70" s="164" t="s">
        <v>108</v>
      </c>
      <c r="C70" s="81" t="s">
        <v>107</v>
      </c>
      <c r="D70" s="165" t="s">
        <v>1374</v>
      </c>
      <c r="E70" s="81" t="s">
        <v>50</v>
      </c>
      <c r="F70" s="160">
        <v>8.3333333333333343E-2</v>
      </c>
    </row>
    <row r="71" spans="1:6" ht="13.5">
      <c r="A71" s="131">
        <v>53</v>
      </c>
      <c r="B71" s="164" t="s">
        <v>108</v>
      </c>
      <c r="C71" s="81" t="s">
        <v>107</v>
      </c>
      <c r="D71" s="165" t="s">
        <v>1375</v>
      </c>
      <c r="E71" s="81" t="s">
        <v>50</v>
      </c>
      <c r="F71" s="160">
        <v>0.12916666666666665</v>
      </c>
    </row>
    <row r="72" spans="1:6" ht="13.5">
      <c r="A72" s="131">
        <v>54</v>
      </c>
      <c r="B72" s="164" t="s">
        <v>108</v>
      </c>
      <c r="C72" s="81" t="s">
        <v>107</v>
      </c>
      <c r="D72" s="165" t="s">
        <v>1376</v>
      </c>
      <c r="E72" s="81" t="s">
        <v>50</v>
      </c>
      <c r="F72" s="163">
        <v>0.14249999999999999</v>
      </c>
    </row>
    <row r="73" spans="1:6" ht="13.5">
      <c r="A73" s="131">
        <v>55</v>
      </c>
      <c r="B73" s="164" t="s">
        <v>108</v>
      </c>
      <c r="C73" s="81" t="s">
        <v>107</v>
      </c>
      <c r="D73" s="165" t="s">
        <v>1377</v>
      </c>
      <c r="E73" s="81" t="s">
        <v>50</v>
      </c>
      <c r="F73" s="160">
        <v>0.19</v>
      </c>
    </row>
    <row r="74" spans="1:6" ht="13.5">
      <c r="A74" s="131">
        <v>56</v>
      </c>
      <c r="B74" s="164" t="s">
        <v>108</v>
      </c>
      <c r="C74" s="81" t="s">
        <v>107</v>
      </c>
      <c r="D74" s="165" t="s">
        <v>1378</v>
      </c>
      <c r="E74" s="81" t="s">
        <v>50</v>
      </c>
      <c r="F74" s="160">
        <v>0.12</v>
      </c>
    </row>
    <row r="75" spans="1:6" ht="13.5">
      <c r="A75" s="131">
        <v>57</v>
      </c>
      <c r="B75" s="164" t="s">
        <v>108</v>
      </c>
      <c r="C75" s="81" t="s">
        <v>107</v>
      </c>
      <c r="D75" s="165" t="s">
        <v>1379</v>
      </c>
      <c r="E75" s="81" t="s">
        <v>50</v>
      </c>
      <c r="F75" s="160">
        <v>0.14000000000000001</v>
      </c>
    </row>
    <row r="76" spans="1:6" ht="27">
      <c r="A76" s="131">
        <v>58</v>
      </c>
      <c r="B76" s="164" t="s">
        <v>108</v>
      </c>
      <c r="C76" s="81" t="s">
        <v>107</v>
      </c>
      <c r="D76" s="165" t="s">
        <v>1380</v>
      </c>
      <c r="E76" s="81" t="s">
        <v>50</v>
      </c>
      <c r="F76" s="160">
        <v>0.66666666666666674</v>
      </c>
    </row>
    <row r="77" spans="1:6" ht="27">
      <c r="A77" s="131">
        <v>59</v>
      </c>
      <c r="B77" s="164" t="s">
        <v>108</v>
      </c>
      <c r="C77" s="81" t="s">
        <v>107</v>
      </c>
      <c r="D77" s="165" t="s">
        <v>1381</v>
      </c>
      <c r="E77" s="81" t="s">
        <v>50</v>
      </c>
      <c r="F77" s="160">
        <v>0.35</v>
      </c>
    </row>
    <row r="78" spans="1:6" ht="27">
      <c r="A78" s="131">
        <v>60</v>
      </c>
      <c r="B78" s="164" t="s">
        <v>108</v>
      </c>
      <c r="C78" s="81" t="s">
        <v>107</v>
      </c>
      <c r="D78" s="165" t="s">
        <v>1382</v>
      </c>
      <c r="E78" s="81" t="s">
        <v>50</v>
      </c>
      <c r="F78" s="160">
        <v>0.43333333333333335</v>
      </c>
    </row>
    <row r="79" spans="1:6" ht="27">
      <c r="A79" s="131">
        <v>61</v>
      </c>
      <c r="B79" s="164" t="s">
        <v>109</v>
      </c>
      <c r="C79" s="81" t="s">
        <v>107</v>
      </c>
      <c r="D79" s="165" t="s">
        <v>1383</v>
      </c>
      <c r="E79" s="81" t="s">
        <v>50</v>
      </c>
      <c r="F79" s="160">
        <v>0.3477777777777778</v>
      </c>
    </row>
    <row r="80" spans="1:6" ht="40.5">
      <c r="A80" s="131">
        <v>62</v>
      </c>
      <c r="B80" s="164" t="s">
        <v>109</v>
      </c>
      <c r="C80" s="81" t="s">
        <v>107</v>
      </c>
      <c r="D80" s="165" t="s">
        <v>110</v>
      </c>
      <c r="E80" s="81" t="s">
        <v>50</v>
      </c>
      <c r="F80" s="160">
        <v>0.19166666666666668</v>
      </c>
    </row>
    <row r="81" spans="1:6" ht="40.5">
      <c r="A81" s="131">
        <v>63</v>
      </c>
      <c r="B81" s="164" t="s">
        <v>109</v>
      </c>
      <c r="C81" s="81" t="s">
        <v>107</v>
      </c>
      <c r="D81" s="165" t="s">
        <v>1384</v>
      </c>
      <c r="E81" s="81" t="s">
        <v>50</v>
      </c>
      <c r="F81" s="160">
        <v>0.23333333333333336</v>
      </c>
    </row>
    <row r="82" spans="1:6" ht="27">
      <c r="A82" s="131">
        <v>64</v>
      </c>
      <c r="B82" s="164" t="s">
        <v>109</v>
      </c>
      <c r="C82" s="81" t="s">
        <v>107</v>
      </c>
      <c r="D82" s="165" t="s">
        <v>1385</v>
      </c>
      <c r="E82" s="81" t="s">
        <v>50</v>
      </c>
      <c r="F82" s="160">
        <v>0.33333333333333337</v>
      </c>
    </row>
    <row r="83" spans="1:6" ht="13.5">
      <c r="A83" s="126"/>
      <c r="B83" s="161" t="s">
        <v>111</v>
      </c>
      <c r="C83" s="161"/>
      <c r="D83" s="161"/>
      <c r="E83" s="78"/>
      <c r="F83" s="162"/>
    </row>
    <row r="84" spans="1:6" ht="13.5">
      <c r="A84" s="131">
        <v>65</v>
      </c>
      <c r="B84" s="164" t="s">
        <v>112</v>
      </c>
      <c r="C84" s="81" t="s">
        <v>113</v>
      </c>
      <c r="D84" s="165" t="s">
        <v>114</v>
      </c>
      <c r="E84" s="81" t="s">
        <v>50</v>
      </c>
      <c r="F84" s="160">
        <v>2</v>
      </c>
    </row>
    <row r="85" spans="1:6" ht="13.5">
      <c r="A85" s="131">
        <v>66</v>
      </c>
      <c r="B85" s="164" t="s">
        <v>112</v>
      </c>
      <c r="C85" s="81" t="s">
        <v>113</v>
      </c>
      <c r="D85" s="165" t="s">
        <v>115</v>
      </c>
      <c r="E85" s="81" t="s">
        <v>50</v>
      </c>
      <c r="F85" s="160">
        <v>3.5833333333333335</v>
      </c>
    </row>
    <row r="86" spans="1:6" ht="13.5">
      <c r="A86" s="126"/>
      <c r="B86" s="161" t="s">
        <v>116</v>
      </c>
      <c r="C86" s="161"/>
      <c r="D86" s="161"/>
      <c r="E86" s="78"/>
      <c r="F86" s="167"/>
    </row>
    <row r="87" spans="1:6" ht="13.5">
      <c r="A87" s="120">
        <v>67</v>
      </c>
      <c r="B87" s="164" t="s">
        <v>117</v>
      </c>
      <c r="C87" s="81" t="s">
        <v>107</v>
      </c>
      <c r="D87" s="165" t="s">
        <v>118</v>
      </c>
      <c r="E87" s="81" t="s">
        <v>50</v>
      </c>
      <c r="F87" s="160">
        <v>3.3333333333333335</v>
      </c>
    </row>
    <row r="88" spans="1:6" ht="13.5">
      <c r="A88" s="126"/>
      <c r="B88" s="161" t="s">
        <v>119</v>
      </c>
      <c r="C88" s="161"/>
      <c r="D88" s="161"/>
      <c r="E88" s="78"/>
      <c r="F88" s="167"/>
    </row>
    <row r="89" spans="1:6" ht="13.5">
      <c r="A89" s="120">
        <v>68</v>
      </c>
      <c r="B89" s="164" t="s">
        <v>120</v>
      </c>
      <c r="C89" s="81" t="s">
        <v>113</v>
      </c>
      <c r="D89" s="165" t="s">
        <v>121</v>
      </c>
      <c r="E89" s="81" t="s">
        <v>50</v>
      </c>
      <c r="F89" s="160">
        <v>2.5</v>
      </c>
    </row>
    <row r="90" spans="1:6" ht="13.5">
      <c r="A90" s="120">
        <v>69</v>
      </c>
      <c r="B90" s="164" t="s">
        <v>120</v>
      </c>
      <c r="C90" s="81" t="s">
        <v>113</v>
      </c>
      <c r="D90" s="165" t="s">
        <v>122</v>
      </c>
      <c r="E90" s="81" t="s">
        <v>50</v>
      </c>
      <c r="F90" s="160">
        <v>1.8333333333333335</v>
      </c>
    </row>
    <row r="91" spans="1:6" ht="13.5">
      <c r="A91" s="120">
        <v>70</v>
      </c>
      <c r="B91" s="164" t="s">
        <v>120</v>
      </c>
      <c r="C91" s="81" t="s">
        <v>107</v>
      </c>
      <c r="D91" s="165" t="s">
        <v>114</v>
      </c>
      <c r="E91" s="81" t="s">
        <v>50</v>
      </c>
      <c r="F91" s="160">
        <v>0.83333333333333337</v>
      </c>
    </row>
    <row r="92" spans="1:6" ht="13.5">
      <c r="A92" s="120">
        <v>71</v>
      </c>
      <c r="B92" s="164" t="s">
        <v>120</v>
      </c>
      <c r="C92" s="81" t="s">
        <v>107</v>
      </c>
      <c r="D92" s="165" t="s">
        <v>123</v>
      </c>
      <c r="E92" s="81" t="s">
        <v>50</v>
      </c>
      <c r="F92" s="160">
        <v>4.5</v>
      </c>
    </row>
    <row r="93" spans="1:6" ht="13.5">
      <c r="A93" s="126"/>
      <c r="B93" s="161" t="s">
        <v>124</v>
      </c>
      <c r="C93" s="161"/>
      <c r="D93" s="161"/>
      <c r="E93" s="78"/>
      <c r="F93" s="167"/>
    </row>
    <row r="94" spans="1:6" ht="40.5">
      <c r="A94" s="120">
        <v>72</v>
      </c>
      <c r="B94" s="164" t="s">
        <v>125</v>
      </c>
      <c r="C94" s="81" t="s">
        <v>126</v>
      </c>
      <c r="D94" s="165" t="s">
        <v>1386</v>
      </c>
      <c r="E94" s="81" t="s">
        <v>50</v>
      </c>
      <c r="F94" s="160">
        <v>3.666666666666667</v>
      </c>
    </row>
    <row r="95" spans="1:6" ht="40.5">
      <c r="A95" s="120">
        <v>73</v>
      </c>
      <c r="B95" s="164" t="s">
        <v>125</v>
      </c>
      <c r="C95" s="81" t="s">
        <v>126</v>
      </c>
      <c r="D95" s="165" t="s">
        <v>1387</v>
      </c>
      <c r="E95" s="81" t="s">
        <v>50</v>
      </c>
      <c r="F95" s="160">
        <v>4.0833333333333339</v>
      </c>
    </row>
    <row r="96" spans="1:6" ht="13.5">
      <c r="A96" s="126"/>
      <c r="B96" s="161" t="s">
        <v>127</v>
      </c>
      <c r="C96" s="161"/>
      <c r="D96" s="161"/>
      <c r="E96" s="78"/>
      <c r="F96" s="171"/>
    </row>
    <row r="97" spans="1:6" ht="94.5">
      <c r="A97" s="121">
        <v>74</v>
      </c>
      <c r="B97" s="164" t="s">
        <v>128</v>
      </c>
      <c r="C97" s="172" t="s">
        <v>129</v>
      </c>
      <c r="D97" s="80" t="s">
        <v>1388</v>
      </c>
      <c r="E97" s="122" t="s">
        <v>1965</v>
      </c>
      <c r="F97" s="160">
        <v>0.55000000000000004</v>
      </c>
    </row>
    <row r="98" spans="1:6" ht="108">
      <c r="A98" s="121">
        <v>75</v>
      </c>
      <c r="B98" s="164" t="s">
        <v>128</v>
      </c>
      <c r="C98" s="172" t="s">
        <v>129</v>
      </c>
      <c r="D98" s="80" t="s">
        <v>1389</v>
      </c>
      <c r="E98" s="122" t="s">
        <v>1965</v>
      </c>
      <c r="F98" s="163">
        <v>0.5</v>
      </c>
    </row>
    <row r="99" spans="1:6" ht="121.5">
      <c r="A99" s="121">
        <v>76</v>
      </c>
      <c r="B99" s="164" t="s">
        <v>128</v>
      </c>
      <c r="C99" s="172" t="s">
        <v>129</v>
      </c>
      <c r="D99" s="80" t="s">
        <v>1390</v>
      </c>
      <c r="E99" s="122" t="s">
        <v>1965</v>
      </c>
      <c r="F99" s="163">
        <v>0.54166666666666674</v>
      </c>
    </row>
    <row r="100" spans="1:6" ht="121.5">
      <c r="A100" s="121">
        <v>77</v>
      </c>
      <c r="B100" s="164" t="s">
        <v>128</v>
      </c>
      <c r="C100" s="172" t="s">
        <v>129</v>
      </c>
      <c r="D100" s="80" t="s">
        <v>1391</v>
      </c>
      <c r="E100" s="122" t="s">
        <v>1965</v>
      </c>
      <c r="F100" s="163">
        <v>0.60833333333333339</v>
      </c>
    </row>
    <row r="101" spans="1:6" ht="108">
      <c r="A101" s="121">
        <v>78</v>
      </c>
      <c r="B101" s="164" t="s">
        <v>130</v>
      </c>
      <c r="C101" s="81" t="s">
        <v>131</v>
      </c>
      <c r="D101" s="80" t="s">
        <v>1855</v>
      </c>
      <c r="E101" s="89" t="s">
        <v>1393</v>
      </c>
      <c r="F101" s="160">
        <v>2.3333333333333335</v>
      </c>
    </row>
    <row r="102" spans="1:6" ht="121.5">
      <c r="A102" s="121">
        <v>79</v>
      </c>
      <c r="B102" s="164" t="s">
        <v>130</v>
      </c>
      <c r="C102" s="81" t="s">
        <v>129</v>
      </c>
      <c r="D102" s="80" t="s">
        <v>1856</v>
      </c>
      <c r="E102" s="81" t="s">
        <v>1394</v>
      </c>
      <c r="F102" s="160">
        <v>0.68333333333333335</v>
      </c>
    </row>
    <row r="103" spans="1:6" ht="108">
      <c r="A103" s="121">
        <v>80</v>
      </c>
      <c r="B103" s="164" t="s">
        <v>130</v>
      </c>
      <c r="C103" s="81" t="s">
        <v>129</v>
      </c>
      <c r="D103" s="80" t="s">
        <v>1395</v>
      </c>
      <c r="E103" s="81" t="s">
        <v>1394</v>
      </c>
      <c r="F103" s="160">
        <v>0.60833333333333339</v>
      </c>
    </row>
    <row r="104" spans="1:6" ht="81">
      <c r="A104" s="121">
        <v>81</v>
      </c>
      <c r="B104" s="164" t="s">
        <v>130</v>
      </c>
      <c r="C104" s="81" t="s">
        <v>131</v>
      </c>
      <c r="D104" s="80" t="s">
        <v>1396</v>
      </c>
      <c r="E104" s="81" t="s">
        <v>1394</v>
      </c>
      <c r="F104" s="163">
        <v>2.166666666666667</v>
      </c>
    </row>
    <row r="105" spans="1:6" ht="54">
      <c r="A105" s="121">
        <v>82</v>
      </c>
      <c r="B105" s="164" t="s">
        <v>130</v>
      </c>
      <c r="C105" s="81" t="s">
        <v>131</v>
      </c>
      <c r="D105" s="80" t="s">
        <v>1397</v>
      </c>
      <c r="E105" s="81" t="s">
        <v>1394</v>
      </c>
      <c r="F105" s="163">
        <v>1.1666666666666667</v>
      </c>
    </row>
    <row r="106" spans="1:6" ht="121.5">
      <c r="A106" s="121">
        <v>83</v>
      </c>
      <c r="B106" s="164" t="s">
        <v>128</v>
      </c>
      <c r="C106" s="81" t="s">
        <v>129</v>
      </c>
      <c r="D106" s="80" t="s">
        <v>2156</v>
      </c>
      <c r="E106" s="81" t="s">
        <v>1857</v>
      </c>
      <c r="F106" s="160">
        <v>5</v>
      </c>
    </row>
    <row r="107" spans="1:6" ht="81">
      <c r="A107" s="121">
        <v>84</v>
      </c>
      <c r="B107" s="164" t="s">
        <v>128</v>
      </c>
      <c r="C107" s="81" t="s">
        <v>129</v>
      </c>
      <c r="D107" s="80" t="s">
        <v>2157</v>
      </c>
      <c r="E107" s="81" t="s">
        <v>1857</v>
      </c>
      <c r="F107" s="160">
        <v>5</v>
      </c>
    </row>
    <row r="108" spans="1:6" ht="54">
      <c r="A108" s="121">
        <v>85</v>
      </c>
      <c r="B108" s="164" t="s">
        <v>128</v>
      </c>
      <c r="C108" s="81" t="s">
        <v>129</v>
      </c>
      <c r="D108" s="80" t="s">
        <v>2031</v>
      </c>
      <c r="E108" s="81" t="s">
        <v>1857</v>
      </c>
      <c r="F108" s="163">
        <v>5</v>
      </c>
    </row>
    <row r="109" spans="1:6" ht="108">
      <c r="A109" s="121">
        <v>86</v>
      </c>
      <c r="B109" s="164" t="s">
        <v>128</v>
      </c>
      <c r="C109" s="81" t="s">
        <v>129</v>
      </c>
      <c r="D109" s="80" t="s">
        <v>1995</v>
      </c>
      <c r="E109" s="81" t="s">
        <v>1857</v>
      </c>
      <c r="F109" s="163">
        <v>5</v>
      </c>
    </row>
    <row r="110" spans="1:6" ht="202.5">
      <c r="A110" s="121">
        <v>87</v>
      </c>
      <c r="B110" s="164" t="s">
        <v>128</v>
      </c>
      <c r="C110" s="81" t="s">
        <v>129</v>
      </c>
      <c r="D110" s="80" t="s">
        <v>1320</v>
      </c>
      <c r="E110" s="81" t="s">
        <v>1966</v>
      </c>
      <c r="F110" s="163">
        <v>0.625</v>
      </c>
    </row>
    <row r="111" spans="1:6" ht="175.5">
      <c r="A111" s="121">
        <v>88</v>
      </c>
      <c r="B111" s="164" t="s">
        <v>128</v>
      </c>
      <c r="C111" s="81" t="s">
        <v>129</v>
      </c>
      <c r="D111" s="80" t="s">
        <v>1321</v>
      </c>
      <c r="E111" s="81" t="s">
        <v>1966</v>
      </c>
      <c r="F111" s="163">
        <v>2.0830000000000002</v>
      </c>
    </row>
    <row r="112" spans="1:6" ht="121.5">
      <c r="A112" s="121">
        <v>89</v>
      </c>
      <c r="B112" s="164" t="s">
        <v>128</v>
      </c>
      <c r="C112" s="81" t="s">
        <v>129</v>
      </c>
      <c r="D112" s="80" t="s">
        <v>1322</v>
      </c>
      <c r="E112" s="81" t="s">
        <v>1966</v>
      </c>
      <c r="F112" s="163">
        <v>0.54200000000000004</v>
      </c>
    </row>
    <row r="113" spans="1:6" ht="108">
      <c r="A113" s="121">
        <v>90</v>
      </c>
      <c r="B113" s="164" t="s">
        <v>128</v>
      </c>
      <c r="C113" s="81" t="s">
        <v>129</v>
      </c>
      <c r="D113" s="80" t="s">
        <v>1398</v>
      </c>
      <c r="E113" s="81" t="s">
        <v>1966</v>
      </c>
      <c r="F113" s="163">
        <v>0.66600000000000004</v>
      </c>
    </row>
    <row r="114" spans="1:6" ht="94.5">
      <c r="A114" s="121">
        <v>91</v>
      </c>
      <c r="B114" s="164" t="s">
        <v>128</v>
      </c>
      <c r="C114" s="81" t="s">
        <v>129</v>
      </c>
      <c r="D114" s="80" t="s">
        <v>1323</v>
      </c>
      <c r="E114" s="81" t="s">
        <v>1966</v>
      </c>
      <c r="F114" s="163">
        <v>0.625</v>
      </c>
    </row>
    <row r="115" spans="1:6" ht="135">
      <c r="A115" s="121">
        <v>92</v>
      </c>
      <c r="B115" s="164" t="s">
        <v>128</v>
      </c>
      <c r="C115" s="81" t="s">
        <v>129</v>
      </c>
      <c r="D115" s="80" t="s">
        <v>132</v>
      </c>
      <c r="E115" s="81" t="s">
        <v>1966</v>
      </c>
      <c r="F115" s="163">
        <v>0.45800000000000002</v>
      </c>
    </row>
    <row r="116" spans="1:6" ht="108">
      <c r="A116" s="121">
        <v>93</v>
      </c>
      <c r="B116" s="164" t="s">
        <v>128</v>
      </c>
      <c r="C116" s="81" t="s">
        <v>129</v>
      </c>
      <c r="D116" s="80" t="s">
        <v>1324</v>
      </c>
      <c r="E116" s="81" t="s">
        <v>1966</v>
      </c>
      <c r="F116" s="163">
        <v>2.0830000000000002</v>
      </c>
    </row>
    <row r="117" spans="1:6" ht="121.5">
      <c r="A117" s="121">
        <v>94</v>
      </c>
      <c r="B117" s="164" t="s">
        <v>133</v>
      </c>
      <c r="C117" s="172" t="s">
        <v>131</v>
      </c>
      <c r="D117" s="80" t="s">
        <v>1399</v>
      </c>
      <c r="E117" s="122" t="s">
        <v>1965</v>
      </c>
      <c r="F117" s="163">
        <v>3.75</v>
      </c>
    </row>
    <row r="118" spans="1:6" ht="69">
      <c r="A118" s="121">
        <v>95</v>
      </c>
      <c r="B118" s="164" t="s">
        <v>134</v>
      </c>
      <c r="C118" s="81" t="s">
        <v>129</v>
      </c>
      <c r="D118" s="85" t="s">
        <v>1400</v>
      </c>
      <c r="E118" s="81" t="s">
        <v>1401</v>
      </c>
      <c r="F118" s="163">
        <v>0.35</v>
      </c>
    </row>
    <row r="119" spans="1:6" ht="109.5">
      <c r="A119" s="121">
        <v>96</v>
      </c>
      <c r="B119" s="164" t="s">
        <v>134</v>
      </c>
      <c r="C119" s="81" t="s">
        <v>129</v>
      </c>
      <c r="D119" s="85" t="s">
        <v>1402</v>
      </c>
      <c r="E119" s="81" t="s">
        <v>1401</v>
      </c>
      <c r="F119" s="163">
        <v>0.375</v>
      </c>
    </row>
    <row r="120" spans="1:6" ht="94.5">
      <c r="A120" s="121">
        <v>97</v>
      </c>
      <c r="B120" s="164" t="s">
        <v>134</v>
      </c>
      <c r="C120" s="81" t="s">
        <v>129</v>
      </c>
      <c r="D120" s="85" t="s">
        <v>1403</v>
      </c>
      <c r="E120" s="81" t="s">
        <v>1394</v>
      </c>
      <c r="F120" s="163">
        <v>9.1666666666666679</v>
      </c>
    </row>
    <row r="121" spans="1:6" ht="55.5">
      <c r="A121" s="121">
        <v>98</v>
      </c>
      <c r="B121" s="164" t="s">
        <v>135</v>
      </c>
      <c r="C121" s="81" t="s">
        <v>129</v>
      </c>
      <c r="D121" s="90" t="s">
        <v>1404</v>
      </c>
      <c r="E121" s="81" t="s">
        <v>1394</v>
      </c>
      <c r="F121" s="163">
        <v>1.1666666666666667</v>
      </c>
    </row>
    <row r="122" spans="1:6" ht="96">
      <c r="A122" s="121">
        <v>99</v>
      </c>
      <c r="B122" s="164" t="s">
        <v>134</v>
      </c>
      <c r="C122" s="172" t="s">
        <v>129</v>
      </c>
      <c r="D122" s="80" t="s">
        <v>1405</v>
      </c>
      <c r="E122" s="122" t="s">
        <v>1965</v>
      </c>
      <c r="F122" s="163">
        <v>0.68333333333333335</v>
      </c>
    </row>
    <row r="123" spans="1:6" ht="94.5">
      <c r="A123" s="121">
        <v>100</v>
      </c>
      <c r="B123" s="164" t="s">
        <v>134</v>
      </c>
      <c r="C123" s="172" t="s">
        <v>129</v>
      </c>
      <c r="D123" s="80" t="s">
        <v>1406</v>
      </c>
      <c r="E123" s="81" t="s">
        <v>1392</v>
      </c>
      <c r="F123" s="163">
        <v>0.47499999999999998</v>
      </c>
    </row>
    <row r="124" spans="1:6" ht="108">
      <c r="A124" s="121">
        <v>101</v>
      </c>
      <c r="B124" s="164" t="s">
        <v>134</v>
      </c>
      <c r="C124" s="172" t="s">
        <v>129</v>
      </c>
      <c r="D124" s="80" t="s">
        <v>1407</v>
      </c>
      <c r="E124" s="81" t="s">
        <v>1392</v>
      </c>
      <c r="F124" s="163">
        <v>0.44166666666666671</v>
      </c>
    </row>
    <row r="125" spans="1:6" ht="67.5">
      <c r="A125" s="121">
        <v>102</v>
      </c>
      <c r="B125" s="164" t="s">
        <v>134</v>
      </c>
      <c r="C125" s="172" t="s">
        <v>129</v>
      </c>
      <c r="D125" s="80" t="s">
        <v>1408</v>
      </c>
      <c r="E125" s="81" t="s">
        <v>1392</v>
      </c>
      <c r="F125" s="163">
        <v>7.916666666666667</v>
      </c>
    </row>
    <row r="126" spans="1:6" ht="94.5">
      <c r="A126" s="121">
        <v>103</v>
      </c>
      <c r="B126" s="164" t="s">
        <v>134</v>
      </c>
      <c r="C126" s="81" t="s">
        <v>129</v>
      </c>
      <c r="D126" s="80" t="s">
        <v>1858</v>
      </c>
      <c r="E126" s="89" t="s">
        <v>1393</v>
      </c>
      <c r="F126" s="163">
        <v>0.31666666666666671</v>
      </c>
    </row>
    <row r="127" spans="1:6" ht="69">
      <c r="A127" s="121">
        <v>104</v>
      </c>
      <c r="B127" s="164" t="s">
        <v>134</v>
      </c>
      <c r="C127" s="81" t="s">
        <v>129</v>
      </c>
      <c r="D127" s="80" t="s">
        <v>1409</v>
      </c>
      <c r="E127" s="89" t="s">
        <v>1393</v>
      </c>
      <c r="F127" s="163">
        <v>0.375</v>
      </c>
    </row>
    <row r="128" spans="1:6" ht="162">
      <c r="A128" s="121">
        <v>105</v>
      </c>
      <c r="B128" s="164" t="s">
        <v>134</v>
      </c>
      <c r="C128" s="81" t="s">
        <v>129</v>
      </c>
      <c r="D128" s="80" t="s">
        <v>1325</v>
      </c>
      <c r="E128" s="81" t="s">
        <v>1966</v>
      </c>
      <c r="F128" s="163">
        <v>0.41699999999999998</v>
      </c>
    </row>
    <row r="129" spans="1:6" ht="162">
      <c r="A129" s="121">
        <v>106</v>
      </c>
      <c r="B129" s="164" t="s">
        <v>134</v>
      </c>
      <c r="C129" s="81" t="s">
        <v>129</v>
      </c>
      <c r="D129" s="80" t="s">
        <v>1326</v>
      </c>
      <c r="E129" s="81" t="s">
        <v>1966</v>
      </c>
      <c r="F129" s="163">
        <v>0.75</v>
      </c>
    </row>
    <row r="130" spans="1:6" ht="123">
      <c r="A130" s="121">
        <v>107</v>
      </c>
      <c r="B130" s="164" t="s">
        <v>133</v>
      </c>
      <c r="C130" s="81" t="s">
        <v>131</v>
      </c>
      <c r="D130" s="80" t="s">
        <v>1410</v>
      </c>
      <c r="E130" s="81" t="s">
        <v>1966</v>
      </c>
      <c r="F130" s="163">
        <v>3.75</v>
      </c>
    </row>
    <row r="131" spans="1:6" ht="135">
      <c r="A131" s="121">
        <v>108</v>
      </c>
      <c r="B131" s="164" t="s">
        <v>133</v>
      </c>
      <c r="C131" s="81" t="s">
        <v>129</v>
      </c>
      <c r="D131" s="80" t="s">
        <v>1327</v>
      </c>
      <c r="E131" s="81" t="s">
        <v>1966</v>
      </c>
      <c r="F131" s="163">
        <v>6</v>
      </c>
    </row>
    <row r="132" spans="1:6" ht="82.5">
      <c r="A132" s="121">
        <v>109</v>
      </c>
      <c r="B132" s="164" t="s">
        <v>135</v>
      </c>
      <c r="C132" s="81" t="s">
        <v>129</v>
      </c>
      <c r="D132" s="173" t="s">
        <v>1411</v>
      </c>
      <c r="E132" s="81" t="s">
        <v>1394</v>
      </c>
      <c r="F132" s="163">
        <v>0.45833333333333337</v>
      </c>
    </row>
    <row r="133" spans="1:6" ht="109.5">
      <c r="A133" s="121">
        <v>110</v>
      </c>
      <c r="B133" s="164" t="s">
        <v>135</v>
      </c>
      <c r="C133" s="172" t="s">
        <v>129</v>
      </c>
      <c r="D133" s="80" t="s">
        <v>1412</v>
      </c>
      <c r="E133" s="89" t="s">
        <v>1413</v>
      </c>
      <c r="F133" s="160">
        <v>0.49416666666666664</v>
      </c>
    </row>
    <row r="134" spans="1:6" ht="123">
      <c r="A134" s="121">
        <v>111</v>
      </c>
      <c r="B134" s="164" t="s">
        <v>135</v>
      </c>
      <c r="C134" s="172" t="s">
        <v>129</v>
      </c>
      <c r="D134" s="80" t="s">
        <v>1414</v>
      </c>
      <c r="E134" s="89" t="s">
        <v>1393</v>
      </c>
      <c r="F134" s="163">
        <v>1.0466666666666666</v>
      </c>
    </row>
    <row r="135" spans="1:6" ht="121.5">
      <c r="A135" s="121">
        <v>112</v>
      </c>
      <c r="B135" s="164" t="s">
        <v>135</v>
      </c>
      <c r="C135" s="172" t="s">
        <v>129</v>
      </c>
      <c r="D135" s="80" t="s">
        <v>1415</v>
      </c>
      <c r="E135" s="81" t="s">
        <v>1392</v>
      </c>
      <c r="F135" s="163">
        <v>1</v>
      </c>
    </row>
    <row r="136" spans="1:6" ht="108">
      <c r="A136" s="121">
        <v>113</v>
      </c>
      <c r="B136" s="164" t="s">
        <v>135</v>
      </c>
      <c r="C136" s="81" t="s">
        <v>129</v>
      </c>
      <c r="D136" s="80" t="s">
        <v>1416</v>
      </c>
      <c r="E136" s="81" t="s">
        <v>1392</v>
      </c>
      <c r="F136" s="163">
        <v>14.166666666666668</v>
      </c>
    </row>
    <row r="137" spans="1:6" ht="121.5">
      <c r="A137" s="121">
        <v>114</v>
      </c>
      <c r="B137" s="164" t="s">
        <v>2158</v>
      </c>
      <c r="C137" s="81" t="s">
        <v>129</v>
      </c>
      <c r="D137" s="80" t="s">
        <v>2159</v>
      </c>
      <c r="E137" s="81" t="s">
        <v>1967</v>
      </c>
      <c r="F137" s="163">
        <v>4.916666666666667</v>
      </c>
    </row>
    <row r="138" spans="1:6" ht="94.5">
      <c r="A138" s="121">
        <v>115</v>
      </c>
      <c r="B138" s="164" t="s">
        <v>2158</v>
      </c>
      <c r="C138" s="81" t="s">
        <v>129</v>
      </c>
      <c r="D138" s="80" t="s">
        <v>2160</v>
      </c>
      <c r="E138" s="81" t="s">
        <v>1967</v>
      </c>
      <c r="F138" s="163">
        <v>10</v>
      </c>
    </row>
    <row r="139" spans="1:6" ht="109.5">
      <c r="A139" s="121">
        <v>116</v>
      </c>
      <c r="B139" s="164" t="s">
        <v>136</v>
      </c>
      <c r="C139" s="81" t="s">
        <v>129</v>
      </c>
      <c r="D139" s="80" t="s">
        <v>2032</v>
      </c>
      <c r="E139" s="81" t="s">
        <v>1967</v>
      </c>
      <c r="F139" s="163">
        <v>0.26666666666666666</v>
      </c>
    </row>
    <row r="140" spans="1:6" ht="121.5">
      <c r="A140" s="121">
        <v>117</v>
      </c>
      <c r="B140" s="164" t="s">
        <v>135</v>
      </c>
      <c r="C140" s="81" t="s">
        <v>129</v>
      </c>
      <c r="D140" s="80" t="s">
        <v>1328</v>
      </c>
      <c r="E140" s="81" t="s">
        <v>1966</v>
      </c>
      <c r="F140" s="163">
        <v>1.1659999999999999</v>
      </c>
    </row>
    <row r="141" spans="1:6" ht="108">
      <c r="A141" s="121">
        <v>118</v>
      </c>
      <c r="B141" s="164" t="s">
        <v>135</v>
      </c>
      <c r="C141" s="81" t="s">
        <v>131</v>
      </c>
      <c r="D141" s="80" t="s">
        <v>1329</v>
      </c>
      <c r="E141" s="81" t="s">
        <v>1966</v>
      </c>
      <c r="F141" s="163">
        <v>1.333</v>
      </c>
    </row>
    <row r="142" spans="1:6" ht="162">
      <c r="A142" s="121">
        <v>119</v>
      </c>
      <c r="B142" s="164" t="s">
        <v>138</v>
      </c>
      <c r="C142" s="91" t="s">
        <v>129</v>
      </c>
      <c r="D142" s="80" t="s">
        <v>1330</v>
      </c>
      <c r="E142" s="81" t="s">
        <v>1966</v>
      </c>
      <c r="F142" s="163">
        <v>6.6660000000000004</v>
      </c>
    </row>
    <row r="143" spans="1:6" ht="81">
      <c r="A143" s="121">
        <v>120</v>
      </c>
      <c r="B143" s="164" t="s">
        <v>139</v>
      </c>
      <c r="C143" s="172" t="s">
        <v>129</v>
      </c>
      <c r="D143" s="80" t="s">
        <v>1996</v>
      </c>
      <c r="E143" s="81" t="s">
        <v>1417</v>
      </c>
      <c r="F143" s="163">
        <v>2</v>
      </c>
    </row>
    <row r="144" spans="1:6" ht="189">
      <c r="A144" s="121">
        <v>121</v>
      </c>
      <c r="B144" s="164" t="s">
        <v>140</v>
      </c>
      <c r="C144" s="172" t="s">
        <v>129</v>
      </c>
      <c r="D144" s="80" t="s">
        <v>1418</v>
      </c>
      <c r="E144" s="122" t="s">
        <v>1965</v>
      </c>
      <c r="F144" s="163">
        <v>2.5249999999999999</v>
      </c>
    </row>
    <row r="145" spans="1:6" ht="82.5">
      <c r="A145" s="121">
        <v>122</v>
      </c>
      <c r="B145" s="164" t="s">
        <v>141</v>
      </c>
      <c r="C145" s="81" t="s">
        <v>131</v>
      </c>
      <c r="D145" s="80" t="s">
        <v>1419</v>
      </c>
      <c r="E145" s="81" t="s">
        <v>1394</v>
      </c>
      <c r="F145" s="163">
        <v>0.54166666666666674</v>
      </c>
    </row>
    <row r="146" spans="1:6" ht="13.5">
      <c r="A146" s="174"/>
      <c r="B146" s="161" t="s">
        <v>142</v>
      </c>
      <c r="C146" s="161"/>
      <c r="D146" s="161"/>
      <c r="E146" s="78"/>
      <c r="F146" s="162"/>
    </row>
    <row r="147" spans="1:6" ht="54">
      <c r="A147" s="121">
        <v>123</v>
      </c>
      <c r="B147" s="169" t="s">
        <v>143</v>
      </c>
      <c r="C147" s="81" t="s">
        <v>126</v>
      </c>
      <c r="D147" s="170" t="s">
        <v>144</v>
      </c>
      <c r="E147" s="81" t="s">
        <v>50</v>
      </c>
      <c r="F147" s="160">
        <v>6.666666666666667</v>
      </c>
    </row>
    <row r="148" spans="1:6" ht="40.5">
      <c r="A148" s="121">
        <v>124</v>
      </c>
      <c r="B148" s="169" t="s">
        <v>143</v>
      </c>
      <c r="C148" s="81" t="s">
        <v>126</v>
      </c>
      <c r="D148" s="170" t="s">
        <v>145</v>
      </c>
      <c r="E148" s="81" t="s">
        <v>50</v>
      </c>
      <c r="F148" s="160">
        <v>7.3333333333333339</v>
      </c>
    </row>
    <row r="149" spans="1:6" ht="54">
      <c r="A149" s="121">
        <v>125</v>
      </c>
      <c r="B149" s="169" t="s">
        <v>143</v>
      </c>
      <c r="C149" s="81" t="s">
        <v>126</v>
      </c>
      <c r="D149" s="170" t="s">
        <v>146</v>
      </c>
      <c r="E149" s="81" t="s">
        <v>50</v>
      </c>
      <c r="F149" s="160">
        <v>3.916666666666667</v>
      </c>
    </row>
    <row r="150" spans="1:6" ht="54">
      <c r="A150" s="121">
        <v>126</v>
      </c>
      <c r="B150" s="169" t="s">
        <v>143</v>
      </c>
      <c r="C150" s="81" t="s">
        <v>126</v>
      </c>
      <c r="D150" s="170" t="s">
        <v>147</v>
      </c>
      <c r="E150" s="81" t="s">
        <v>50</v>
      </c>
      <c r="F150" s="163">
        <v>4.166666666666667</v>
      </c>
    </row>
    <row r="151" spans="1:6" ht="27">
      <c r="A151" s="121">
        <v>127</v>
      </c>
      <c r="B151" s="169" t="s">
        <v>143</v>
      </c>
      <c r="C151" s="81" t="s">
        <v>126</v>
      </c>
      <c r="D151" s="170" t="s">
        <v>148</v>
      </c>
      <c r="E151" s="81" t="s">
        <v>50</v>
      </c>
      <c r="F151" s="163">
        <v>3.3333333333333335</v>
      </c>
    </row>
    <row r="152" spans="1:6" ht="14.25">
      <c r="A152" s="118"/>
      <c r="B152" s="124" t="s">
        <v>149</v>
      </c>
      <c r="C152" s="92"/>
      <c r="D152" s="92"/>
      <c r="E152" s="175"/>
      <c r="F152" s="167"/>
    </row>
    <row r="153" spans="1:6" ht="13.5">
      <c r="A153" s="119"/>
      <c r="B153" s="161" t="s">
        <v>150</v>
      </c>
      <c r="C153" s="161"/>
      <c r="D153" s="161"/>
      <c r="E153" s="78"/>
      <c r="F153" s="167"/>
    </row>
    <row r="154" spans="1:6" ht="40.5">
      <c r="A154" s="120">
        <v>128</v>
      </c>
      <c r="B154" s="164" t="s">
        <v>151</v>
      </c>
      <c r="C154" s="81" t="s">
        <v>107</v>
      </c>
      <c r="D154" s="158" t="s">
        <v>152</v>
      </c>
      <c r="E154" s="81" t="s">
        <v>50</v>
      </c>
      <c r="F154" s="160">
        <v>26.5</v>
      </c>
    </row>
    <row r="155" spans="1:6" ht="13.5">
      <c r="A155" s="126"/>
      <c r="B155" s="161" t="s">
        <v>153</v>
      </c>
      <c r="C155" s="161"/>
      <c r="D155" s="161"/>
      <c r="E155" s="78"/>
      <c r="F155" s="162"/>
    </row>
    <row r="156" spans="1:6" ht="27">
      <c r="A156" s="120">
        <v>129</v>
      </c>
      <c r="B156" s="164" t="s">
        <v>154</v>
      </c>
      <c r="C156" s="81" t="s">
        <v>107</v>
      </c>
      <c r="D156" s="158" t="s">
        <v>2161</v>
      </c>
      <c r="E156" s="81" t="s">
        <v>50</v>
      </c>
      <c r="F156" s="160">
        <v>22.888888888888889</v>
      </c>
    </row>
    <row r="157" spans="1:6" ht="27">
      <c r="A157" s="120">
        <v>130</v>
      </c>
      <c r="B157" s="164" t="s">
        <v>154</v>
      </c>
      <c r="C157" s="81" t="s">
        <v>107</v>
      </c>
      <c r="D157" s="158" t="s">
        <v>155</v>
      </c>
      <c r="E157" s="81" t="s">
        <v>50</v>
      </c>
      <c r="F157" s="160">
        <v>17.666666666666668</v>
      </c>
    </row>
    <row r="158" spans="1:6" ht="27">
      <c r="A158" s="120">
        <v>131</v>
      </c>
      <c r="B158" s="164" t="s">
        <v>154</v>
      </c>
      <c r="C158" s="81" t="s">
        <v>107</v>
      </c>
      <c r="D158" s="158" t="s">
        <v>2162</v>
      </c>
      <c r="E158" s="81" t="s">
        <v>50</v>
      </c>
      <c r="F158" s="160">
        <v>33.333333333333336</v>
      </c>
    </row>
    <row r="159" spans="1:6" ht="27">
      <c r="A159" s="120">
        <v>132</v>
      </c>
      <c r="B159" s="164" t="s">
        <v>154</v>
      </c>
      <c r="C159" s="81" t="s">
        <v>107</v>
      </c>
      <c r="D159" s="165" t="s">
        <v>156</v>
      </c>
      <c r="E159" s="81" t="s">
        <v>50</v>
      </c>
      <c r="F159" s="163">
        <v>18.333333333333336</v>
      </c>
    </row>
    <row r="160" spans="1:6" ht="27">
      <c r="A160" s="120">
        <v>133</v>
      </c>
      <c r="B160" s="164" t="s">
        <v>154</v>
      </c>
      <c r="C160" s="81" t="s">
        <v>107</v>
      </c>
      <c r="D160" s="176" t="s">
        <v>157</v>
      </c>
      <c r="E160" s="81" t="s">
        <v>50</v>
      </c>
      <c r="F160" s="160">
        <v>29.166666666666664</v>
      </c>
    </row>
    <row r="161" spans="1:6" ht="13.5">
      <c r="A161" s="120">
        <v>134</v>
      </c>
      <c r="B161" s="164" t="s">
        <v>154</v>
      </c>
      <c r="C161" s="81" t="s">
        <v>107</v>
      </c>
      <c r="D161" s="158" t="s">
        <v>158</v>
      </c>
      <c r="E161" s="81" t="s">
        <v>50</v>
      </c>
      <c r="F161" s="160">
        <v>22.5</v>
      </c>
    </row>
    <row r="162" spans="1:6" ht="27">
      <c r="A162" s="120">
        <v>135</v>
      </c>
      <c r="B162" s="164" t="s">
        <v>154</v>
      </c>
      <c r="C162" s="81" t="s">
        <v>107</v>
      </c>
      <c r="D162" s="158" t="s">
        <v>159</v>
      </c>
      <c r="E162" s="81" t="s">
        <v>50</v>
      </c>
      <c r="F162" s="160">
        <v>36.666666666666671</v>
      </c>
    </row>
    <row r="163" spans="1:6" ht="13.5">
      <c r="A163" s="120">
        <v>136</v>
      </c>
      <c r="B163" s="164" t="s">
        <v>154</v>
      </c>
      <c r="C163" s="81" t="s">
        <v>107</v>
      </c>
      <c r="D163" s="158" t="s">
        <v>160</v>
      </c>
      <c r="E163" s="81" t="s">
        <v>50</v>
      </c>
      <c r="F163" s="163">
        <v>24.166666666666668</v>
      </c>
    </row>
    <row r="164" spans="1:6" ht="13.5">
      <c r="A164" s="120">
        <v>137</v>
      </c>
      <c r="B164" s="164" t="s">
        <v>154</v>
      </c>
      <c r="C164" s="81" t="s">
        <v>107</v>
      </c>
      <c r="D164" s="158" t="s">
        <v>161</v>
      </c>
      <c r="E164" s="81" t="s">
        <v>50</v>
      </c>
      <c r="F164" s="160">
        <v>33.333333333333336</v>
      </c>
    </row>
    <row r="165" spans="1:6" ht="27">
      <c r="A165" s="120">
        <v>138</v>
      </c>
      <c r="B165" s="164" t="s">
        <v>154</v>
      </c>
      <c r="C165" s="81" t="s">
        <v>107</v>
      </c>
      <c r="D165" s="176" t="s">
        <v>162</v>
      </c>
      <c r="E165" s="81" t="s">
        <v>50</v>
      </c>
      <c r="F165" s="163">
        <v>40</v>
      </c>
    </row>
    <row r="166" spans="1:6" ht="27">
      <c r="A166" s="120">
        <v>139</v>
      </c>
      <c r="B166" s="164" t="s">
        <v>154</v>
      </c>
      <c r="C166" s="81" t="s">
        <v>107</v>
      </c>
      <c r="D166" s="158" t="s">
        <v>163</v>
      </c>
      <c r="E166" s="81" t="s">
        <v>50</v>
      </c>
      <c r="F166" s="160">
        <v>120</v>
      </c>
    </row>
    <row r="167" spans="1:6" ht="27">
      <c r="A167" s="120">
        <v>140</v>
      </c>
      <c r="B167" s="164" t="s">
        <v>154</v>
      </c>
      <c r="C167" s="81" t="s">
        <v>107</v>
      </c>
      <c r="D167" s="158" t="s">
        <v>1420</v>
      </c>
      <c r="E167" s="81" t="s">
        <v>50</v>
      </c>
      <c r="F167" s="160">
        <v>25</v>
      </c>
    </row>
    <row r="168" spans="1:6" ht="27">
      <c r="A168" s="120">
        <v>141</v>
      </c>
      <c r="B168" s="164" t="s">
        <v>154</v>
      </c>
      <c r="C168" s="81" t="s">
        <v>107</v>
      </c>
      <c r="D168" s="158" t="s">
        <v>1421</v>
      </c>
      <c r="E168" s="81" t="s">
        <v>50</v>
      </c>
      <c r="F168" s="160">
        <v>60</v>
      </c>
    </row>
    <row r="169" spans="1:6" ht="13.5">
      <c r="A169" s="126"/>
      <c r="B169" s="161" t="s">
        <v>164</v>
      </c>
      <c r="C169" s="161"/>
      <c r="D169" s="161"/>
      <c r="E169" s="78"/>
      <c r="F169" s="167"/>
    </row>
    <row r="170" spans="1:6" ht="13.5">
      <c r="A170" s="120">
        <v>142</v>
      </c>
      <c r="B170" s="177" t="s">
        <v>165</v>
      </c>
      <c r="C170" s="81" t="s">
        <v>107</v>
      </c>
      <c r="D170" s="176" t="s">
        <v>166</v>
      </c>
      <c r="E170" s="81" t="s">
        <v>50</v>
      </c>
      <c r="F170" s="160">
        <v>66.666666666666671</v>
      </c>
    </row>
    <row r="171" spans="1:6" ht="13.5">
      <c r="A171" s="120">
        <v>143</v>
      </c>
      <c r="B171" s="177" t="s">
        <v>165</v>
      </c>
      <c r="C171" s="81" t="s">
        <v>107</v>
      </c>
      <c r="D171" s="176" t="s">
        <v>169</v>
      </c>
      <c r="E171" s="81" t="s">
        <v>50</v>
      </c>
      <c r="F171" s="163">
        <v>118.33333333333333</v>
      </c>
    </row>
    <row r="172" spans="1:6" ht="13.5">
      <c r="A172" s="120">
        <v>144</v>
      </c>
      <c r="B172" s="177" t="s">
        <v>165</v>
      </c>
      <c r="C172" s="81" t="s">
        <v>107</v>
      </c>
      <c r="D172" s="176" t="s">
        <v>168</v>
      </c>
      <c r="E172" s="81" t="s">
        <v>50</v>
      </c>
      <c r="F172" s="163">
        <v>75</v>
      </c>
    </row>
    <row r="173" spans="1:6" ht="13.5">
      <c r="A173" s="120">
        <v>145</v>
      </c>
      <c r="B173" s="177" t="s">
        <v>165</v>
      </c>
      <c r="C173" s="81" t="s">
        <v>107</v>
      </c>
      <c r="D173" s="176" t="s">
        <v>167</v>
      </c>
      <c r="E173" s="81" t="s">
        <v>50</v>
      </c>
      <c r="F173" s="163">
        <v>83.333333333333343</v>
      </c>
    </row>
    <row r="174" spans="1:6" ht="13.5">
      <c r="A174" s="120"/>
      <c r="B174" s="161" t="s">
        <v>1968</v>
      </c>
      <c r="C174" s="161"/>
      <c r="D174" s="161"/>
      <c r="E174" s="78"/>
      <c r="F174" s="167"/>
    </row>
    <row r="175" spans="1:6" ht="27">
      <c r="A175" s="120">
        <v>146</v>
      </c>
      <c r="B175" s="164" t="s">
        <v>170</v>
      </c>
      <c r="C175" s="81" t="s">
        <v>107</v>
      </c>
      <c r="D175" s="158" t="s">
        <v>171</v>
      </c>
      <c r="E175" s="81" t="s">
        <v>50</v>
      </c>
      <c r="F175" s="163">
        <v>4842.8100000000004</v>
      </c>
    </row>
    <row r="176" spans="1:6" ht="27">
      <c r="A176" s="120">
        <v>147</v>
      </c>
      <c r="B176" s="164" t="s">
        <v>170</v>
      </c>
      <c r="C176" s="81" t="s">
        <v>107</v>
      </c>
      <c r="D176" s="158" t="s">
        <v>172</v>
      </c>
      <c r="E176" s="81" t="s">
        <v>50</v>
      </c>
      <c r="F176" s="163">
        <v>5163.7299999999996</v>
      </c>
    </row>
    <row r="177" spans="1:6" ht="27">
      <c r="A177" s="120">
        <v>148</v>
      </c>
      <c r="B177" s="164" t="s">
        <v>170</v>
      </c>
      <c r="C177" s="81" t="s">
        <v>107</v>
      </c>
      <c r="D177" s="158" t="s">
        <v>173</v>
      </c>
      <c r="E177" s="81" t="s">
        <v>50</v>
      </c>
      <c r="F177" s="163">
        <v>5537</v>
      </c>
    </row>
    <row r="178" spans="1:6" ht="40.5">
      <c r="A178" s="120">
        <v>149</v>
      </c>
      <c r="B178" s="164" t="s">
        <v>170</v>
      </c>
      <c r="C178" s="81" t="s">
        <v>107</v>
      </c>
      <c r="D178" s="158" t="s">
        <v>1422</v>
      </c>
      <c r="E178" s="81" t="s">
        <v>50</v>
      </c>
      <c r="F178" s="163">
        <v>1109.95</v>
      </c>
    </row>
    <row r="179" spans="1:6" ht="40.5">
      <c r="A179" s="120">
        <v>150</v>
      </c>
      <c r="B179" s="164" t="s">
        <v>170</v>
      </c>
      <c r="C179" s="81" t="s">
        <v>107</v>
      </c>
      <c r="D179" s="158" t="s">
        <v>1423</v>
      </c>
      <c r="E179" s="81" t="s">
        <v>50</v>
      </c>
      <c r="F179" s="163">
        <v>1308.74</v>
      </c>
    </row>
    <row r="180" spans="1:6" ht="40.5">
      <c r="A180" s="120">
        <v>151</v>
      </c>
      <c r="B180" s="164" t="s">
        <v>170</v>
      </c>
      <c r="C180" s="81" t="s">
        <v>107</v>
      </c>
      <c r="D180" s="158" t="s">
        <v>1424</v>
      </c>
      <c r="E180" s="81" t="s">
        <v>50</v>
      </c>
      <c r="F180" s="163">
        <v>1568.87</v>
      </c>
    </row>
    <row r="181" spans="1:6" ht="40.5">
      <c r="A181" s="120">
        <v>152</v>
      </c>
      <c r="B181" s="164" t="s">
        <v>170</v>
      </c>
      <c r="C181" s="81" t="s">
        <v>107</v>
      </c>
      <c r="D181" s="158" t="s">
        <v>1425</v>
      </c>
      <c r="E181" s="81" t="s">
        <v>50</v>
      </c>
      <c r="F181" s="163">
        <v>1830.15</v>
      </c>
    </row>
    <row r="182" spans="1:6" ht="13.5">
      <c r="A182" s="120">
        <v>153</v>
      </c>
      <c r="B182" s="164" t="s">
        <v>170</v>
      </c>
      <c r="C182" s="81" t="s">
        <v>80</v>
      </c>
      <c r="D182" s="158" t="s">
        <v>174</v>
      </c>
      <c r="E182" s="81" t="s">
        <v>50</v>
      </c>
      <c r="F182" s="163">
        <v>126.92666666666668</v>
      </c>
    </row>
    <row r="183" spans="1:6" ht="13.5">
      <c r="A183" s="120">
        <v>154</v>
      </c>
      <c r="B183" s="164" t="s">
        <v>170</v>
      </c>
      <c r="C183" s="81" t="s">
        <v>80</v>
      </c>
      <c r="D183" s="158" t="s">
        <v>175</v>
      </c>
      <c r="E183" s="81" t="s">
        <v>50</v>
      </c>
      <c r="F183" s="163">
        <v>136.38749999999999</v>
      </c>
    </row>
    <row r="184" spans="1:6" ht="13.5">
      <c r="A184" s="120">
        <v>155</v>
      </c>
      <c r="B184" s="164" t="s">
        <v>170</v>
      </c>
      <c r="C184" s="81" t="s">
        <v>80</v>
      </c>
      <c r="D184" s="158" t="s">
        <v>176</v>
      </c>
      <c r="E184" s="81" t="s">
        <v>50</v>
      </c>
      <c r="F184" s="163">
        <v>143.52083333333334</v>
      </c>
    </row>
    <row r="185" spans="1:6" ht="13.5">
      <c r="A185" s="126"/>
      <c r="B185" s="161" t="s">
        <v>1969</v>
      </c>
      <c r="C185" s="161"/>
      <c r="D185" s="161"/>
      <c r="E185" s="78"/>
      <c r="F185" s="162"/>
    </row>
    <row r="186" spans="1:6" ht="13.5">
      <c r="A186" s="120">
        <v>156</v>
      </c>
      <c r="B186" s="158" t="s">
        <v>177</v>
      </c>
      <c r="C186" s="81" t="s">
        <v>126</v>
      </c>
      <c r="D186" s="93" t="s">
        <v>1859</v>
      </c>
      <c r="E186" s="81" t="s">
        <v>50</v>
      </c>
      <c r="F186" s="160">
        <v>6</v>
      </c>
    </row>
    <row r="187" spans="1:6" ht="13.5">
      <c r="A187" s="120">
        <v>157</v>
      </c>
      <c r="B187" s="158" t="s">
        <v>177</v>
      </c>
      <c r="C187" s="81" t="s">
        <v>126</v>
      </c>
      <c r="D187" s="93" t="s">
        <v>178</v>
      </c>
      <c r="E187" s="81" t="s">
        <v>50</v>
      </c>
      <c r="F187" s="160">
        <v>6.8333333333333321</v>
      </c>
    </row>
    <row r="188" spans="1:6" ht="13.5">
      <c r="A188" s="120">
        <v>158</v>
      </c>
      <c r="B188" s="158" t="s">
        <v>177</v>
      </c>
      <c r="C188" s="81" t="s">
        <v>126</v>
      </c>
      <c r="D188" s="93" t="s">
        <v>179</v>
      </c>
      <c r="E188" s="81" t="s">
        <v>50</v>
      </c>
      <c r="F188" s="160">
        <v>7.2222222222222223</v>
      </c>
    </row>
    <row r="189" spans="1:6" ht="27">
      <c r="A189" s="120">
        <v>159</v>
      </c>
      <c r="B189" s="158" t="s">
        <v>180</v>
      </c>
      <c r="C189" s="81" t="s">
        <v>107</v>
      </c>
      <c r="D189" s="158" t="s">
        <v>181</v>
      </c>
      <c r="E189" s="81" t="s">
        <v>50</v>
      </c>
      <c r="F189" s="160">
        <v>12.678000000000001</v>
      </c>
    </row>
    <row r="190" spans="1:6" ht="27">
      <c r="A190" s="120">
        <v>160</v>
      </c>
      <c r="B190" s="158" t="s">
        <v>180</v>
      </c>
      <c r="C190" s="81" t="s">
        <v>107</v>
      </c>
      <c r="D190" s="158" t="s">
        <v>182</v>
      </c>
      <c r="E190" s="81" t="s">
        <v>50</v>
      </c>
      <c r="F190" s="160">
        <v>10.151999999999999</v>
      </c>
    </row>
    <row r="191" spans="1:6" ht="27">
      <c r="A191" s="120">
        <v>161</v>
      </c>
      <c r="B191" s="158" t="s">
        <v>180</v>
      </c>
      <c r="C191" s="81" t="s">
        <v>107</v>
      </c>
      <c r="D191" s="158" t="s">
        <v>183</v>
      </c>
      <c r="E191" s="81" t="s">
        <v>50</v>
      </c>
      <c r="F191" s="160">
        <v>19.02</v>
      </c>
    </row>
    <row r="192" spans="1:6" ht="27">
      <c r="A192" s="120">
        <v>162</v>
      </c>
      <c r="B192" s="158" t="s">
        <v>180</v>
      </c>
      <c r="C192" s="81" t="s">
        <v>107</v>
      </c>
      <c r="D192" s="158" t="s">
        <v>184</v>
      </c>
      <c r="E192" s="81" t="s">
        <v>50</v>
      </c>
      <c r="F192" s="160">
        <v>7.6079999999999997</v>
      </c>
    </row>
    <row r="193" spans="1:6" ht="27">
      <c r="A193" s="120">
        <v>163</v>
      </c>
      <c r="B193" s="158" t="s">
        <v>180</v>
      </c>
      <c r="C193" s="81" t="s">
        <v>107</v>
      </c>
      <c r="D193" s="158" t="s">
        <v>185</v>
      </c>
      <c r="E193" s="81" t="s">
        <v>50</v>
      </c>
      <c r="F193" s="160">
        <v>14.208</v>
      </c>
    </row>
    <row r="194" spans="1:6" ht="13.5">
      <c r="A194" s="120">
        <v>164</v>
      </c>
      <c r="B194" s="158" t="s">
        <v>177</v>
      </c>
      <c r="C194" s="81" t="s">
        <v>107</v>
      </c>
      <c r="D194" s="158" t="s">
        <v>186</v>
      </c>
      <c r="E194" s="81" t="s">
        <v>50</v>
      </c>
      <c r="F194" s="163">
        <v>156.69999999999999</v>
      </c>
    </row>
    <row r="195" spans="1:6" ht="13.5">
      <c r="A195" s="120">
        <v>165</v>
      </c>
      <c r="B195" s="178" t="s">
        <v>177</v>
      </c>
      <c r="C195" s="81" t="s">
        <v>107</v>
      </c>
      <c r="D195" s="178" t="s">
        <v>187</v>
      </c>
      <c r="E195" s="81" t="s">
        <v>50</v>
      </c>
      <c r="F195" s="163">
        <v>172.9</v>
      </c>
    </row>
    <row r="196" spans="1:6" ht="13.5">
      <c r="A196" s="126"/>
      <c r="B196" s="161" t="s">
        <v>188</v>
      </c>
      <c r="C196" s="161"/>
      <c r="D196" s="161"/>
      <c r="E196" s="78"/>
      <c r="F196" s="167"/>
    </row>
    <row r="197" spans="1:6" ht="13.5">
      <c r="A197" s="120">
        <v>166</v>
      </c>
      <c r="B197" s="158" t="s">
        <v>189</v>
      </c>
      <c r="C197" s="81" t="s">
        <v>107</v>
      </c>
      <c r="D197" s="158" t="s">
        <v>190</v>
      </c>
      <c r="E197" s="81" t="s">
        <v>50</v>
      </c>
      <c r="F197" s="163">
        <v>50.76</v>
      </c>
    </row>
    <row r="198" spans="1:6" ht="13.5">
      <c r="A198" s="120">
        <v>167</v>
      </c>
      <c r="B198" s="158" t="s">
        <v>189</v>
      </c>
      <c r="C198" s="81" t="s">
        <v>107</v>
      </c>
      <c r="D198" s="158" t="s">
        <v>191</v>
      </c>
      <c r="E198" s="81" t="s">
        <v>50</v>
      </c>
      <c r="F198" s="163">
        <v>84.48</v>
      </c>
    </row>
    <row r="199" spans="1:6" ht="13.5">
      <c r="A199" s="120">
        <v>168</v>
      </c>
      <c r="B199" s="158" t="s">
        <v>189</v>
      </c>
      <c r="C199" s="81" t="s">
        <v>107</v>
      </c>
      <c r="D199" s="158" t="s">
        <v>192</v>
      </c>
      <c r="E199" s="81" t="s">
        <v>50</v>
      </c>
      <c r="F199" s="163">
        <v>130.44</v>
      </c>
    </row>
    <row r="200" spans="1:6" ht="13.5">
      <c r="A200" s="120">
        <v>169</v>
      </c>
      <c r="B200" s="158" t="s">
        <v>189</v>
      </c>
      <c r="C200" s="81" t="s">
        <v>107</v>
      </c>
      <c r="D200" s="158" t="s">
        <v>193</v>
      </c>
      <c r="E200" s="81" t="s">
        <v>50</v>
      </c>
      <c r="F200" s="163">
        <v>194.4</v>
      </c>
    </row>
    <row r="201" spans="1:6" ht="13.5">
      <c r="A201" s="126"/>
      <c r="B201" s="161" t="s">
        <v>194</v>
      </c>
      <c r="C201" s="161"/>
      <c r="D201" s="161"/>
      <c r="E201" s="78"/>
      <c r="F201" s="162"/>
    </row>
    <row r="202" spans="1:6" ht="13.5">
      <c r="A202" s="121">
        <v>170</v>
      </c>
      <c r="B202" s="158" t="s">
        <v>106</v>
      </c>
      <c r="C202" s="81" t="s">
        <v>107</v>
      </c>
      <c r="D202" s="158" t="s">
        <v>195</v>
      </c>
      <c r="E202" s="81" t="s">
        <v>50</v>
      </c>
      <c r="F202" s="163">
        <v>56.866999999999997</v>
      </c>
    </row>
    <row r="203" spans="1:6" ht="13.5">
      <c r="A203" s="121">
        <v>171</v>
      </c>
      <c r="B203" s="158" t="s">
        <v>196</v>
      </c>
      <c r="C203" s="81" t="s">
        <v>107</v>
      </c>
      <c r="D203" s="158" t="s">
        <v>197</v>
      </c>
      <c r="E203" s="81" t="s">
        <v>50</v>
      </c>
      <c r="F203" s="163">
        <v>68.040000000000006</v>
      </c>
    </row>
    <row r="204" spans="1:6" ht="13.5">
      <c r="A204" s="179"/>
      <c r="B204" s="161" t="s">
        <v>198</v>
      </c>
      <c r="C204" s="161"/>
      <c r="D204" s="161"/>
      <c r="E204" s="78"/>
      <c r="F204" s="167"/>
    </row>
    <row r="205" spans="1:6" ht="15">
      <c r="A205" s="121">
        <v>172</v>
      </c>
      <c r="B205" s="158" t="s">
        <v>199</v>
      </c>
      <c r="C205" s="81" t="s">
        <v>200</v>
      </c>
      <c r="D205" s="158" t="s">
        <v>201</v>
      </c>
      <c r="E205" s="81" t="s">
        <v>50</v>
      </c>
      <c r="F205" s="160">
        <v>108.75000000000001</v>
      </c>
    </row>
    <row r="206" spans="1:6" ht="15">
      <c r="A206" s="121">
        <v>173</v>
      </c>
      <c r="B206" s="158" t="s">
        <v>199</v>
      </c>
      <c r="C206" s="81" t="s">
        <v>200</v>
      </c>
      <c r="D206" s="158" t="s">
        <v>202</v>
      </c>
      <c r="E206" s="81" t="s">
        <v>50</v>
      </c>
      <c r="F206" s="160">
        <v>108.75000000000001</v>
      </c>
    </row>
    <row r="207" spans="1:6" ht="15">
      <c r="A207" s="121">
        <v>174</v>
      </c>
      <c r="B207" s="158" t="s">
        <v>199</v>
      </c>
      <c r="C207" s="81" t="s">
        <v>200</v>
      </c>
      <c r="D207" s="158" t="s">
        <v>203</v>
      </c>
      <c r="E207" s="81" t="s">
        <v>50</v>
      </c>
      <c r="F207" s="160">
        <v>108.75000000000001</v>
      </c>
    </row>
    <row r="208" spans="1:6" ht="13.5">
      <c r="A208" s="179"/>
      <c r="B208" s="161" t="s">
        <v>204</v>
      </c>
      <c r="C208" s="161"/>
      <c r="D208" s="161"/>
      <c r="E208" s="78"/>
      <c r="F208" s="167"/>
    </row>
    <row r="209" spans="1:6" ht="27">
      <c r="A209" s="121">
        <v>175</v>
      </c>
      <c r="B209" s="158" t="s">
        <v>205</v>
      </c>
      <c r="C209" s="81" t="s">
        <v>107</v>
      </c>
      <c r="D209" s="158" t="s">
        <v>2163</v>
      </c>
      <c r="E209" s="81" t="s">
        <v>50</v>
      </c>
      <c r="F209" s="163">
        <v>10.5</v>
      </c>
    </row>
    <row r="210" spans="1:6" ht="13.5">
      <c r="A210" s="121">
        <v>176</v>
      </c>
      <c r="B210" s="158" t="s">
        <v>205</v>
      </c>
      <c r="C210" s="81" t="s">
        <v>107</v>
      </c>
      <c r="D210" s="158" t="s">
        <v>206</v>
      </c>
      <c r="E210" s="81" t="s">
        <v>50</v>
      </c>
      <c r="F210" s="160">
        <v>5.625</v>
      </c>
    </row>
    <row r="211" spans="1:6" ht="27">
      <c r="A211" s="121">
        <v>177</v>
      </c>
      <c r="B211" s="158" t="s">
        <v>205</v>
      </c>
      <c r="C211" s="81" t="s">
        <v>107</v>
      </c>
      <c r="D211" s="158" t="s">
        <v>207</v>
      </c>
      <c r="E211" s="81" t="s">
        <v>50</v>
      </c>
      <c r="F211" s="163">
        <v>254.01599999999999</v>
      </c>
    </row>
    <row r="212" spans="1:6" ht="27">
      <c r="A212" s="121">
        <v>178</v>
      </c>
      <c r="B212" s="158" t="s">
        <v>205</v>
      </c>
      <c r="C212" s="81" t="s">
        <v>107</v>
      </c>
      <c r="D212" s="158" t="s">
        <v>208</v>
      </c>
      <c r="E212" s="81" t="s">
        <v>50</v>
      </c>
      <c r="F212" s="163">
        <v>268.12799999999999</v>
      </c>
    </row>
    <row r="213" spans="1:6" ht="27">
      <c r="A213" s="121">
        <v>179</v>
      </c>
      <c r="B213" s="158" t="s">
        <v>205</v>
      </c>
      <c r="C213" s="81" t="s">
        <v>107</v>
      </c>
      <c r="D213" s="158" t="s">
        <v>209</v>
      </c>
      <c r="E213" s="81" t="s">
        <v>50</v>
      </c>
      <c r="F213" s="163">
        <v>229.2</v>
      </c>
    </row>
    <row r="214" spans="1:6" ht="27">
      <c r="A214" s="121">
        <v>180</v>
      </c>
      <c r="B214" s="158" t="s">
        <v>205</v>
      </c>
      <c r="C214" s="81" t="s">
        <v>107</v>
      </c>
      <c r="D214" s="158" t="s">
        <v>210</v>
      </c>
      <c r="E214" s="81" t="s">
        <v>50</v>
      </c>
      <c r="F214" s="163">
        <v>56.448</v>
      </c>
    </row>
    <row r="215" spans="1:6" ht="27">
      <c r="A215" s="121">
        <v>181</v>
      </c>
      <c r="B215" s="158" t="s">
        <v>205</v>
      </c>
      <c r="C215" s="81" t="s">
        <v>107</v>
      </c>
      <c r="D215" s="158" t="s">
        <v>211</v>
      </c>
      <c r="E215" s="81" t="s">
        <v>50</v>
      </c>
      <c r="F215" s="163">
        <v>165.84</v>
      </c>
    </row>
    <row r="216" spans="1:6" ht="27">
      <c r="A216" s="121">
        <v>182</v>
      </c>
      <c r="B216" s="158" t="s">
        <v>205</v>
      </c>
      <c r="C216" s="81" t="s">
        <v>107</v>
      </c>
      <c r="D216" s="158" t="s">
        <v>212</v>
      </c>
      <c r="E216" s="81" t="s">
        <v>50</v>
      </c>
      <c r="F216" s="163">
        <v>54.166666666666671</v>
      </c>
    </row>
    <row r="217" spans="1:6" ht="13.5">
      <c r="A217" s="121">
        <v>183</v>
      </c>
      <c r="B217" s="158" t="s">
        <v>205</v>
      </c>
      <c r="C217" s="81" t="s">
        <v>107</v>
      </c>
      <c r="D217" s="158" t="s">
        <v>1426</v>
      </c>
      <c r="E217" s="81" t="s">
        <v>50</v>
      </c>
      <c r="F217" s="163">
        <v>23.333333333333336</v>
      </c>
    </row>
    <row r="218" spans="1:6" ht="13.5">
      <c r="A218" s="179"/>
      <c r="B218" s="161" t="s">
        <v>213</v>
      </c>
      <c r="C218" s="161"/>
      <c r="D218" s="161"/>
      <c r="E218" s="78"/>
      <c r="F218" s="167"/>
    </row>
    <row r="219" spans="1:6" ht="15">
      <c r="A219" s="180">
        <v>184</v>
      </c>
      <c r="B219" s="158" t="s">
        <v>214</v>
      </c>
      <c r="C219" s="81" t="s">
        <v>200</v>
      </c>
      <c r="D219" s="158" t="s">
        <v>215</v>
      </c>
      <c r="E219" s="81" t="s">
        <v>50</v>
      </c>
      <c r="F219" s="160" t="s">
        <v>137</v>
      </c>
    </row>
    <row r="220" spans="1:6" ht="13.5">
      <c r="A220" s="181"/>
      <c r="B220" s="182" t="s">
        <v>216</v>
      </c>
      <c r="C220" s="182"/>
      <c r="D220" s="182"/>
      <c r="E220" s="183"/>
      <c r="F220" s="184"/>
    </row>
    <row r="221" spans="1:6" ht="13.5">
      <c r="A221" s="180">
        <v>185</v>
      </c>
      <c r="B221" s="158" t="s">
        <v>217</v>
      </c>
      <c r="C221" s="81" t="s">
        <v>107</v>
      </c>
      <c r="D221" s="158" t="s">
        <v>1970</v>
      </c>
      <c r="E221" s="81" t="s">
        <v>50</v>
      </c>
      <c r="F221" s="163">
        <v>90.6</v>
      </c>
    </row>
    <row r="222" spans="1:6" ht="13.5">
      <c r="A222" s="180">
        <v>186</v>
      </c>
      <c r="B222" s="158" t="s">
        <v>217</v>
      </c>
      <c r="C222" s="81" t="s">
        <v>107</v>
      </c>
      <c r="D222" s="158" t="s">
        <v>1971</v>
      </c>
      <c r="E222" s="81" t="s">
        <v>50</v>
      </c>
      <c r="F222" s="163">
        <v>78.2</v>
      </c>
    </row>
    <row r="223" spans="1:6" ht="13.5">
      <c r="A223" s="179"/>
      <c r="B223" s="161" t="s">
        <v>218</v>
      </c>
      <c r="C223" s="161"/>
      <c r="D223" s="161"/>
      <c r="E223" s="78"/>
      <c r="F223" s="162"/>
    </row>
    <row r="224" spans="1:6" ht="13.5">
      <c r="A224" s="121">
        <v>187</v>
      </c>
      <c r="B224" s="94" t="s">
        <v>219</v>
      </c>
      <c r="C224" s="81" t="s">
        <v>107</v>
      </c>
      <c r="D224" s="158" t="s">
        <v>220</v>
      </c>
      <c r="E224" s="81" t="s">
        <v>50</v>
      </c>
      <c r="F224" s="163">
        <v>34.5</v>
      </c>
    </row>
    <row r="225" spans="1:6" ht="13.5">
      <c r="A225" s="121">
        <v>188</v>
      </c>
      <c r="B225" s="94" t="s">
        <v>219</v>
      </c>
      <c r="C225" s="81" t="s">
        <v>107</v>
      </c>
      <c r="D225" s="158" t="s">
        <v>221</v>
      </c>
      <c r="E225" s="81" t="s">
        <v>50</v>
      </c>
      <c r="F225" s="163">
        <v>36.9</v>
      </c>
    </row>
    <row r="226" spans="1:6" ht="27">
      <c r="A226" s="121">
        <v>189</v>
      </c>
      <c r="B226" s="158" t="s">
        <v>222</v>
      </c>
      <c r="C226" s="81" t="s">
        <v>107</v>
      </c>
      <c r="D226" s="158" t="s">
        <v>223</v>
      </c>
      <c r="E226" s="81" t="s">
        <v>50</v>
      </c>
      <c r="F226" s="163">
        <v>304.32</v>
      </c>
    </row>
    <row r="227" spans="1:6" ht="27">
      <c r="A227" s="121">
        <v>190</v>
      </c>
      <c r="B227" s="158" t="s">
        <v>222</v>
      </c>
      <c r="C227" s="81" t="s">
        <v>107</v>
      </c>
      <c r="D227" s="158" t="s">
        <v>224</v>
      </c>
      <c r="E227" s="81" t="s">
        <v>50</v>
      </c>
      <c r="F227" s="163">
        <v>453</v>
      </c>
    </row>
    <row r="228" spans="1:6" ht="13.5">
      <c r="A228" s="121">
        <v>191</v>
      </c>
      <c r="B228" s="158" t="s">
        <v>222</v>
      </c>
      <c r="C228" s="81" t="s">
        <v>107</v>
      </c>
      <c r="D228" s="158" t="s">
        <v>1331</v>
      </c>
      <c r="E228" s="81" t="s">
        <v>50</v>
      </c>
      <c r="F228" s="163">
        <v>78.599999999999994</v>
      </c>
    </row>
    <row r="229" spans="1:6" ht="13.5">
      <c r="A229" s="121">
        <v>192</v>
      </c>
      <c r="B229" s="158" t="s">
        <v>222</v>
      </c>
      <c r="C229" s="81" t="s">
        <v>107</v>
      </c>
      <c r="D229" s="158" t="s">
        <v>225</v>
      </c>
      <c r="E229" s="81" t="s">
        <v>50</v>
      </c>
      <c r="F229" s="163">
        <v>217.2</v>
      </c>
    </row>
    <row r="230" spans="1:6" ht="13.5">
      <c r="A230" s="179"/>
      <c r="B230" s="161" t="s">
        <v>226</v>
      </c>
      <c r="C230" s="161"/>
      <c r="D230" s="161"/>
      <c r="E230" s="78"/>
      <c r="F230" s="162"/>
    </row>
    <row r="231" spans="1:6" ht="13.5">
      <c r="A231" s="180">
        <v>193</v>
      </c>
      <c r="B231" s="158" t="s">
        <v>227</v>
      </c>
      <c r="C231" s="81" t="s">
        <v>107</v>
      </c>
      <c r="D231" s="158" t="s">
        <v>228</v>
      </c>
      <c r="E231" s="81" t="s">
        <v>50</v>
      </c>
      <c r="F231" s="163">
        <v>21</v>
      </c>
    </row>
    <row r="232" spans="1:6" ht="13.5">
      <c r="A232" s="180">
        <v>194</v>
      </c>
      <c r="B232" s="158" t="s">
        <v>227</v>
      </c>
      <c r="C232" s="81" t="s">
        <v>107</v>
      </c>
      <c r="D232" s="158" t="s">
        <v>229</v>
      </c>
      <c r="E232" s="81" t="s">
        <v>50</v>
      </c>
      <c r="F232" s="163">
        <v>60</v>
      </c>
    </row>
    <row r="233" spans="1:6" ht="13.5">
      <c r="A233" s="180">
        <v>195</v>
      </c>
      <c r="B233" s="158" t="s">
        <v>227</v>
      </c>
      <c r="C233" s="81" t="s">
        <v>107</v>
      </c>
      <c r="D233" s="158" t="s">
        <v>1427</v>
      </c>
      <c r="E233" s="81" t="s">
        <v>50</v>
      </c>
      <c r="F233" s="163">
        <v>119.76</v>
      </c>
    </row>
    <row r="234" spans="1:6" ht="13.5">
      <c r="A234" s="180">
        <v>196</v>
      </c>
      <c r="B234" s="158" t="s">
        <v>227</v>
      </c>
      <c r="C234" s="81" t="s">
        <v>107</v>
      </c>
      <c r="D234" s="158" t="s">
        <v>1428</v>
      </c>
      <c r="E234" s="81" t="s">
        <v>50</v>
      </c>
      <c r="F234" s="163">
        <v>90</v>
      </c>
    </row>
    <row r="235" spans="1:6" ht="13.5">
      <c r="A235" s="180">
        <v>197</v>
      </c>
      <c r="B235" s="158" t="s">
        <v>227</v>
      </c>
      <c r="C235" s="81" t="s">
        <v>107</v>
      </c>
      <c r="D235" s="158" t="s">
        <v>1429</v>
      </c>
      <c r="E235" s="81" t="s">
        <v>50</v>
      </c>
      <c r="F235" s="163">
        <v>119</v>
      </c>
    </row>
    <row r="236" spans="1:6" ht="13.5">
      <c r="A236" s="180">
        <v>198</v>
      </c>
      <c r="B236" s="158" t="s">
        <v>227</v>
      </c>
      <c r="C236" s="81" t="s">
        <v>107</v>
      </c>
      <c r="D236" s="158" t="s">
        <v>1430</v>
      </c>
      <c r="E236" s="81" t="s">
        <v>50</v>
      </c>
      <c r="F236" s="163">
        <v>145.35</v>
      </c>
    </row>
    <row r="237" spans="1:6" ht="13.5">
      <c r="A237" s="180">
        <v>199</v>
      </c>
      <c r="B237" s="158" t="s">
        <v>227</v>
      </c>
      <c r="C237" s="81" t="s">
        <v>107</v>
      </c>
      <c r="D237" s="158" t="s">
        <v>1431</v>
      </c>
      <c r="E237" s="81" t="s">
        <v>50</v>
      </c>
      <c r="F237" s="163">
        <v>228.4</v>
      </c>
    </row>
    <row r="238" spans="1:6" ht="13.5">
      <c r="A238" s="180">
        <v>200</v>
      </c>
      <c r="B238" s="158" t="s">
        <v>227</v>
      </c>
      <c r="C238" s="81" t="s">
        <v>107</v>
      </c>
      <c r="D238" s="158" t="s">
        <v>1432</v>
      </c>
      <c r="E238" s="81" t="s">
        <v>50</v>
      </c>
      <c r="F238" s="163">
        <v>293.39999999999998</v>
      </c>
    </row>
    <row r="239" spans="1:6" ht="13.5">
      <c r="A239" s="180">
        <v>201</v>
      </c>
      <c r="B239" s="158" t="s">
        <v>227</v>
      </c>
      <c r="C239" s="81" t="s">
        <v>107</v>
      </c>
      <c r="D239" s="158" t="s">
        <v>1433</v>
      </c>
      <c r="E239" s="81" t="s">
        <v>50</v>
      </c>
      <c r="F239" s="163">
        <v>212</v>
      </c>
    </row>
    <row r="240" spans="1:6" ht="13.5">
      <c r="A240" s="180">
        <v>202</v>
      </c>
      <c r="B240" s="158" t="s">
        <v>227</v>
      </c>
      <c r="C240" s="81" t="s">
        <v>107</v>
      </c>
      <c r="D240" s="158" t="s">
        <v>1434</v>
      </c>
      <c r="E240" s="81" t="s">
        <v>50</v>
      </c>
      <c r="F240" s="163">
        <v>315</v>
      </c>
    </row>
    <row r="241" spans="1:6" ht="13.5">
      <c r="A241" s="180">
        <v>203</v>
      </c>
      <c r="B241" s="158" t="s">
        <v>227</v>
      </c>
      <c r="C241" s="81" t="s">
        <v>107</v>
      </c>
      <c r="D241" s="158" t="s">
        <v>1435</v>
      </c>
      <c r="E241" s="81" t="s">
        <v>50</v>
      </c>
      <c r="F241" s="163">
        <v>373</v>
      </c>
    </row>
    <row r="242" spans="1:6" ht="13.5">
      <c r="A242" s="180">
        <v>204</v>
      </c>
      <c r="B242" s="158" t="s">
        <v>227</v>
      </c>
      <c r="C242" s="81" t="s">
        <v>107</v>
      </c>
      <c r="D242" s="158" t="s">
        <v>1436</v>
      </c>
      <c r="E242" s="81" t="s">
        <v>50</v>
      </c>
      <c r="F242" s="163">
        <v>475</v>
      </c>
    </row>
    <row r="243" spans="1:6" ht="13.5">
      <c r="A243" s="180">
        <v>205</v>
      </c>
      <c r="B243" s="158" t="s">
        <v>227</v>
      </c>
      <c r="C243" s="81" t="s">
        <v>107</v>
      </c>
      <c r="D243" s="158" t="s">
        <v>230</v>
      </c>
      <c r="E243" s="81" t="s">
        <v>50</v>
      </c>
      <c r="F243" s="163">
        <v>222.48</v>
      </c>
    </row>
    <row r="244" spans="1:6" ht="13.5">
      <c r="A244" s="180">
        <v>206</v>
      </c>
      <c r="B244" s="158" t="s">
        <v>227</v>
      </c>
      <c r="C244" s="81" t="s">
        <v>107</v>
      </c>
      <c r="D244" s="158" t="s">
        <v>231</v>
      </c>
      <c r="E244" s="81" t="s">
        <v>50</v>
      </c>
      <c r="F244" s="163">
        <v>165.31200000000001</v>
      </c>
    </row>
    <row r="245" spans="1:6" ht="13.5">
      <c r="A245" s="180">
        <v>207</v>
      </c>
      <c r="B245" s="158" t="s">
        <v>227</v>
      </c>
      <c r="C245" s="81" t="s">
        <v>107</v>
      </c>
      <c r="D245" s="158" t="s">
        <v>232</v>
      </c>
      <c r="E245" s="81" t="s">
        <v>50</v>
      </c>
      <c r="F245" s="163">
        <v>277.06799999999998</v>
      </c>
    </row>
    <row r="246" spans="1:6" ht="13.5">
      <c r="A246" s="180">
        <v>208</v>
      </c>
      <c r="B246" s="158" t="s">
        <v>227</v>
      </c>
      <c r="C246" s="81" t="s">
        <v>107</v>
      </c>
      <c r="D246" s="158" t="s">
        <v>233</v>
      </c>
      <c r="E246" s="81" t="s">
        <v>50</v>
      </c>
      <c r="F246" s="163">
        <v>212.7</v>
      </c>
    </row>
    <row r="247" spans="1:6" ht="13.5">
      <c r="A247" s="180">
        <v>209</v>
      </c>
      <c r="B247" s="158" t="s">
        <v>227</v>
      </c>
      <c r="C247" s="81" t="s">
        <v>107</v>
      </c>
      <c r="D247" s="158" t="s">
        <v>234</v>
      </c>
      <c r="E247" s="81" t="s">
        <v>50</v>
      </c>
      <c r="F247" s="163">
        <v>148.83600000000001</v>
      </c>
    </row>
    <row r="248" spans="1:6" ht="13.5">
      <c r="A248" s="180">
        <v>210</v>
      </c>
      <c r="B248" s="158" t="s">
        <v>227</v>
      </c>
      <c r="C248" s="81" t="s">
        <v>107</v>
      </c>
      <c r="D248" s="158" t="s">
        <v>235</v>
      </c>
      <c r="E248" s="81" t="s">
        <v>50</v>
      </c>
      <c r="F248" s="163">
        <v>199.30799999999999</v>
      </c>
    </row>
    <row r="249" spans="1:6" ht="13.5">
      <c r="A249" s="180">
        <v>211</v>
      </c>
      <c r="B249" s="158" t="s">
        <v>227</v>
      </c>
      <c r="C249" s="81" t="s">
        <v>107</v>
      </c>
      <c r="D249" s="158" t="s">
        <v>1860</v>
      </c>
      <c r="E249" s="81" t="s">
        <v>50</v>
      </c>
      <c r="F249" s="163">
        <v>12</v>
      </c>
    </row>
    <row r="250" spans="1:6" ht="27">
      <c r="A250" s="180">
        <v>212</v>
      </c>
      <c r="B250" s="158" t="s">
        <v>227</v>
      </c>
      <c r="C250" s="81" t="s">
        <v>107</v>
      </c>
      <c r="D250" s="158" t="s">
        <v>1861</v>
      </c>
      <c r="E250" s="81" t="s">
        <v>50</v>
      </c>
      <c r="F250" s="163">
        <v>24</v>
      </c>
    </row>
    <row r="251" spans="1:6" ht="13.5">
      <c r="A251" s="179"/>
      <c r="B251" s="161" t="s">
        <v>236</v>
      </c>
      <c r="C251" s="161"/>
      <c r="D251" s="161"/>
      <c r="E251" s="78"/>
      <c r="F251" s="162"/>
    </row>
    <row r="252" spans="1:6" ht="40.5">
      <c r="A252" s="180">
        <v>213</v>
      </c>
      <c r="B252" s="158" t="s">
        <v>237</v>
      </c>
      <c r="C252" s="81" t="s">
        <v>107</v>
      </c>
      <c r="D252" s="158" t="s">
        <v>1862</v>
      </c>
      <c r="E252" s="81" t="s">
        <v>50</v>
      </c>
      <c r="F252" s="160">
        <v>72.239999999999995</v>
      </c>
    </row>
    <row r="253" spans="1:6" ht="40.5">
      <c r="A253" s="180">
        <v>214</v>
      </c>
      <c r="B253" s="158" t="s">
        <v>237</v>
      </c>
      <c r="C253" s="81" t="s">
        <v>107</v>
      </c>
      <c r="D253" s="158" t="s">
        <v>1863</v>
      </c>
      <c r="E253" s="81" t="s">
        <v>50</v>
      </c>
      <c r="F253" s="160">
        <v>57.96</v>
      </c>
    </row>
    <row r="254" spans="1:6" ht="40.5">
      <c r="A254" s="180">
        <v>215</v>
      </c>
      <c r="B254" s="158" t="s">
        <v>237</v>
      </c>
      <c r="C254" s="81" t="s">
        <v>107</v>
      </c>
      <c r="D254" s="158" t="s">
        <v>1864</v>
      </c>
      <c r="E254" s="81" t="s">
        <v>50</v>
      </c>
      <c r="F254" s="163">
        <v>50.16</v>
      </c>
    </row>
    <row r="255" spans="1:6" ht="40.5">
      <c r="A255" s="180">
        <v>216</v>
      </c>
      <c r="B255" s="158" t="s">
        <v>237</v>
      </c>
      <c r="C255" s="81" t="s">
        <v>107</v>
      </c>
      <c r="D255" s="158" t="s">
        <v>1865</v>
      </c>
      <c r="E255" s="81" t="s">
        <v>50</v>
      </c>
      <c r="F255" s="163">
        <v>43.08</v>
      </c>
    </row>
    <row r="256" spans="1:6" ht="40.5">
      <c r="A256" s="180">
        <v>217</v>
      </c>
      <c r="B256" s="158" t="s">
        <v>237</v>
      </c>
      <c r="C256" s="81" t="s">
        <v>107</v>
      </c>
      <c r="D256" s="158" t="s">
        <v>1866</v>
      </c>
      <c r="E256" s="81" t="s">
        <v>50</v>
      </c>
      <c r="F256" s="163">
        <v>34.92</v>
      </c>
    </row>
    <row r="257" spans="1:6" ht="13.5">
      <c r="A257" s="179"/>
      <c r="B257" s="161" t="s">
        <v>238</v>
      </c>
      <c r="C257" s="161"/>
      <c r="D257" s="161"/>
      <c r="E257" s="78"/>
      <c r="F257" s="162"/>
    </row>
    <row r="258" spans="1:6" ht="27">
      <c r="A258" s="121">
        <v>218</v>
      </c>
      <c r="B258" s="94" t="s">
        <v>239</v>
      </c>
      <c r="C258" s="81" t="s">
        <v>107</v>
      </c>
      <c r="D258" s="158" t="s">
        <v>1437</v>
      </c>
      <c r="E258" s="81" t="s">
        <v>50</v>
      </c>
      <c r="F258" s="163">
        <v>240</v>
      </c>
    </row>
    <row r="259" spans="1:6" ht="27">
      <c r="A259" s="121">
        <v>219</v>
      </c>
      <c r="B259" s="94" t="s">
        <v>239</v>
      </c>
      <c r="C259" s="81" t="s">
        <v>107</v>
      </c>
      <c r="D259" s="178" t="s">
        <v>1438</v>
      </c>
      <c r="E259" s="81" t="s">
        <v>50</v>
      </c>
      <c r="F259" s="163">
        <v>144</v>
      </c>
    </row>
    <row r="260" spans="1:6" ht="13.5">
      <c r="A260" s="133"/>
      <c r="B260" s="185" t="s">
        <v>240</v>
      </c>
      <c r="C260" s="95"/>
      <c r="D260" s="186"/>
      <c r="E260" s="95"/>
      <c r="F260" s="187"/>
    </row>
    <row r="261" spans="1:6" ht="13.5">
      <c r="A261" s="133"/>
      <c r="B261" s="185" t="s">
        <v>241</v>
      </c>
      <c r="C261" s="95"/>
      <c r="D261" s="186"/>
      <c r="E261" s="95"/>
      <c r="F261" s="187"/>
    </row>
    <row r="262" spans="1:6" ht="14.25">
      <c r="A262" s="134"/>
      <c r="B262" s="188" t="s">
        <v>242</v>
      </c>
      <c r="C262" s="189"/>
      <c r="D262" s="189"/>
      <c r="E262" s="96"/>
      <c r="F262" s="147"/>
    </row>
    <row r="263" spans="1:6" ht="13.5">
      <c r="A263" s="118"/>
      <c r="B263" s="161" t="s">
        <v>243</v>
      </c>
      <c r="C263" s="161"/>
      <c r="D263" s="161"/>
      <c r="E263" s="78"/>
      <c r="F263" s="162"/>
    </row>
    <row r="264" spans="1:6" ht="27">
      <c r="A264" s="123">
        <v>220</v>
      </c>
      <c r="B264" s="190" t="s">
        <v>244</v>
      </c>
      <c r="C264" s="81" t="s">
        <v>113</v>
      </c>
      <c r="D264" s="190" t="s">
        <v>245</v>
      </c>
      <c r="E264" s="81" t="s">
        <v>1439</v>
      </c>
      <c r="F264" s="160">
        <v>2</v>
      </c>
    </row>
    <row r="265" spans="1:6" ht="27">
      <c r="A265" s="123">
        <v>221</v>
      </c>
      <c r="B265" s="190" t="s">
        <v>244</v>
      </c>
      <c r="C265" s="81" t="s">
        <v>113</v>
      </c>
      <c r="D265" s="190" t="s">
        <v>246</v>
      </c>
      <c r="E265" s="81" t="s">
        <v>1439</v>
      </c>
      <c r="F265" s="160">
        <v>2.5</v>
      </c>
    </row>
    <row r="266" spans="1:6" ht="27">
      <c r="A266" s="123">
        <v>222</v>
      </c>
      <c r="B266" s="191" t="s">
        <v>244</v>
      </c>
      <c r="C266" s="81" t="s">
        <v>113</v>
      </c>
      <c r="D266" s="191" t="s">
        <v>247</v>
      </c>
      <c r="E266" s="81" t="s">
        <v>1439</v>
      </c>
      <c r="F266" s="160">
        <v>3</v>
      </c>
    </row>
    <row r="267" spans="1:6" ht="27">
      <c r="A267" s="123">
        <v>223</v>
      </c>
      <c r="B267" s="191" t="s">
        <v>244</v>
      </c>
      <c r="C267" s="81" t="s">
        <v>113</v>
      </c>
      <c r="D267" s="191" t="s">
        <v>1440</v>
      </c>
      <c r="E267" s="81" t="s">
        <v>1439</v>
      </c>
      <c r="F267" s="160">
        <v>3.75</v>
      </c>
    </row>
    <row r="268" spans="1:6" ht="27">
      <c r="A268" s="123">
        <v>224</v>
      </c>
      <c r="B268" s="191" t="s">
        <v>244</v>
      </c>
      <c r="C268" s="81" t="s">
        <v>113</v>
      </c>
      <c r="D268" s="191" t="s">
        <v>1441</v>
      </c>
      <c r="E268" s="81" t="s">
        <v>1439</v>
      </c>
      <c r="F268" s="160">
        <v>3.5</v>
      </c>
    </row>
    <row r="269" spans="1:6" ht="27">
      <c r="A269" s="123">
        <v>225</v>
      </c>
      <c r="B269" s="191" t="s">
        <v>244</v>
      </c>
      <c r="C269" s="81" t="s">
        <v>113</v>
      </c>
      <c r="D269" s="191" t="s">
        <v>248</v>
      </c>
      <c r="E269" s="81" t="s">
        <v>1439</v>
      </c>
      <c r="F269" s="160">
        <v>4</v>
      </c>
    </row>
    <row r="270" spans="1:6" ht="27">
      <c r="A270" s="123">
        <v>226</v>
      </c>
      <c r="B270" s="191" t="s">
        <v>244</v>
      </c>
      <c r="C270" s="81" t="s">
        <v>113</v>
      </c>
      <c r="D270" s="191" t="s">
        <v>249</v>
      </c>
      <c r="E270" s="81" t="s">
        <v>1439</v>
      </c>
      <c r="F270" s="160">
        <v>4.25</v>
      </c>
    </row>
    <row r="271" spans="1:6" ht="27">
      <c r="A271" s="123">
        <v>227</v>
      </c>
      <c r="B271" s="191" t="s">
        <v>244</v>
      </c>
      <c r="C271" s="81" t="s">
        <v>113</v>
      </c>
      <c r="D271" s="191" t="s">
        <v>250</v>
      </c>
      <c r="E271" s="81" t="s">
        <v>1439</v>
      </c>
      <c r="F271" s="160">
        <v>4</v>
      </c>
    </row>
    <row r="272" spans="1:6" ht="27">
      <c r="A272" s="123">
        <v>228</v>
      </c>
      <c r="B272" s="191" t="s">
        <v>244</v>
      </c>
      <c r="C272" s="81" t="s">
        <v>113</v>
      </c>
      <c r="D272" s="191" t="s">
        <v>251</v>
      </c>
      <c r="E272" s="81" t="s">
        <v>1439</v>
      </c>
      <c r="F272" s="160">
        <v>4.5</v>
      </c>
    </row>
    <row r="273" spans="1:6" ht="13.5">
      <c r="A273" s="123">
        <v>229</v>
      </c>
      <c r="B273" s="191" t="s">
        <v>244</v>
      </c>
      <c r="C273" s="81" t="s">
        <v>113</v>
      </c>
      <c r="D273" s="158" t="s">
        <v>252</v>
      </c>
      <c r="E273" s="91" t="s">
        <v>253</v>
      </c>
      <c r="F273" s="160">
        <v>3</v>
      </c>
    </row>
    <row r="274" spans="1:6" ht="27">
      <c r="A274" s="123">
        <v>230</v>
      </c>
      <c r="B274" s="97" t="s">
        <v>254</v>
      </c>
      <c r="C274" s="81" t="s">
        <v>113</v>
      </c>
      <c r="D274" s="97" t="s">
        <v>255</v>
      </c>
      <c r="E274" s="91" t="s">
        <v>253</v>
      </c>
      <c r="F274" s="160">
        <v>11</v>
      </c>
    </row>
    <row r="275" spans="1:6" ht="27">
      <c r="A275" s="123">
        <v>231</v>
      </c>
      <c r="B275" s="97" t="s">
        <v>254</v>
      </c>
      <c r="C275" s="81" t="s">
        <v>107</v>
      </c>
      <c r="D275" s="97" t="s">
        <v>256</v>
      </c>
      <c r="E275" s="91" t="s">
        <v>253</v>
      </c>
      <c r="F275" s="160">
        <v>3.8333333333333335</v>
      </c>
    </row>
    <row r="276" spans="1:6" ht="27">
      <c r="A276" s="123">
        <v>232</v>
      </c>
      <c r="B276" s="97" t="s">
        <v>254</v>
      </c>
      <c r="C276" s="81" t="s">
        <v>107</v>
      </c>
      <c r="D276" s="97" t="s">
        <v>257</v>
      </c>
      <c r="E276" s="91" t="s">
        <v>253</v>
      </c>
      <c r="F276" s="160">
        <v>4.75</v>
      </c>
    </row>
    <row r="277" spans="1:6" ht="27">
      <c r="A277" s="123">
        <v>233</v>
      </c>
      <c r="B277" s="158" t="s">
        <v>258</v>
      </c>
      <c r="C277" s="81" t="s">
        <v>113</v>
      </c>
      <c r="D277" s="158" t="s">
        <v>259</v>
      </c>
      <c r="E277" s="91" t="s">
        <v>253</v>
      </c>
      <c r="F277" s="160">
        <v>5.75</v>
      </c>
    </row>
    <row r="278" spans="1:6" ht="13.5">
      <c r="A278" s="123">
        <v>234</v>
      </c>
      <c r="B278" s="191" t="s">
        <v>260</v>
      </c>
      <c r="C278" s="81" t="s">
        <v>113</v>
      </c>
      <c r="D278" s="191" t="s">
        <v>261</v>
      </c>
      <c r="E278" s="91" t="s">
        <v>253</v>
      </c>
      <c r="F278" s="160">
        <v>3.25</v>
      </c>
    </row>
    <row r="279" spans="1:6" ht="13.5">
      <c r="A279" s="123">
        <v>235</v>
      </c>
      <c r="B279" s="97" t="s">
        <v>262</v>
      </c>
      <c r="C279" s="81" t="s">
        <v>113</v>
      </c>
      <c r="D279" s="97" t="s">
        <v>1442</v>
      </c>
      <c r="E279" s="91" t="s">
        <v>253</v>
      </c>
      <c r="F279" s="160">
        <v>7.5</v>
      </c>
    </row>
    <row r="280" spans="1:6" ht="13.5">
      <c r="A280" s="118"/>
      <c r="B280" s="161" t="s">
        <v>263</v>
      </c>
      <c r="C280" s="161"/>
      <c r="D280" s="161"/>
      <c r="E280" s="78"/>
      <c r="F280" s="162"/>
    </row>
    <row r="281" spans="1:6" ht="27">
      <c r="A281" s="121">
        <v>236</v>
      </c>
      <c r="B281" s="158" t="s">
        <v>264</v>
      </c>
      <c r="C281" s="81" t="s">
        <v>80</v>
      </c>
      <c r="D281" s="158" t="s">
        <v>265</v>
      </c>
      <c r="E281" s="81" t="s">
        <v>1443</v>
      </c>
      <c r="F281" s="160">
        <v>5.666666666666667</v>
      </c>
    </row>
    <row r="282" spans="1:6" ht="27">
      <c r="A282" s="121">
        <v>237</v>
      </c>
      <c r="B282" s="158" t="s">
        <v>264</v>
      </c>
      <c r="C282" s="81" t="s">
        <v>80</v>
      </c>
      <c r="D282" s="158" t="s">
        <v>265</v>
      </c>
      <c r="E282" s="81" t="s">
        <v>1444</v>
      </c>
      <c r="F282" s="160">
        <v>10</v>
      </c>
    </row>
    <row r="283" spans="1:6" ht="27">
      <c r="A283" s="121">
        <v>238</v>
      </c>
      <c r="B283" s="158" t="s">
        <v>264</v>
      </c>
      <c r="C283" s="81" t="s">
        <v>80</v>
      </c>
      <c r="D283" s="158" t="s">
        <v>266</v>
      </c>
      <c r="E283" s="91" t="s">
        <v>1445</v>
      </c>
      <c r="F283" s="160">
        <v>10</v>
      </c>
    </row>
    <row r="284" spans="1:6" ht="40.5">
      <c r="A284" s="121">
        <v>239</v>
      </c>
      <c r="B284" s="158" t="s">
        <v>264</v>
      </c>
      <c r="C284" s="81" t="s">
        <v>80</v>
      </c>
      <c r="D284" s="158" t="s">
        <v>267</v>
      </c>
      <c r="E284" s="91" t="s">
        <v>1446</v>
      </c>
      <c r="F284" s="160">
        <v>10</v>
      </c>
    </row>
    <row r="285" spans="1:6" ht="27">
      <c r="A285" s="121">
        <v>240</v>
      </c>
      <c r="B285" s="158" t="s">
        <v>264</v>
      </c>
      <c r="C285" s="81" t="s">
        <v>107</v>
      </c>
      <c r="D285" s="80" t="s">
        <v>268</v>
      </c>
      <c r="E285" s="81" t="s">
        <v>1443</v>
      </c>
      <c r="F285" s="160">
        <v>0.52083333333333337</v>
      </c>
    </row>
    <row r="286" spans="1:6" ht="27">
      <c r="A286" s="121">
        <v>241</v>
      </c>
      <c r="B286" s="158" t="s">
        <v>264</v>
      </c>
      <c r="C286" s="81" t="s">
        <v>107</v>
      </c>
      <c r="D286" s="80" t="s">
        <v>269</v>
      </c>
      <c r="E286" s="98" t="s">
        <v>1443</v>
      </c>
      <c r="F286" s="160">
        <v>0.31250000000000006</v>
      </c>
    </row>
    <row r="287" spans="1:6" ht="40.5">
      <c r="A287" s="121">
        <v>242</v>
      </c>
      <c r="B287" s="158" t="s">
        <v>264</v>
      </c>
      <c r="C287" s="81" t="s">
        <v>80</v>
      </c>
      <c r="D287" s="191" t="s">
        <v>270</v>
      </c>
      <c r="E287" s="91" t="s">
        <v>2033</v>
      </c>
      <c r="F287" s="160">
        <v>80</v>
      </c>
    </row>
    <row r="288" spans="1:6" ht="40.5">
      <c r="A288" s="121">
        <v>243</v>
      </c>
      <c r="B288" s="158" t="s">
        <v>264</v>
      </c>
      <c r="C288" s="81" t="s">
        <v>80</v>
      </c>
      <c r="D288" s="191" t="s">
        <v>271</v>
      </c>
      <c r="E288" s="91" t="s">
        <v>1972</v>
      </c>
      <c r="F288" s="160">
        <v>80</v>
      </c>
    </row>
    <row r="289" spans="1:6" ht="40.5">
      <c r="A289" s="121">
        <v>244</v>
      </c>
      <c r="B289" s="158" t="s">
        <v>264</v>
      </c>
      <c r="C289" s="81" t="s">
        <v>80</v>
      </c>
      <c r="D289" s="191" t="s">
        <v>272</v>
      </c>
      <c r="E289" s="91" t="s">
        <v>1972</v>
      </c>
      <c r="F289" s="160">
        <v>80</v>
      </c>
    </row>
    <row r="290" spans="1:6" ht="27">
      <c r="A290" s="121">
        <v>245</v>
      </c>
      <c r="B290" s="158" t="s">
        <v>264</v>
      </c>
      <c r="C290" s="81" t="s">
        <v>126</v>
      </c>
      <c r="D290" s="80" t="s">
        <v>273</v>
      </c>
      <c r="E290" s="91" t="s">
        <v>1973</v>
      </c>
      <c r="F290" s="160">
        <v>4.2222222222222223</v>
      </c>
    </row>
    <row r="291" spans="1:6" ht="27">
      <c r="A291" s="121">
        <v>246</v>
      </c>
      <c r="B291" s="165" t="s">
        <v>264</v>
      </c>
      <c r="C291" s="81" t="s">
        <v>126</v>
      </c>
      <c r="D291" s="99" t="s">
        <v>274</v>
      </c>
      <c r="E291" s="91" t="s">
        <v>253</v>
      </c>
      <c r="F291" s="160">
        <v>23</v>
      </c>
    </row>
    <row r="292" spans="1:6" ht="27">
      <c r="A292" s="121">
        <v>247</v>
      </c>
      <c r="B292" s="100" t="s">
        <v>264</v>
      </c>
      <c r="C292" s="81" t="s">
        <v>126</v>
      </c>
      <c r="D292" s="191" t="s">
        <v>275</v>
      </c>
      <c r="E292" s="91" t="s">
        <v>1973</v>
      </c>
      <c r="F292" s="160">
        <v>7.5</v>
      </c>
    </row>
    <row r="293" spans="1:6" ht="40.5">
      <c r="A293" s="121">
        <v>248</v>
      </c>
      <c r="B293" s="100" t="s">
        <v>264</v>
      </c>
      <c r="C293" s="81" t="s">
        <v>126</v>
      </c>
      <c r="D293" s="158" t="s">
        <v>276</v>
      </c>
      <c r="E293" s="91" t="s">
        <v>1973</v>
      </c>
      <c r="F293" s="160">
        <v>9.25</v>
      </c>
    </row>
    <row r="294" spans="1:6" ht="27">
      <c r="A294" s="121">
        <v>249</v>
      </c>
      <c r="B294" s="100" t="s">
        <v>264</v>
      </c>
      <c r="C294" s="81" t="s">
        <v>126</v>
      </c>
      <c r="D294" s="191" t="s">
        <v>277</v>
      </c>
      <c r="E294" s="91" t="s">
        <v>1973</v>
      </c>
      <c r="F294" s="160">
        <v>6</v>
      </c>
    </row>
    <row r="295" spans="1:6" ht="27">
      <c r="A295" s="121">
        <v>250</v>
      </c>
      <c r="B295" s="100" t="s">
        <v>264</v>
      </c>
      <c r="C295" s="81" t="s">
        <v>126</v>
      </c>
      <c r="D295" s="158" t="s">
        <v>278</v>
      </c>
      <c r="E295" s="91" t="s">
        <v>253</v>
      </c>
      <c r="F295" s="160">
        <v>6.666666666666667</v>
      </c>
    </row>
    <row r="296" spans="1:6" ht="27">
      <c r="A296" s="121">
        <v>251</v>
      </c>
      <c r="B296" s="100" t="s">
        <v>264</v>
      </c>
      <c r="C296" s="81" t="s">
        <v>126</v>
      </c>
      <c r="D296" s="158" t="s">
        <v>279</v>
      </c>
      <c r="E296" s="91" t="s">
        <v>253</v>
      </c>
      <c r="F296" s="160">
        <v>9.1666666666666679</v>
      </c>
    </row>
    <row r="297" spans="1:6" ht="13.5">
      <c r="A297" s="118"/>
      <c r="B297" s="161" t="s">
        <v>280</v>
      </c>
      <c r="C297" s="161"/>
      <c r="D297" s="161"/>
      <c r="E297" s="78"/>
      <c r="F297" s="162"/>
    </row>
    <row r="298" spans="1:6" ht="27">
      <c r="A298" s="121">
        <v>252</v>
      </c>
      <c r="B298" s="191" t="s">
        <v>281</v>
      </c>
      <c r="C298" s="81" t="s">
        <v>113</v>
      </c>
      <c r="D298" s="191" t="s">
        <v>1447</v>
      </c>
      <c r="E298" s="91" t="s">
        <v>1973</v>
      </c>
      <c r="F298" s="160">
        <v>4.75</v>
      </c>
    </row>
    <row r="299" spans="1:6" ht="13.5">
      <c r="A299" s="121">
        <v>253</v>
      </c>
      <c r="B299" s="191" t="s">
        <v>281</v>
      </c>
      <c r="C299" s="81" t="s">
        <v>113</v>
      </c>
      <c r="D299" s="97" t="s">
        <v>282</v>
      </c>
      <c r="E299" s="91" t="s">
        <v>253</v>
      </c>
      <c r="F299" s="160">
        <v>2</v>
      </c>
    </row>
    <row r="300" spans="1:6" ht="13.5">
      <c r="A300" s="121">
        <v>254</v>
      </c>
      <c r="B300" s="191" t="s">
        <v>281</v>
      </c>
      <c r="C300" s="81" t="s">
        <v>113</v>
      </c>
      <c r="D300" s="158" t="s">
        <v>283</v>
      </c>
      <c r="E300" s="91" t="s">
        <v>253</v>
      </c>
      <c r="F300" s="160">
        <v>5.6666666666666661</v>
      </c>
    </row>
    <row r="301" spans="1:6" ht="13.5">
      <c r="A301" s="121">
        <v>255</v>
      </c>
      <c r="B301" s="191" t="s">
        <v>281</v>
      </c>
      <c r="C301" s="81" t="s">
        <v>113</v>
      </c>
      <c r="D301" s="158" t="s">
        <v>284</v>
      </c>
      <c r="E301" s="91" t="s">
        <v>253</v>
      </c>
      <c r="F301" s="160">
        <v>4.25</v>
      </c>
    </row>
    <row r="302" spans="1:6" ht="13.5">
      <c r="A302" s="121">
        <v>256</v>
      </c>
      <c r="B302" s="191" t="s">
        <v>112</v>
      </c>
      <c r="C302" s="81" t="s">
        <v>113</v>
      </c>
      <c r="D302" s="191" t="s">
        <v>285</v>
      </c>
      <c r="E302" s="91" t="s">
        <v>286</v>
      </c>
      <c r="F302" s="160">
        <v>1.5</v>
      </c>
    </row>
    <row r="303" spans="1:6" ht="13.5">
      <c r="A303" s="121">
        <v>257</v>
      </c>
      <c r="B303" s="191" t="s">
        <v>112</v>
      </c>
      <c r="C303" s="81" t="s">
        <v>113</v>
      </c>
      <c r="D303" s="191" t="s">
        <v>1448</v>
      </c>
      <c r="E303" s="91" t="s">
        <v>286</v>
      </c>
      <c r="F303" s="160">
        <v>2.5</v>
      </c>
    </row>
    <row r="304" spans="1:6" ht="13.5">
      <c r="A304" s="118"/>
      <c r="B304" s="161" t="s">
        <v>287</v>
      </c>
      <c r="C304" s="161"/>
      <c r="D304" s="161"/>
      <c r="E304" s="78"/>
      <c r="F304" s="162"/>
    </row>
    <row r="305" spans="1:6" ht="13.5">
      <c r="A305" s="121">
        <v>258</v>
      </c>
      <c r="B305" s="191" t="s">
        <v>288</v>
      </c>
      <c r="C305" s="81" t="s">
        <v>107</v>
      </c>
      <c r="D305" s="191" t="s">
        <v>289</v>
      </c>
      <c r="E305" s="91" t="s">
        <v>286</v>
      </c>
      <c r="F305" s="160">
        <v>0.33333333333333337</v>
      </c>
    </row>
    <row r="306" spans="1:6" ht="13.5">
      <c r="A306" s="121">
        <v>259</v>
      </c>
      <c r="B306" s="191" t="s">
        <v>288</v>
      </c>
      <c r="C306" s="81" t="s">
        <v>107</v>
      </c>
      <c r="D306" s="191" t="s">
        <v>290</v>
      </c>
      <c r="E306" s="91" t="s">
        <v>286</v>
      </c>
      <c r="F306" s="160">
        <v>0.3</v>
      </c>
    </row>
    <row r="307" spans="1:6" ht="13.5">
      <c r="A307" s="121">
        <v>260</v>
      </c>
      <c r="B307" s="191" t="s">
        <v>291</v>
      </c>
      <c r="C307" s="81" t="s">
        <v>73</v>
      </c>
      <c r="D307" s="191" t="s">
        <v>1449</v>
      </c>
      <c r="E307" s="91" t="s">
        <v>286</v>
      </c>
      <c r="F307" s="160">
        <v>20.833333333333336</v>
      </c>
    </row>
    <row r="308" spans="1:6" ht="13.5">
      <c r="A308" s="121">
        <v>261</v>
      </c>
      <c r="B308" s="191" t="s">
        <v>291</v>
      </c>
      <c r="C308" s="81" t="s">
        <v>73</v>
      </c>
      <c r="D308" s="191" t="s">
        <v>1450</v>
      </c>
      <c r="E308" s="91" t="s">
        <v>286</v>
      </c>
      <c r="F308" s="160">
        <v>29.166666666666668</v>
      </c>
    </row>
    <row r="309" spans="1:6" ht="13.5">
      <c r="A309" s="118"/>
      <c r="B309" s="161" t="s">
        <v>2034</v>
      </c>
      <c r="C309" s="161"/>
      <c r="D309" s="161"/>
      <c r="E309" s="78"/>
      <c r="F309" s="162"/>
    </row>
    <row r="310" spans="1:6" ht="27">
      <c r="A310" s="121">
        <v>262</v>
      </c>
      <c r="B310" s="158" t="s">
        <v>292</v>
      </c>
      <c r="C310" s="81" t="s">
        <v>126</v>
      </c>
      <c r="D310" s="158" t="s">
        <v>1451</v>
      </c>
      <c r="E310" s="91" t="s">
        <v>1974</v>
      </c>
      <c r="F310" s="160">
        <v>1.7916666666666667</v>
      </c>
    </row>
    <row r="311" spans="1:6" ht="27">
      <c r="A311" s="121">
        <v>263</v>
      </c>
      <c r="B311" s="158" t="s">
        <v>292</v>
      </c>
      <c r="C311" s="81" t="s">
        <v>126</v>
      </c>
      <c r="D311" s="158" t="s">
        <v>1452</v>
      </c>
      <c r="E311" s="91" t="s">
        <v>1974</v>
      </c>
      <c r="F311" s="160">
        <v>2.5833333333333335</v>
      </c>
    </row>
    <row r="312" spans="1:6" ht="27">
      <c r="A312" s="121">
        <v>264</v>
      </c>
      <c r="B312" s="158" t="s">
        <v>292</v>
      </c>
      <c r="C312" s="81" t="s">
        <v>126</v>
      </c>
      <c r="D312" s="158" t="s">
        <v>293</v>
      </c>
      <c r="E312" s="91" t="s">
        <v>1974</v>
      </c>
      <c r="F312" s="160">
        <v>3.1666666666666665</v>
      </c>
    </row>
    <row r="313" spans="1:6" ht="27">
      <c r="A313" s="121">
        <v>265</v>
      </c>
      <c r="B313" s="158" t="s">
        <v>292</v>
      </c>
      <c r="C313" s="81" t="s">
        <v>126</v>
      </c>
      <c r="D313" s="158" t="s">
        <v>294</v>
      </c>
      <c r="E313" s="91" t="s">
        <v>1974</v>
      </c>
      <c r="F313" s="160">
        <v>4</v>
      </c>
    </row>
    <row r="314" spans="1:6" ht="27">
      <c r="A314" s="121">
        <v>266</v>
      </c>
      <c r="B314" s="158" t="s">
        <v>292</v>
      </c>
      <c r="C314" s="81" t="s">
        <v>126</v>
      </c>
      <c r="D314" s="158" t="s">
        <v>295</v>
      </c>
      <c r="E314" s="91" t="s">
        <v>1974</v>
      </c>
      <c r="F314" s="160">
        <v>2</v>
      </c>
    </row>
    <row r="315" spans="1:6" ht="27">
      <c r="A315" s="121">
        <v>267</v>
      </c>
      <c r="B315" s="158" t="s">
        <v>292</v>
      </c>
      <c r="C315" s="81" t="s">
        <v>126</v>
      </c>
      <c r="D315" s="158" t="s">
        <v>296</v>
      </c>
      <c r="E315" s="91" t="s">
        <v>1974</v>
      </c>
      <c r="F315" s="160">
        <v>3</v>
      </c>
    </row>
    <row r="316" spans="1:6" ht="27">
      <c r="A316" s="121">
        <v>268</v>
      </c>
      <c r="B316" s="158" t="s">
        <v>292</v>
      </c>
      <c r="C316" s="81" t="s">
        <v>126</v>
      </c>
      <c r="D316" s="158" t="s">
        <v>297</v>
      </c>
      <c r="E316" s="91" t="s">
        <v>1974</v>
      </c>
      <c r="F316" s="160">
        <v>4</v>
      </c>
    </row>
    <row r="317" spans="1:6" ht="27">
      <c r="A317" s="121">
        <v>269</v>
      </c>
      <c r="B317" s="158" t="s">
        <v>292</v>
      </c>
      <c r="C317" s="81" t="s">
        <v>126</v>
      </c>
      <c r="D317" s="158" t="s">
        <v>298</v>
      </c>
      <c r="E317" s="91" t="s">
        <v>1974</v>
      </c>
      <c r="F317" s="160">
        <v>5</v>
      </c>
    </row>
    <row r="318" spans="1:6" ht="13.5">
      <c r="A318" s="118"/>
      <c r="B318" s="161" t="s">
        <v>299</v>
      </c>
      <c r="C318" s="161"/>
      <c r="D318" s="161"/>
      <c r="E318" s="78"/>
      <c r="F318" s="162"/>
    </row>
    <row r="319" spans="1:6" ht="40.5">
      <c r="A319" s="121">
        <v>270</v>
      </c>
      <c r="B319" s="158" t="s">
        <v>292</v>
      </c>
      <c r="C319" s="81" t="s">
        <v>126</v>
      </c>
      <c r="D319" s="191" t="s">
        <v>1867</v>
      </c>
      <c r="E319" s="91" t="s">
        <v>1973</v>
      </c>
      <c r="F319" s="160">
        <v>4.2777777777777777</v>
      </c>
    </row>
    <row r="320" spans="1:6" ht="27">
      <c r="A320" s="121">
        <v>271</v>
      </c>
      <c r="B320" s="158" t="s">
        <v>292</v>
      </c>
      <c r="C320" s="81" t="s">
        <v>126</v>
      </c>
      <c r="D320" s="191" t="s">
        <v>300</v>
      </c>
      <c r="E320" s="91" t="s">
        <v>1973</v>
      </c>
      <c r="F320" s="160">
        <v>4.6666666666666679</v>
      </c>
    </row>
    <row r="321" spans="1:6" ht="27">
      <c r="A321" s="121">
        <v>272</v>
      </c>
      <c r="B321" s="158" t="s">
        <v>292</v>
      </c>
      <c r="C321" s="81" t="s">
        <v>126</v>
      </c>
      <c r="D321" s="191" t="s">
        <v>301</v>
      </c>
      <c r="E321" s="91" t="s">
        <v>1973</v>
      </c>
      <c r="F321" s="160">
        <v>5.4583333333333339</v>
      </c>
    </row>
    <row r="322" spans="1:6" ht="40.5">
      <c r="A322" s="121">
        <v>273</v>
      </c>
      <c r="B322" s="158" t="s">
        <v>292</v>
      </c>
      <c r="C322" s="81" t="s">
        <v>126</v>
      </c>
      <c r="D322" s="191" t="s">
        <v>1868</v>
      </c>
      <c r="E322" s="91" t="s">
        <v>1973</v>
      </c>
      <c r="F322" s="160">
        <v>4.822222222222222</v>
      </c>
    </row>
    <row r="323" spans="1:6" ht="27">
      <c r="A323" s="121">
        <v>274</v>
      </c>
      <c r="B323" s="158" t="s">
        <v>292</v>
      </c>
      <c r="C323" s="81" t="s">
        <v>126</v>
      </c>
      <c r="D323" s="191" t="s">
        <v>302</v>
      </c>
      <c r="E323" s="91" t="s">
        <v>1973</v>
      </c>
      <c r="F323" s="160">
        <v>6.1250000000000009</v>
      </c>
    </row>
    <row r="324" spans="1:6" ht="40.5">
      <c r="A324" s="121">
        <v>275</v>
      </c>
      <c r="B324" s="158" t="s">
        <v>292</v>
      </c>
      <c r="C324" s="81" t="s">
        <v>126</v>
      </c>
      <c r="D324" s="191" t="s">
        <v>303</v>
      </c>
      <c r="E324" s="91" t="s">
        <v>1973</v>
      </c>
      <c r="F324" s="160">
        <v>5.9166666666666679</v>
      </c>
    </row>
    <row r="325" spans="1:6" ht="13.5">
      <c r="A325" s="118"/>
      <c r="B325" s="161" t="s">
        <v>2164</v>
      </c>
      <c r="C325" s="161"/>
      <c r="D325" s="161"/>
      <c r="E325" s="78"/>
      <c r="F325" s="162"/>
    </row>
    <row r="326" spans="1:6" ht="27">
      <c r="A326" s="166">
        <v>276</v>
      </c>
      <c r="B326" s="192" t="s">
        <v>292</v>
      </c>
      <c r="C326" s="193" t="s">
        <v>126</v>
      </c>
      <c r="D326" s="194" t="s">
        <v>1453</v>
      </c>
      <c r="E326" s="195" t="s">
        <v>253</v>
      </c>
      <c r="F326" s="160">
        <v>4.0833333333333339</v>
      </c>
    </row>
    <row r="327" spans="1:6" ht="27">
      <c r="A327" s="166">
        <v>277</v>
      </c>
      <c r="B327" s="158" t="s">
        <v>292</v>
      </c>
      <c r="C327" s="81" t="s">
        <v>126</v>
      </c>
      <c r="D327" s="190" t="s">
        <v>1454</v>
      </c>
      <c r="E327" s="91" t="s">
        <v>253</v>
      </c>
      <c r="F327" s="160">
        <v>4.916666666666667</v>
      </c>
    </row>
    <row r="328" spans="1:6" ht="27">
      <c r="A328" s="166">
        <v>278</v>
      </c>
      <c r="B328" s="158" t="s">
        <v>292</v>
      </c>
      <c r="C328" s="81" t="s">
        <v>126</v>
      </c>
      <c r="D328" s="191" t="s">
        <v>1455</v>
      </c>
      <c r="E328" s="91" t="s">
        <v>253</v>
      </c>
      <c r="F328" s="160">
        <v>6</v>
      </c>
    </row>
    <row r="329" spans="1:6" ht="27">
      <c r="A329" s="166">
        <v>279</v>
      </c>
      <c r="B329" s="158" t="s">
        <v>292</v>
      </c>
      <c r="C329" s="81" t="s">
        <v>126</v>
      </c>
      <c r="D329" s="191" t="s">
        <v>1456</v>
      </c>
      <c r="E329" s="91" t="s">
        <v>253</v>
      </c>
      <c r="F329" s="160">
        <v>9.4833333333333361</v>
      </c>
    </row>
    <row r="330" spans="1:6" ht="27">
      <c r="A330" s="166">
        <v>280</v>
      </c>
      <c r="B330" s="158" t="s">
        <v>292</v>
      </c>
      <c r="C330" s="81" t="s">
        <v>126</v>
      </c>
      <c r="D330" s="190" t="s">
        <v>1457</v>
      </c>
      <c r="E330" s="91" t="s">
        <v>253</v>
      </c>
      <c r="F330" s="160">
        <v>4.5000000000000009</v>
      </c>
    </row>
    <row r="331" spans="1:6" ht="13.5">
      <c r="A331" s="118"/>
      <c r="B331" s="161" t="s">
        <v>304</v>
      </c>
      <c r="C331" s="161"/>
      <c r="D331" s="161"/>
      <c r="E331" s="78"/>
      <c r="F331" s="162"/>
    </row>
    <row r="332" spans="1:6" ht="40.5">
      <c r="A332" s="121">
        <v>281</v>
      </c>
      <c r="B332" s="158" t="s">
        <v>292</v>
      </c>
      <c r="C332" s="81" t="s">
        <v>126</v>
      </c>
      <c r="D332" s="191" t="s">
        <v>1458</v>
      </c>
      <c r="E332" s="91" t="s">
        <v>1972</v>
      </c>
      <c r="F332" s="163">
        <v>3</v>
      </c>
    </row>
    <row r="333" spans="1:6" ht="40.5">
      <c r="A333" s="121">
        <v>282</v>
      </c>
      <c r="B333" s="158" t="s">
        <v>292</v>
      </c>
      <c r="C333" s="81" t="s">
        <v>126</v>
      </c>
      <c r="D333" s="191" t="s">
        <v>1459</v>
      </c>
      <c r="E333" s="91" t="s">
        <v>1972</v>
      </c>
      <c r="F333" s="163">
        <v>3.5000000000000004</v>
      </c>
    </row>
    <row r="334" spans="1:6" ht="40.5">
      <c r="A334" s="121">
        <v>283</v>
      </c>
      <c r="B334" s="158" t="s">
        <v>292</v>
      </c>
      <c r="C334" s="81" t="s">
        <v>126</v>
      </c>
      <c r="D334" s="191" t="s">
        <v>1460</v>
      </c>
      <c r="E334" s="91" t="s">
        <v>1972</v>
      </c>
      <c r="F334" s="163">
        <v>4</v>
      </c>
    </row>
    <row r="335" spans="1:6" ht="40.5">
      <c r="A335" s="121">
        <v>284</v>
      </c>
      <c r="B335" s="158" t="s">
        <v>292</v>
      </c>
      <c r="C335" s="81" t="s">
        <v>126</v>
      </c>
      <c r="D335" s="191" t="s">
        <v>1461</v>
      </c>
      <c r="E335" s="91" t="s">
        <v>1972</v>
      </c>
      <c r="F335" s="163">
        <v>4.5000000000000009</v>
      </c>
    </row>
    <row r="336" spans="1:6" ht="13.5">
      <c r="A336" s="118"/>
      <c r="B336" s="161" t="s">
        <v>305</v>
      </c>
      <c r="C336" s="161"/>
      <c r="D336" s="161"/>
      <c r="E336" s="78"/>
      <c r="F336" s="162"/>
    </row>
    <row r="337" spans="1:6" ht="27">
      <c r="A337" s="132">
        <v>285</v>
      </c>
      <c r="B337" s="170" t="s">
        <v>109</v>
      </c>
      <c r="C337" s="81" t="s">
        <v>80</v>
      </c>
      <c r="D337" s="190" t="s">
        <v>1462</v>
      </c>
      <c r="E337" s="91" t="s">
        <v>50</v>
      </c>
      <c r="F337" s="160">
        <v>3</v>
      </c>
    </row>
    <row r="338" spans="1:6" ht="27">
      <c r="A338" s="132">
        <v>286</v>
      </c>
      <c r="B338" s="170" t="s">
        <v>109</v>
      </c>
      <c r="C338" s="81" t="s">
        <v>80</v>
      </c>
      <c r="D338" s="190" t="s">
        <v>1463</v>
      </c>
      <c r="E338" s="91" t="s">
        <v>50</v>
      </c>
      <c r="F338" s="160">
        <v>3.5000000000000004</v>
      </c>
    </row>
    <row r="339" spans="1:6" ht="27">
      <c r="A339" s="132">
        <v>287</v>
      </c>
      <c r="B339" s="170" t="s">
        <v>109</v>
      </c>
      <c r="C339" s="81" t="s">
        <v>80</v>
      </c>
      <c r="D339" s="190" t="s">
        <v>1464</v>
      </c>
      <c r="E339" s="91" t="s">
        <v>50</v>
      </c>
      <c r="F339" s="160">
        <v>4.2</v>
      </c>
    </row>
    <row r="340" spans="1:6" ht="27">
      <c r="A340" s="132">
        <v>288</v>
      </c>
      <c r="B340" s="170" t="s">
        <v>109</v>
      </c>
      <c r="C340" s="81" t="s">
        <v>80</v>
      </c>
      <c r="D340" s="190" t="s">
        <v>1465</v>
      </c>
      <c r="E340" s="91" t="s">
        <v>50</v>
      </c>
      <c r="F340" s="160">
        <v>5.1000000000000005</v>
      </c>
    </row>
    <row r="341" spans="1:6" ht="27">
      <c r="A341" s="132">
        <v>289</v>
      </c>
      <c r="B341" s="190" t="s">
        <v>109</v>
      </c>
      <c r="C341" s="81" t="s">
        <v>80</v>
      </c>
      <c r="D341" s="190" t="s">
        <v>1466</v>
      </c>
      <c r="E341" s="91" t="s">
        <v>50</v>
      </c>
      <c r="F341" s="160">
        <v>6.2</v>
      </c>
    </row>
    <row r="342" spans="1:6" ht="16.5">
      <c r="A342" s="118"/>
      <c r="B342" s="196" t="s">
        <v>306</v>
      </c>
      <c r="C342" s="197"/>
      <c r="D342" s="197"/>
      <c r="E342" s="101"/>
      <c r="F342" s="198"/>
    </row>
    <row r="343" spans="1:6" ht="13.5">
      <c r="A343" s="119"/>
      <c r="B343" s="161" t="s">
        <v>307</v>
      </c>
      <c r="C343" s="161"/>
      <c r="D343" s="161"/>
      <c r="E343" s="199"/>
      <c r="F343" s="199"/>
    </row>
    <row r="344" spans="1:6" ht="27">
      <c r="A344" s="200">
        <v>290</v>
      </c>
      <c r="B344" s="191" t="s">
        <v>308</v>
      </c>
      <c r="C344" s="81" t="s">
        <v>73</v>
      </c>
      <c r="D344" s="190" t="s">
        <v>1869</v>
      </c>
      <c r="E344" s="102" t="s">
        <v>309</v>
      </c>
      <c r="F344" s="201">
        <v>291.66666666666669</v>
      </c>
    </row>
    <row r="345" spans="1:6" ht="27">
      <c r="A345" s="200">
        <v>291</v>
      </c>
      <c r="B345" s="191" t="s">
        <v>308</v>
      </c>
      <c r="C345" s="81" t="s">
        <v>73</v>
      </c>
      <c r="D345" s="190" t="s">
        <v>1870</v>
      </c>
      <c r="E345" s="102" t="s">
        <v>309</v>
      </c>
      <c r="F345" s="201">
        <v>291.66666666666669</v>
      </c>
    </row>
    <row r="346" spans="1:6" ht="27">
      <c r="A346" s="200">
        <v>292</v>
      </c>
      <c r="B346" s="191" t="s">
        <v>308</v>
      </c>
      <c r="C346" s="81" t="s">
        <v>73</v>
      </c>
      <c r="D346" s="190" t="s">
        <v>1871</v>
      </c>
      <c r="E346" s="102" t="s">
        <v>309</v>
      </c>
      <c r="F346" s="201">
        <v>283.33333333333337</v>
      </c>
    </row>
    <row r="347" spans="1:6" ht="13.5">
      <c r="A347" s="202"/>
      <c r="B347" s="161" t="s">
        <v>310</v>
      </c>
      <c r="C347" s="161"/>
      <c r="D347" s="161"/>
      <c r="E347" s="103"/>
      <c r="F347" s="203"/>
    </row>
    <row r="348" spans="1:6" ht="27">
      <c r="A348" s="200">
        <v>293</v>
      </c>
      <c r="B348" s="204" t="s">
        <v>311</v>
      </c>
      <c r="C348" s="81" t="s">
        <v>73</v>
      </c>
      <c r="D348" s="190" t="s">
        <v>1467</v>
      </c>
      <c r="E348" s="102" t="s">
        <v>309</v>
      </c>
      <c r="F348" s="201">
        <v>321.25</v>
      </c>
    </row>
    <row r="349" spans="1:6" ht="27">
      <c r="A349" s="200">
        <v>294</v>
      </c>
      <c r="B349" s="204" t="s">
        <v>311</v>
      </c>
      <c r="C349" s="81" t="s">
        <v>73</v>
      </c>
      <c r="D349" s="190" t="s">
        <v>1468</v>
      </c>
      <c r="E349" s="102" t="s">
        <v>309</v>
      </c>
      <c r="F349" s="201">
        <v>308.88888888888886</v>
      </c>
    </row>
    <row r="350" spans="1:6" ht="27">
      <c r="A350" s="200">
        <v>295</v>
      </c>
      <c r="B350" s="204" t="s">
        <v>311</v>
      </c>
      <c r="C350" s="81" t="s">
        <v>73</v>
      </c>
      <c r="D350" s="190" t="s">
        <v>312</v>
      </c>
      <c r="E350" s="102" t="s">
        <v>309</v>
      </c>
      <c r="F350" s="201">
        <v>297.22222222222223</v>
      </c>
    </row>
    <row r="351" spans="1:6" ht="27">
      <c r="A351" s="200">
        <v>296</v>
      </c>
      <c r="B351" s="204" t="s">
        <v>311</v>
      </c>
      <c r="C351" s="81" t="s">
        <v>73</v>
      </c>
      <c r="D351" s="190" t="s">
        <v>313</v>
      </c>
      <c r="E351" s="102" t="s">
        <v>309</v>
      </c>
      <c r="F351" s="201">
        <v>297.22222222222223</v>
      </c>
    </row>
    <row r="352" spans="1:6" ht="27">
      <c r="A352" s="200">
        <v>297</v>
      </c>
      <c r="B352" s="204" t="s">
        <v>311</v>
      </c>
      <c r="C352" s="81" t="s">
        <v>73</v>
      </c>
      <c r="D352" s="190" t="s">
        <v>314</v>
      </c>
      <c r="E352" s="102" t="s">
        <v>309</v>
      </c>
      <c r="F352" s="201">
        <v>297.22222222222223</v>
      </c>
    </row>
    <row r="353" spans="1:6" ht="27">
      <c r="A353" s="200">
        <v>298</v>
      </c>
      <c r="B353" s="204" t="s">
        <v>311</v>
      </c>
      <c r="C353" s="81" t="s">
        <v>73</v>
      </c>
      <c r="D353" s="190" t="s">
        <v>315</v>
      </c>
      <c r="E353" s="102" t="s">
        <v>309</v>
      </c>
      <c r="F353" s="201">
        <v>297.22222222222223</v>
      </c>
    </row>
    <row r="354" spans="1:6" ht="27">
      <c r="A354" s="200">
        <v>299</v>
      </c>
      <c r="B354" s="204" t="s">
        <v>311</v>
      </c>
      <c r="C354" s="81" t="s">
        <v>73</v>
      </c>
      <c r="D354" s="190" t="s">
        <v>316</v>
      </c>
      <c r="E354" s="102" t="s">
        <v>309</v>
      </c>
      <c r="F354" s="201">
        <v>297.22222222222223</v>
      </c>
    </row>
    <row r="355" spans="1:6" ht="27">
      <c r="A355" s="200">
        <v>300</v>
      </c>
      <c r="B355" s="204" t="s">
        <v>311</v>
      </c>
      <c r="C355" s="81" t="s">
        <v>73</v>
      </c>
      <c r="D355" s="190" t="s">
        <v>317</v>
      </c>
      <c r="E355" s="102" t="s">
        <v>309</v>
      </c>
      <c r="F355" s="201">
        <v>297.22222222222223</v>
      </c>
    </row>
    <row r="356" spans="1:6" ht="27">
      <c r="A356" s="200">
        <v>301</v>
      </c>
      <c r="B356" s="204" t="s">
        <v>311</v>
      </c>
      <c r="C356" s="81" t="s">
        <v>73</v>
      </c>
      <c r="D356" s="190" t="s">
        <v>318</v>
      </c>
      <c r="E356" s="102" t="s">
        <v>309</v>
      </c>
      <c r="F356" s="201">
        <v>297.22222222222223</v>
      </c>
    </row>
    <row r="357" spans="1:6" ht="27">
      <c r="A357" s="200">
        <v>302</v>
      </c>
      <c r="B357" s="204" t="s">
        <v>311</v>
      </c>
      <c r="C357" s="81" t="s">
        <v>73</v>
      </c>
      <c r="D357" s="190" t="s">
        <v>319</v>
      </c>
      <c r="E357" s="102" t="s">
        <v>309</v>
      </c>
      <c r="F357" s="201">
        <v>297.22222222222223</v>
      </c>
    </row>
    <row r="358" spans="1:6" ht="27">
      <c r="A358" s="200">
        <v>303</v>
      </c>
      <c r="B358" s="204" t="s">
        <v>311</v>
      </c>
      <c r="C358" s="81" t="s">
        <v>73</v>
      </c>
      <c r="D358" s="190" t="s">
        <v>320</v>
      </c>
      <c r="E358" s="102" t="s">
        <v>309</v>
      </c>
      <c r="F358" s="201">
        <v>294.44444444444446</v>
      </c>
    </row>
    <row r="359" spans="1:6" ht="13.5">
      <c r="A359" s="200">
        <v>304</v>
      </c>
      <c r="B359" s="204" t="s">
        <v>311</v>
      </c>
      <c r="C359" s="81" t="s">
        <v>73</v>
      </c>
      <c r="D359" s="190" t="s">
        <v>1469</v>
      </c>
      <c r="E359" s="102" t="s">
        <v>50</v>
      </c>
      <c r="F359" s="201">
        <v>230</v>
      </c>
    </row>
    <row r="360" spans="1:6" ht="13.5">
      <c r="A360" s="200">
        <v>305</v>
      </c>
      <c r="B360" s="204" t="s">
        <v>311</v>
      </c>
      <c r="C360" s="81" t="s">
        <v>73</v>
      </c>
      <c r="D360" s="190" t="s">
        <v>1470</v>
      </c>
      <c r="E360" s="102" t="s">
        <v>50</v>
      </c>
      <c r="F360" s="201">
        <v>230</v>
      </c>
    </row>
    <row r="361" spans="1:6" ht="13.5">
      <c r="A361" s="200">
        <v>306</v>
      </c>
      <c r="B361" s="204" t="s">
        <v>311</v>
      </c>
      <c r="C361" s="81" t="s">
        <v>73</v>
      </c>
      <c r="D361" s="190" t="s">
        <v>1471</v>
      </c>
      <c r="E361" s="102" t="s">
        <v>50</v>
      </c>
      <c r="F361" s="201">
        <v>230</v>
      </c>
    </row>
    <row r="362" spans="1:6" ht="13.5">
      <c r="A362" s="200">
        <v>307</v>
      </c>
      <c r="B362" s="204" t="s">
        <v>311</v>
      </c>
      <c r="C362" s="81" t="s">
        <v>73</v>
      </c>
      <c r="D362" s="190" t="s">
        <v>1472</v>
      </c>
      <c r="E362" s="102" t="s">
        <v>50</v>
      </c>
      <c r="F362" s="201">
        <v>230</v>
      </c>
    </row>
    <row r="363" spans="1:6" ht="13.5">
      <c r="A363" s="200">
        <v>308</v>
      </c>
      <c r="B363" s="204" t="s">
        <v>311</v>
      </c>
      <c r="C363" s="81" t="s">
        <v>73</v>
      </c>
      <c r="D363" s="190" t="s">
        <v>1473</v>
      </c>
      <c r="E363" s="102" t="s">
        <v>50</v>
      </c>
      <c r="F363" s="201">
        <v>230</v>
      </c>
    </row>
    <row r="364" spans="1:6" ht="13.5">
      <c r="A364" s="200">
        <v>309</v>
      </c>
      <c r="B364" s="204" t="s">
        <v>311</v>
      </c>
      <c r="C364" s="81" t="s">
        <v>73</v>
      </c>
      <c r="D364" s="190" t="s">
        <v>1474</v>
      </c>
      <c r="E364" s="102" t="s">
        <v>50</v>
      </c>
      <c r="F364" s="201">
        <v>230</v>
      </c>
    </row>
    <row r="365" spans="1:6" ht="13.5">
      <c r="A365" s="200">
        <v>310</v>
      </c>
      <c r="B365" s="204" t="s">
        <v>311</v>
      </c>
      <c r="C365" s="81" t="s">
        <v>73</v>
      </c>
      <c r="D365" s="190" t="s">
        <v>1475</v>
      </c>
      <c r="E365" s="102" t="s">
        <v>50</v>
      </c>
      <c r="F365" s="201">
        <v>230</v>
      </c>
    </row>
    <row r="366" spans="1:6" ht="13.5">
      <c r="A366" s="200">
        <v>311</v>
      </c>
      <c r="B366" s="204" t="s">
        <v>311</v>
      </c>
      <c r="C366" s="81" t="s">
        <v>73</v>
      </c>
      <c r="D366" s="190" t="s">
        <v>1476</v>
      </c>
      <c r="E366" s="102" t="s">
        <v>50</v>
      </c>
      <c r="F366" s="201">
        <v>230</v>
      </c>
    </row>
    <row r="367" spans="1:6" ht="13.5">
      <c r="A367" s="200">
        <v>312</v>
      </c>
      <c r="B367" s="204" t="s">
        <v>311</v>
      </c>
      <c r="C367" s="81" t="s">
        <v>73</v>
      </c>
      <c r="D367" s="190" t="s">
        <v>1477</v>
      </c>
      <c r="E367" s="102" t="s">
        <v>50</v>
      </c>
      <c r="F367" s="201">
        <v>230</v>
      </c>
    </row>
    <row r="368" spans="1:6" ht="13.5">
      <c r="A368" s="200">
        <v>313</v>
      </c>
      <c r="B368" s="204" t="s">
        <v>311</v>
      </c>
      <c r="C368" s="81" t="s">
        <v>73</v>
      </c>
      <c r="D368" s="190" t="s">
        <v>1478</v>
      </c>
      <c r="E368" s="102" t="s">
        <v>50</v>
      </c>
      <c r="F368" s="201">
        <v>230</v>
      </c>
    </row>
    <row r="369" spans="1:6" ht="13.5">
      <c r="A369" s="202"/>
      <c r="B369" s="161" t="s">
        <v>321</v>
      </c>
      <c r="C369" s="161"/>
      <c r="D369" s="161"/>
      <c r="E369" s="103"/>
      <c r="F369" s="203"/>
    </row>
    <row r="370" spans="1:6" ht="27">
      <c r="A370" s="200">
        <v>314</v>
      </c>
      <c r="B370" s="204" t="s">
        <v>322</v>
      </c>
      <c r="C370" s="81" t="s">
        <v>113</v>
      </c>
      <c r="D370" s="190" t="s">
        <v>1975</v>
      </c>
      <c r="E370" s="102" t="s">
        <v>309</v>
      </c>
      <c r="F370" s="201">
        <v>2.3430555555555554</v>
      </c>
    </row>
    <row r="371" spans="1:6" ht="27">
      <c r="A371" s="200">
        <v>315</v>
      </c>
      <c r="B371" s="204" t="s">
        <v>322</v>
      </c>
      <c r="C371" s="81" t="s">
        <v>113</v>
      </c>
      <c r="D371" s="190" t="s">
        <v>1976</v>
      </c>
      <c r="E371" s="102" t="s">
        <v>309</v>
      </c>
      <c r="F371" s="201">
        <v>2.6155555555555554</v>
      </c>
    </row>
    <row r="372" spans="1:6" ht="27">
      <c r="A372" s="200">
        <v>316</v>
      </c>
      <c r="B372" s="204" t="s">
        <v>322</v>
      </c>
      <c r="C372" s="81" t="s">
        <v>113</v>
      </c>
      <c r="D372" s="190" t="s">
        <v>1977</v>
      </c>
      <c r="E372" s="102" t="s">
        <v>309</v>
      </c>
      <c r="F372" s="201">
        <v>3.2280555555555552</v>
      </c>
    </row>
    <row r="373" spans="1:6" ht="27">
      <c r="A373" s="200">
        <v>317</v>
      </c>
      <c r="B373" s="204" t="s">
        <v>322</v>
      </c>
      <c r="C373" s="81" t="s">
        <v>113</v>
      </c>
      <c r="D373" s="190" t="s">
        <v>1978</v>
      </c>
      <c r="E373" s="102" t="s">
        <v>309</v>
      </c>
      <c r="F373" s="201">
        <v>4.0277777777777786</v>
      </c>
    </row>
    <row r="374" spans="1:6" ht="27">
      <c r="A374" s="200">
        <v>318</v>
      </c>
      <c r="B374" s="204" t="s">
        <v>322</v>
      </c>
      <c r="C374" s="81" t="s">
        <v>113</v>
      </c>
      <c r="D374" s="190" t="s">
        <v>1979</v>
      </c>
      <c r="E374" s="102" t="s">
        <v>309</v>
      </c>
      <c r="F374" s="201">
        <v>4.6875000000000009</v>
      </c>
    </row>
    <row r="375" spans="1:6" ht="27">
      <c r="A375" s="200">
        <v>319</v>
      </c>
      <c r="B375" s="204" t="s">
        <v>322</v>
      </c>
      <c r="C375" s="81" t="s">
        <v>113</v>
      </c>
      <c r="D375" s="190" t="s">
        <v>1980</v>
      </c>
      <c r="E375" s="102" t="s">
        <v>309</v>
      </c>
      <c r="F375" s="201">
        <v>5.6027777777777779</v>
      </c>
    </row>
    <row r="376" spans="1:6" ht="27">
      <c r="A376" s="200">
        <v>320</v>
      </c>
      <c r="B376" s="204" t="s">
        <v>322</v>
      </c>
      <c r="C376" s="81" t="s">
        <v>113</v>
      </c>
      <c r="D376" s="190" t="s">
        <v>1981</v>
      </c>
      <c r="E376" s="102" t="s">
        <v>309</v>
      </c>
      <c r="F376" s="201">
        <v>6.4391666666666678</v>
      </c>
    </row>
    <row r="377" spans="1:6" ht="27">
      <c r="A377" s="200">
        <v>321</v>
      </c>
      <c r="B377" s="204" t="s">
        <v>322</v>
      </c>
      <c r="C377" s="81" t="s">
        <v>113</v>
      </c>
      <c r="D377" s="190" t="s">
        <v>1982</v>
      </c>
      <c r="E377" s="102" t="s">
        <v>309</v>
      </c>
      <c r="F377" s="201">
        <v>8.2850000000000001</v>
      </c>
    </row>
    <row r="378" spans="1:6" ht="27">
      <c r="A378" s="200">
        <v>322</v>
      </c>
      <c r="B378" s="204" t="s">
        <v>322</v>
      </c>
      <c r="C378" s="81" t="s">
        <v>113</v>
      </c>
      <c r="D378" s="190" t="s">
        <v>1983</v>
      </c>
      <c r="E378" s="102" t="s">
        <v>309</v>
      </c>
      <c r="F378" s="201">
        <v>9.5041666666666682</v>
      </c>
    </row>
    <row r="379" spans="1:6" ht="27">
      <c r="A379" s="200">
        <v>323</v>
      </c>
      <c r="B379" s="204" t="s">
        <v>322</v>
      </c>
      <c r="C379" s="81" t="s">
        <v>113</v>
      </c>
      <c r="D379" s="190" t="s">
        <v>1984</v>
      </c>
      <c r="E379" s="102" t="s">
        <v>309</v>
      </c>
      <c r="F379" s="201">
        <v>12.062222222222223</v>
      </c>
    </row>
    <row r="380" spans="1:6" ht="27">
      <c r="A380" s="200">
        <v>324</v>
      </c>
      <c r="B380" s="204" t="s">
        <v>322</v>
      </c>
      <c r="C380" s="81" t="s">
        <v>113</v>
      </c>
      <c r="D380" s="190" t="s">
        <v>1985</v>
      </c>
      <c r="E380" s="102" t="s">
        <v>309</v>
      </c>
      <c r="F380" s="201">
        <v>13.540277777777778</v>
      </c>
    </row>
    <row r="381" spans="1:6" ht="27">
      <c r="A381" s="200">
        <v>325</v>
      </c>
      <c r="B381" s="204" t="s">
        <v>322</v>
      </c>
      <c r="C381" s="81" t="s">
        <v>113</v>
      </c>
      <c r="D381" s="190" t="s">
        <v>1986</v>
      </c>
      <c r="E381" s="102" t="s">
        <v>309</v>
      </c>
      <c r="F381" s="201">
        <v>16.129722222222224</v>
      </c>
    </row>
    <row r="382" spans="1:6" ht="13.5">
      <c r="A382" s="202"/>
      <c r="B382" s="161" t="s">
        <v>323</v>
      </c>
      <c r="C382" s="161"/>
      <c r="D382" s="161"/>
      <c r="E382" s="103"/>
      <c r="F382" s="203"/>
    </row>
    <row r="383" spans="1:6" ht="13.5">
      <c r="A383" s="200">
        <v>326</v>
      </c>
      <c r="B383" s="204" t="s">
        <v>324</v>
      </c>
      <c r="C383" s="81" t="s">
        <v>113</v>
      </c>
      <c r="D383" s="190" t="s">
        <v>1479</v>
      </c>
      <c r="E383" s="102" t="s">
        <v>309</v>
      </c>
      <c r="F383" s="201">
        <v>2.9027777777777777</v>
      </c>
    </row>
    <row r="384" spans="1:6" ht="13.5">
      <c r="A384" s="200">
        <v>327</v>
      </c>
      <c r="B384" s="204" t="s">
        <v>324</v>
      </c>
      <c r="C384" s="81" t="s">
        <v>113</v>
      </c>
      <c r="D384" s="190" t="s">
        <v>1480</v>
      </c>
      <c r="E384" s="102" t="s">
        <v>309</v>
      </c>
      <c r="F384" s="201">
        <v>4.3875000000000002</v>
      </c>
    </row>
    <row r="385" spans="1:6" ht="13.5">
      <c r="A385" s="200">
        <v>328</v>
      </c>
      <c r="B385" s="204" t="s">
        <v>324</v>
      </c>
      <c r="C385" s="81" t="s">
        <v>113</v>
      </c>
      <c r="D385" s="190" t="s">
        <v>1481</v>
      </c>
      <c r="E385" s="102" t="s">
        <v>309</v>
      </c>
      <c r="F385" s="201">
        <v>5.3958333333333339</v>
      </c>
    </row>
    <row r="386" spans="1:6" ht="13.5">
      <c r="A386" s="200">
        <v>329</v>
      </c>
      <c r="B386" s="204" t="s">
        <v>324</v>
      </c>
      <c r="C386" s="81" t="s">
        <v>113</v>
      </c>
      <c r="D386" s="190" t="s">
        <v>1482</v>
      </c>
      <c r="E386" s="102" t="s">
        <v>309</v>
      </c>
      <c r="F386" s="201">
        <v>6.4866666666666664</v>
      </c>
    </row>
    <row r="387" spans="1:6" ht="13.5">
      <c r="A387" s="200">
        <v>330</v>
      </c>
      <c r="B387" s="204" t="s">
        <v>324</v>
      </c>
      <c r="C387" s="81" t="s">
        <v>113</v>
      </c>
      <c r="D387" s="190" t="s">
        <v>1483</v>
      </c>
      <c r="E387" s="102" t="s">
        <v>309</v>
      </c>
      <c r="F387" s="201">
        <v>7.322916666666667</v>
      </c>
    </row>
    <row r="388" spans="1:6" ht="13.5">
      <c r="A388" s="200">
        <v>331</v>
      </c>
      <c r="B388" s="204" t="s">
        <v>324</v>
      </c>
      <c r="C388" s="81" t="s">
        <v>113</v>
      </c>
      <c r="D388" s="190" t="s">
        <v>1484</v>
      </c>
      <c r="E388" s="102" t="s">
        <v>309</v>
      </c>
      <c r="F388" s="201">
        <v>8.5250000000000004</v>
      </c>
    </row>
    <row r="389" spans="1:6" ht="13.5">
      <c r="A389" s="200">
        <v>332</v>
      </c>
      <c r="B389" s="204" t="s">
        <v>324</v>
      </c>
      <c r="C389" s="81" t="s">
        <v>113</v>
      </c>
      <c r="D389" s="190" t="s">
        <v>1485</v>
      </c>
      <c r="E389" s="102" t="s">
        <v>309</v>
      </c>
      <c r="F389" s="201">
        <v>9.6895833333333332</v>
      </c>
    </row>
    <row r="390" spans="1:6" ht="13.5">
      <c r="A390" s="200">
        <v>333</v>
      </c>
      <c r="B390" s="204" t="s">
        <v>324</v>
      </c>
      <c r="C390" s="81" t="s">
        <v>113</v>
      </c>
      <c r="D390" s="190" t="s">
        <v>1486</v>
      </c>
      <c r="E390" s="102" t="s">
        <v>309</v>
      </c>
      <c r="F390" s="201">
        <v>13.755555555555553</v>
      </c>
    </row>
    <row r="391" spans="1:6" ht="13.5">
      <c r="A391" s="200">
        <v>334</v>
      </c>
      <c r="B391" s="204" t="s">
        <v>324</v>
      </c>
      <c r="C391" s="81" t="s">
        <v>113</v>
      </c>
      <c r="D391" s="190" t="s">
        <v>1487</v>
      </c>
      <c r="E391" s="102" t="s">
        <v>309</v>
      </c>
      <c r="F391" s="201">
        <v>18.409166666666671</v>
      </c>
    </row>
    <row r="392" spans="1:6" ht="13.5">
      <c r="A392" s="200">
        <v>335</v>
      </c>
      <c r="B392" s="205" t="s">
        <v>324</v>
      </c>
      <c r="C392" s="115" t="s">
        <v>113</v>
      </c>
      <c r="D392" s="206" t="s">
        <v>1488</v>
      </c>
      <c r="E392" s="207" t="s">
        <v>309</v>
      </c>
      <c r="F392" s="201">
        <v>23.725833333333334</v>
      </c>
    </row>
    <row r="393" spans="1:6" ht="13.5">
      <c r="A393" s="200">
        <v>336</v>
      </c>
      <c r="B393" s="204" t="s">
        <v>324</v>
      </c>
      <c r="C393" s="81" t="s">
        <v>113</v>
      </c>
      <c r="D393" s="190" t="s">
        <v>1489</v>
      </c>
      <c r="E393" s="102" t="s">
        <v>309</v>
      </c>
      <c r="F393" s="201">
        <v>33.620555555555555</v>
      </c>
    </row>
    <row r="394" spans="1:6" ht="13.5">
      <c r="A394" s="202"/>
      <c r="B394" s="161" t="s">
        <v>325</v>
      </c>
      <c r="C394" s="161"/>
      <c r="D394" s="161"/>
      <c r="E394" s="103"/>
      <c r="F394" s="203"/>
    </row>
    <row r="395" spans="1:6" ht="27">
      <c r="A395" s="200">
        <v>337</v>
      </c>
      <c r="B395" s="204" t="s">
        <v>326</v>
      </c>
      <c r="C395" s="81" t="s">
        <v>113</v>
      </c>
      <c r="D395" s="190" t="s">
        <v>327</v>
      </c>
      <c r="E395" s="102" t="s">
        <v>309</v>
      </c>
      <c r="F395" s="201">
        <v>0.25</v>
      </c>
    </row>
    <row r="396" spans="1:6" ht="27">
      <c r="A396" s="200">
        <v>338</v>
      </c>
      <c r="B396" s="204" t="s">
        <v>326</v>
      </c>
      <c r="C396" s="81" t="s">
        <v>113</v>
      </c>
      <c r="D396" s="190" t="s">
        <v>328</v>
      </c>
      <c r="E396" s="102" t="s">
        <v>309</v>
      </c>
      <c r="F396" s="201">
        <v>0.29916666666666664</v>
      </c>
    </row>
    <row r="397" spans="1:6" ht="27">
      <c r="A397" s="200">
        <v>339</v>
      </c>
      <c r="B397" s="204" t="s">
        <v>326</v>
      </c>
      <c r="C397" s="81" t="s">
        <v>113</v>
      </c>
      <c r="D397" s="190" t="s">
        <v>329</v>
      </c>
      <c r="E397" s="102" t="s">
        <v>309</v>
      </c>
      <c r="F397" s="201">
        <v>0.3816666666666666</v>
      </c>
    </row>
    <row r="398" spans="1:6" ht="27">
      <c r="A398" s="200">
        <v>340</v>
      </c>
      <c r="B398" s="204" t="s">
        <v>326</v>
      </c>
      <c r="C398" s="81" t="s">
        <v>113</v>
      </c>
      <c r="D398" s="190" t="s">
        <v>330</v>
      </c>
      <c r="E398" s="102" t="s">
        <v>309</v>
      </c>
      <c r="F398" s="201">
        <v>0.67519444444444454</v>
      </c>
    </row>
    <row r="399" spans="1:6" ht="13.5">
      <c r="A399" s="202"/>
      <c r="B399" s="161" t="s">
        <v>331</v>
      </c>
      <c r="C399" s="161"/>
      <c r="D399" s="161"/>
      <c r="E399" s="103"/>
      <c r="F399" s="203"/>
    </row>
    <row r="400" spans="1:6" ht="13.5">
      <c r="A400" s="200">
        <v>341</v>
      </c>
      <c r="B400" s="204" t="s">
        <v>332</v>
      </c>
      <c r="C400" s="81" t="s">
        <v>113</v>
      </c>
      <c r="D400" s="190" t="s">
        <v>557</v>
      </c>
      <c r="E400" s="102" t="s">
        <v>309</v>
      </c>
      <c r="F400" s="201">
        <v>0.28333333333333333</v>
      </c>
    </row>
    <row r="401" spans="1:6" ht="13.5">
      <c r="A401" s="200">
        <v>342</v>
      </c>
      <c r="B401" s="204" t="s">
        <v>332</v>
      </c>
      <c r="C401" s="81" t="s">
        <v>113</v>
      </c>
      <c r="D401" s="190" t="s">
        <v>1490</v>
      </c>
      <c r="E401" s="102" t="s">
        <v>309</v>
      </c>
      <c r="F401" s="201">
        <v>0.32777777777777778</v>
      </c>
    </row>
    <row r="402" spans="1:6" ht="13.5">
      <c r="A402" s="200">
        <v>343</v>
      </c>
      <c r="B402" s="204" t="s">
        <v>332</v>
      </c>
      <c r="C402" s="81" t="s">
        <v>113</v>
      </c>
      <c r="D402" s="190" t="s">
        <v>560</v>
      </c>
      <c r="E402" s="102" t="s">
        <v>309</v>
      </c>
      <c r="F402" s="201">
        <v>0.36388888888888887</v>
      </c>
    </row>
    <row r="403" spans="1:6" ht="13.5">
      <c r="A403" s="200">
        <v>344</v>
      </c>
      <c r="B403" s="204" t="s">
        <v>332</v>
      </c>
      <c r="C403" s="81" t="s">
        <v>113</v>
      </c>
      <c r="D403" s="190" t="s">
        <v>1491</v>
      </c>
      <c r="E403" s="102" t="s">
        <v>309</v>
      </c>
      <c r="F403" s="201">
        <v>0.4194444444444444</v>
      </c>
    </row>
    <row r="404" spans="1:6" ht="13.5">
      <c r="A404" s="200">
        <v>345</v>
      </c>
      <c r="B404" s="204" t="s">
        <v>332</v>
      </c>
      <c r="C404" s="81" t="s">
        <v>113</v>
      </c>
      <c r="D404" s="190" t="s">
        <v>563</v>
      </c>
      <c r="E404" s="102" t="s">
        <v>309</v>
      </c>
      <c r="F404" s="201">
        <v>0.39444444444444443</v>
      </c>
    </row>
    <row r="405" spans="1:6" ht="13.5">
      <c r="A405" s="200">
        <v>346</v>
      </c>
      <c r="B405" s="204" t="s">
        <v>332</v>
      </c>
      <c r="C405" s="81" t="s">
        <v>113</v>
      </c>
      <c r="D405" s="190" t="s">
        <v>1492</v>
      </c>
      <c r="E405" s="102" t="s">
        <v>309</v>
      </c>
      <c r="F405" s="201">
        <v>0.49444444444444441</v>
      </c>
    </row>
    <row r="406" spans="1:6" ht="13.5">
      <c r="A406" s="200">
        <v>347</v>
      </c>
      <c r="B406" s="204" t="s">
        <v>332</v>
      </c>
      <c r="C406" s="81" t="s">
        <v>113</v>
      </c>
      <c r="D406" s="190" t="s">
        <v>1493</v>
      </c>
      <c r="E406" s="102" t="s">
        <v>309</v>
      </c>
      <c r="F406" s="201">
        <v>0.52194444444444443</v>
      </c>
    </row>
    <row r="407" spans="1:6" ht="13.5">
      <c r="A407" s="200">
        <v>348</v>
      </c>
      <c r="B407" s="204" t="s">
        <v>332</v>
      </c>
      <c r="C407" s="81" t="s">
        <v>113</v>
      </c>
      <c r="D407" s="190" t="s">
        <v>1494</v>
      </c>
      <c r="E407" s="102" t="s">
        <v>309</v>
      </c>
      <c r="F407" s="201">
        <v>0.63055555555555576</v>
      </c>
    </row>
    <row r="408" spans="1:6" ht="13.5">
      <c r="A408" s="200">
        <v>349</v>
      </c>
      <c r="B408" s="204" t="s">
        <v>332</v>
      </c>
      <c r="C408" s="81" t="s">
        <v>113</v>
      </c>
      <c r="D408" s="190" t="s">
        <v>1495</v>
      </c>
      <c r="E408" s="102" t="s">
        <v>309</v>
      </c>
      <c r="F408" s="201">
        <v>0.64750000000000008</v>
      </c>
    </row>
    <row r="409" spans="1:6" ht="13.5">
      <c r="A409" s="200">
        <v>350</v>
      </c>
      <c r="B409" s="204" t="s">
        <v>332</v>
      </c>
      <c r="C409" s="81" t="s">
        <v>113</v>
      </c>
      <c r="D409" s="190" t="s">
        <v>1496</v>
      </c>
      <c r="E409" s="102" t="s">
        <v>309</v>
      </c>
      <c r="F409" s="201">
        <v>0.67500000000000004</v>
      </c>
    </row>
    <row r="410" spans="1:6" ht="13.5">
      <c r="A410" s="200">
        <v>351</v>
      </c>
      <c r="B410" s="204" t="s">
        <v>332</v>
      </c>
      <c r="C410" s="81" t="s">
        <v>113</v>
      </c>
      <c r="D410" s="190" t="s">
        <v>1497</v>
      </c>
      <c r="E410" s="102" t="s">
        <v>309</v>
      </c>
      <c r="F410" s="201">
        <v>0.71666666666666656</v>
      </c>
    </row>
    <row r="411" spans="1:6" ht="13.5">
      <c r="A411" s="200">
        <v>352</v>
      </c>
      <c r="B411" s="204" t="s">
        <v>332</v>
      </c>
      <c r="C411" s="81" t="s">
        <v>113</v>
      </c>
      <c r="D411" s="190" t="s">
        <v>1498</v>
      </c>
      <c r="E411" s="102" t="s">
        <v>309</v>
      </c>
      <c r="F411" s="201">
        <v>0.88541666666666663</v>
      </c>
    </row>
    <row r="412" spans="1:6" ht="13.5">
      <c r="A412" s="200">
        <v>353</v>
      </c>
      <c r="B412" s="204" t="s">
        <v>332</v>
      </c>
      <c r="C412" s="81" t="s">
        <v>113</v>
      </c>
      <c r="D412" s="190" t="s">
        <v>1499</v>
      </c>
      <c r="E412" s="102" t="s">
        <v>309</v>
      </c>
      <c r="F412" s="201">
        <v>0.85555555555555562</v>
      </c>
    </row>
    <row r="413" spans="1:6" ht="13.5">
      <c r="A413" s="200">
        <v>354</v>
      </c>
      <c r="B413" s="204" t="s">
        <v>332</v>
      </c>
      <c r="C413" s="81" t="s">
        <v>113</v>
      </c>
      <c r="D413" s="190" t="s">
        <v>1500</v>
      </c>
      <c r="E413" s="102" t="s">
        <v>309</v>
      </c>
      <c r="F413" s="201">
        <v>1.0415000000000003</v>
      </c>
    </row>
    <row r="414" spans="1:6" ht="13.5">
      <c r="A414" s="200">
        <v>355</v>
      </c>
      <c r="B414" s="204" t="s">
        <v>332</v>
      </c>
      <c r="C414" s="81" t="s">
        <v>113</v>
      </c>
      <c r="D414" s="190" t="s">
        <v>1501</v>
      </c>
      <c r="E414" s="102" t="s">
        <v>309</v>
      </c>
      <c r="F414" s="201">
        <v>1.3072222222222223</v>
      </c>
    </row>
    <row r="415" spans="1:6" ht="13.5">
      <c r="A415" s="200">
        <v>356</v>
      </c>
      <c r="B415" s="204" t="s">
        <v>332</v>
      </c>
      <c r="C415" s="81" t="s">
        <v>113</v>
      </c>
      <c r="D415" s="190" t="s">
        <v>1502</v>
      </c>
      <c r="E415" s="102" t="s">
        <v>309</v>
      </c>
      <c r="F415" s="201">
        <v>0.96666666666666645</v>
      </c>
    </row>
    <row r="416" spans="1:6" ht="13.5">
      <c r="A416" s="200">
        <v>357</v>
      </c>
      <c r="B416" s="204" t="s">
        <v>332</v>
      </c>
      <c r="C416" s="81" t="s">
        <v>113</v>
      </c>
      <c r="D416" s="190" t="s">
        <v>1503</v>
      </c>
      <c r="E416" s="102" t="s">
        <v>309</v>
      </c>
      <c r="F416" s="201">
        <v>1.1138888888888889</v>
      </c>
    </row>
    <row r="417" spans="1:6" ht="13.5">
      <c r="A417" s="200">
        <v>358</v>
      </c>
      <c r="B417" s="204" t="s">
        <v>332</v>
      </c>
      <c r="C417" s="81" t="s">
        <v>113</v>
      </c>
      <c r="D417" s="190" t="s">
        <v>1504</v>
      </c>
      <c r="E417" s="102" t="s">
        <v>309</v>
      </c>
      <c r="F417" s="201">
        <v>1.3747916666666666</v>
      </c>
    </row>
    <row r="418" spans="1:6" ht="13.5">
      <c r="A418" s="200">
        <v>359</v>
      </c>
      <c r="B418" s="204" t="s">
        <v>332</v>
      </c>
      <c r="C418" s="81" t="s">
        <v>113</v>
      </c>
      <c r="D418" s="190" t="s">
        <v>1505</v>
      </c>
      <c r="E418" s="102" t="s">
        <v>460</v>
      </c>
      <c r="F418" s="201">
        <v>1.7166666666666668</v>
      </c>
    </row>
    <row r="419" spans="1:6" ht="13.5">
      <c r="A419" s="200">
        <v>360</v>
      </c>
      <c r="B419" s="204" t="s">
        <v>332</v>
      </c>
      <c r="C419" s="81" t="s">
        <v>113</v>
      </c>
      <c r="D419" s="190" t="s">
        <v>1506</v>
      </c>
      <c r="E419" s="102" t="s">
        <v>309</v>
      </c>
      <c r="F419" s="201">
        <v>1.7888888888888888</v>
      </c>
    </row>
    <row r="420" spans="1:6" ht="13.5">
      <c r="A420" s="200">
        <v>361</v>
      </c>
      <c r="B420" s="204" t="s">
        <v>332</v>
      </c>
      <c r="C420" s="81" t="s">
        <v>113</v>
      </c>
      <c r="D420" s="190" t="s">
        <v>1507</v>
      </c>
      <c r="E420" s="102" t="s">
        <v>309</v>
      </c>
      <c r="F420" s="201">
        <v>1.838888888888889</v>
      </c>
    </row>
    <row r="421" spans="1:6" ht="13.5">
      <c r="A421" s="200">
        <v>362</v>
      </c>
      <c r="B421" s="204" t="s">
        <v>332</v>
      </c>
      <c r="C421" s="81" t="s">
        <v>113</v>
      </c>
      <c r="D421" s="190" t="s">
        <v>1508</v>
      </c>
      <c r="E421" s="102" t="s">
        <v>309</v>
      </c>
      <c r="F421" s="201">
        <v>2.1724999999999999</v>
      </c>
    </row>
    <row r="422" spans="1:6" ht="13.5">
      <c r="A422" s="200">
        <v>363</v>
      </c>
      <c r="B422" s="204" t="s">
        <v>332</v>
      </c>
      <c r="C422" s="81" t="s">
        <v>113</v>
      </c>
      <c r="D422" s="190" t="s">
        <v>1509</v>
      </c>
      <c r="E422" s="102" t="s">
        <v>309</v>
      </c>
      <c r="F422" s="201">
        <v>1.9611111111111112</v>
      </c>
    </row>
    <row r="423" spans="1:6" ht="13.5">
      <c r="A423" s="200">
        <v>364</v>
      </c>
      <c r="B423" s="204" t="s">
        <v>332</v>
      </c>
      <c r="C423" s="81" t="s">
        <v>113</v>
      </c>
      <c r="D423" s="190" t="s">
        <v>1510</v>
      </c>
      <c r="E423" s="102" t="s">
        <v>309</v>
      </c>
      <c r="F423" s="201">
        <v>2.5488888888888885</v>
      </c>
    </row>
    <row r="424" spans="1:6" ht="13.5">
      <c r="A424" s="200">
        <v>365</v>
      </c>
      <c r="B424" s="204" t="s">
        <v>332</v>
      </c>
      <c r="C424" s="81" t="s">
        <v>113</v>
      </c>
      <c r="D424" s="190" t="s">
        <v>1511</v>
      </c>
      <c r="E424" s="102" t="s">
        <v>309</v>
      </c>
      <c r="F424" s="201">
        <v>3</v>
      </c>
    </row>
    <row r="425" spans="1:6" ht="13.5">
      <c r="A425" s="200">
        <v>366</v>
      </c>
      <c r="B425" s="204" t="s">
        <v>332</v>
      </c>
      <c r="C425" s="81" t="s">
        <v>113</v>
      </c>
      <c r="D425" s="190" t="s">
        <v>1512</v>
      </c>
      <c r="E425" s="102" t="s">
        <v>309</v>
      </c>
      <c r="F425" s="201">
        <v>3.5986111111111114</v>
      </c>
    </row>
    <row r="426" spans="1:6" ht="13.5">
      <c r="A426" s="200">
        <v>367</v>
      </c>
      <c r="B426" s="204" t="s">
        <v>332</v>
      </c>
      <c r="C426" s="81" t="s">
        <v>113</v>
      </c>
      <c r="D426" s="190" t="s">
        <v>1513</v>
      </c>
      <c r="E426" s="102" t="s">
        <v>309</v>
      </c>
      <c r="F426" s="201">
        <v>4.4899999999999993</v>
      </c>
    </row>
    <row r="427" spans="1:6" ht="13.5">
      <c r="A427" s="200">
        <v>368</v>
      </c>
      <c r="B427" s="204" t="s">
        <v>332</v>
      </c>
      <c r="C427" s="81" t="s">
        <v>113</v>
      </c>
      <c r="D427" s="190" t="s">
        <v>1514</v>
      </c>
      <c r="E427" s="102" t="s">
        <v>309</v>
      </c>
      <c r="F427" s="201">
        <v>5.7941666666666665</v>
      </c>
    </row>
    <row r="428" spans="1:6" ht="13.5">
      <c r="A428" s="200">
        <v>369</v>
      </c>
      <c r="B428" s="204" t="s">
        <v>332</v>
      </c>
      <c r="C428" s="81" t="s">
        <v>113</v>
      </c>
      <c r="D428" s="190" t="s">
        <v>1515</v>
      </c>
      <c r="E428" s="102" t="s">
        <v>309</v>
      </c>
      <c r="F428" s="201">
        <v>7.1272222222222226</v>
      </c>
    </row>
    <row r="429" spans="1:6" ht="13.5">
      <c r="A429" s="200">
        <v>370</v>
      </c>
      <c r="B429" s="204" t="s">
        <v>332</v>
      </c>
      <c r="C429" s="81" t="s">
        <v>113</v>
      </c>
      <c r="D429" s="190" t="s">
        <v>1516</v>
      </c>
      <c r="E429" s="102" t="s">
        <v>309</v>
      </c>
      <c r="F429" s="201">
        <v>10.565277777777778</v>
      </c>
    </row>
    <row r="430" spans="1:6" ht="13.5">
      <c r="A430" s="200">
        <v>371</v>
      </c>
      <c r="B430" s="204" t="s">
        <v>332</v>
      </c>
      <c r="C430" s="81" t="s">
        <v>113</v>
      </c>
      <c r="D430" s="190" t="s">
        <v>1517</v>
      </c>
      <c r="E430" s="102" t="s">
        <v>309</v>
      </c>
      <c r="F430" s="201">
        <v>18.720833333333335</v>
      </c>
    </row>
    <row r="431" spans="1:6" ht="13.5">
      <c r="A431" s="208"/>
      <c r="B431" s="204" t="s">
        <v>333</v>
      </c>
      <c r="C431" s="81"/>
      <c r="D431" s="190"/>
      <c r="E431" s="102"/>
      <c r="F431" s="203"/>
    </row>
    <row r="432" spans="1:6" ht="13.5">
      <c r="A432" s="200">
        <v>372</v>
      </c>
      <c r="B432" s="204" t="s">
        <v>334</v>
      </c>
      <c r="C432" s="81" t="s">
        <v>113</v>
      </c>
      <c r="D432" s="190" t="s">
        <v>1518</v>
      </c>
      <c r="E432" s="102" t="s">
        <v>309</v>
      </c>
      <c r="F432" s="201">
        <v>0.31250000000000006</v>
      </c>
    </row>
    <row r="433" spans="1:6" ht="13.5">
      <c r="A433" s="200">
        <v>373</v>
      </c>
      <c r="B433" s="204" t="s">
        <v>334</v>
      </c>
      <c r="C433" s="81" t="s">
        <v>113</v>
      </c>
      <c r="D433" s="190" t="s">
        <v>1519</v>
      </c>
      <c r="E433" s="102" t="s">
        <v>309</v>
      </c>
      <c r="F433" s="201">
        <v>0.40833333333333333</v>
      </c>
    </row>
    <row r="434" spans="1:6" ht="13.5">
      <c r="A434" s="200">
        <v>374</v>
      </c>
      <c r="B434" s="204" t="s">
        <v>334</v>
      </c>
      <c r="C434" s="81" t="s">
        <v>113</v>
      </c>
      <c r="D434" s="190" t="s">
        <v>1520</v>
      </c>
      <c r="E434" s="102" t="s">
        <v>309</v>
      </c>
      <c r="F434" s="201">
        <v>0.5541666666666667</v>
      </c>
    </row>
    <row r="435" spans="1:6" ht="13.5">
      <c r="A435" s="200">
        <v>375</v>
      </c>
      <c r="B435" s="204" t="s">
        <v>334</v>
      </c>
      <c r="C435" s="81" t="s">
        <v>113</v>
      </c>
      <c r="D435" s="190" t="s">
        <v>1521</v>
      </c>
      <c r="E435" s="102" t="s">
        <v>309</v>
      </c>
      <c r="F435" s="201">
        <v>0.70833333333333337</v>
      </c>
    </row>
    <row r="436" spans="1:6" ht="13.5">
      <c r="A436" s="200">
        <v>376</v>
      </c>
      <c r="B436" s="204" t="s">
        <v>334</v>
      </c>
      <c r="C436" s="81" t="s">
        <v>113</v>
      </c>
      <c r="D436" s="190" t="s">
        <v>1522</v>
      </c>
      <c r="E436" s="102" t="s">
        <v>309</v>
      </c>
      <c r="F436" s="201">
        <v>1.2325000000000002</v>
      </c>
    </row>
    <row r="437" spans="1:6" ht="13.5">
      <c r="A437" s="200">
        <v>377</v>
      </c>
      <c r="B437" s="204" t="s">
        <v>334</v>
      </c>
      <c r="C437" s="81" t="s">
        <v>73</v>
      </c>
      <c r="D437" s="190" t="s">
        <v>1523</v>
      </c>
      <c r="E437" s="102" t="s">
        <v>309</v>
      </c>
      <c r="F437" s="201">
        <v>422.22222222222223</v>
      </c>
    </row>
    <row r="438" spans="1:6" ht="13.5">
      <c r="A438" s="200">
        <v>378</v>
      </c>
      <c r="B438" s="204" t="s">
        <v>334</v>
      </c>
      <c r="C438" s="81" t="s">
        <v>73</v>
      </c>
      <c r="D438" s="190" t="s">
        <v>1524</v>
      </c>
      <c r="E438" s="102" t="s">
        <v>309</v>
      </c>
      <c r="F438" s="201">
        <v>427.77777777777777</v>
      </c>
    </row>
    <row r="439" spans="1:6" ht="13.5">
      <c r="A439" s="200">
        <v>379</v>
      </c>
      <c r="B439" s="204" t="s">
        <v>334</v>
      </c>
      <c r="C439" s="81" t="s">
        <v>73</v>
      </c>
      <c r="D439" s="190" t="s">
        <v>1525</v>
      </c>
      <c r="E439" s="102" t="s">
        <v>309</v>
      </c>
      <c r="F439" s="201">
        <v>420.13888888888886</v>
      </c>
    </row>
    <row r="440" spans="1:6" ht="13.5">
      <c r="A440" s="200">
        <v>380</v>
      </c>
      <c r="B440" s="204" t="s">
        <v>334</v>
      </c>
      <c r="C440" s="81" t="s">
        <v>73</v>
      </c>
      <c r="D440" s="190" t="s">
        <v>1526</v>
      </c>
      <c r="E440" s="102" t="s">
        <v>309</v>
      </c>
      <c r="F440" s="201">
        <v>430.55555555555554</v>
      </c>
    </row>
    <row r="441" spans="1:6" ht="27">
      <c r="A441" s="200">
        <v>381</v>
      </c>
      <c r="B441" s="204" t="s">
        <v>334</v>
      </c>
      <c r="C441" s="81" t="s">
        <v>113</v>
      </c>
      <c r="D441" s="190" t="s">
        <v>1527</v>
      </c>
      <c r="E441" s="102" t="s">
        <v>309</v>
      </c>
      <c r="F441" s="201">
        <v>0.68611111111111123</v>
      </c>
    </row>
    <row r="442" spans="1:6" ht="27">
      <c r="A442" s="200">
        <v>382</v>
      </c>
      <c r="B442" s="204" t="s">
        <v>334</v>
      </c>
      <c r="C442" s="81" t="s">
        <v>113</v>
      </c>
      <c r="D442" s="190" t="s">
        <v>1528</v>
      </c>
      <c r="E442" s="102" t="s">
        <v>309</v>
      </c>
      <c r="F442" s="201">
        <v>1.0055555555555558</v>
      </c>
    </row>
    <row r="443" spans="1:6" ht="27">
      <c r="A443" s="200">
        <v>383</v>
      </c>
      <c r="B443" s="204" t="s">
        <v>334</v>
      </c>
      <c r="C443" s="81" t="s">
        <v>113</v>
      </c>
      <c r="D443" s="190" t="s">
        <v>1529</v>
      </c>
      <c r="E443" s="102" t="s">
        <v>309</v>
      </c>
      <c r="F443" s="201">
        <v>1.2694444444444444</v>
      </c>
    </row>
    <row r="444" spans="1:6" ht="27">
      <c r="A444" s="200">
        <v>384</v>
      </c>
      <c r="B444" s="204" t="s">
        <v>334</v>
      </c>
      <c r="C444" s="81" t="s">
        <v>113</v>
      </c>
      <c r="D444" s="190" t="s">
        <v>1530</v>
      </c>
      <c r="E444" s="102" t="s">
        <v>309</v>
      </c>
      <c r="F444" s="201">
        <v>1.6194444444444445</v>
      </c>
    </row>
    <row r="445" spans="1:6" ht="13.5">
      <c r="A445" s="202"/>
      <c r="B445" s="161" t="s">
        <v>335</v>
      </c>
      <c r="C445" s="161"/>
      <c r="D445" s="161"/>
      <c r="E445" s="103"/>
      <c r="F445" s="203"/>
    </row>
    <row r="446" spans="1:6" ht="13.5">
      <c r="A446" s="200">
        <v>385</v>
      </c>
      <c r="B446" s="204" t="s">
        <v>336</v>
      </c>
      <c r="C446" s="81" t="s">
        <v>126</v>
      </c>
      <c r="D446" s="190" t="s">
        <v>337</v>
      </c>
      <c r="E446" s="102" t="s">
        <v>309</v>
      </c>
      <c r="F446" s="201">
        <v>1.6247222222222222</v>
      </c>
    </row>
    <row r="447" spans="1:6" ht="13.5">
      <c r="A447" s="200">
        <v>386</v>
      </c>
      <c r="B447" s="204" t="s">
        <v>336</v>
      </c>
      <c r="C447" s="81" t="s">
        <v>126</v>
      </c>
      <c r="D447" s="190" t="s">
        <v>338</v>
      </c>
      <c r="E447" s="102" t="s">
        <v>309</v>
      </c>
      <c r="F447" s="201">
        <v>3.1619444444444444</v>
      </c>
    </row>
    <row r="448" spans="1:6" ht="13.5">
      <c r="A448" s="200">
        <v>387</v>
      </c>
      <c r="B448" s="204" t="s">
        <v>336</v>
      </c>
      <c r="C448" s="81" t="s">
        <v>126</v>
      </c>
      <c r="D448" s="190" t="s">
        <v>339</v>
      </c>
      <c r="E448" s="102" t="s">
        <v>309</v>
      </c>
      <c r="F448" s="201">
        <v>3.8227777777777772</v>
      </c>
    </row>
    <row r="449" spans="1:6" ht="13.5">
      <c r="A449" s="200">
        <v>388</v>
      </c>
      <c r="B449" s="204" t="s">
        <v>336</v>
      </c>
      <c r="C449" s="81" t="s">
        <v>126</v>
      </c>
      <c r="D449" s="190" t="s">
        <v>340</v>
      </c>
      <c r="E449" s="102" t="s">
        <v>309</v>
      </c>
      <c r="F449" s="201">
        <v>4.7475000000000005</v>
      </c>
    </row>
    <row r="450" spans="1:6" ht="13.5">
      <c r="A450" s="200">
        <v>389</v>
      </c>
      <c r="B450" s="204" t="s">
        <v>336</v>
      </c>
      <c r="C450" s="81" t="s">
        <v>126</v>
      </c>
      <c r="D450" s="190" t="s">
        <v>2035</v>
      </c>
      <c r="E450" s="102" t="s">
        <v>309</v>
      </c>
      <c r="F450" s="201">
        <v>6.11</v>
      </c>
    </row>
    <row r="451" spans="1:6" ht="13.5">
      <c r="A451" s="200">
        <v>390</v>
      </c>
      <c r="B451" s="204" t="s">
        <v>336</v>
      </c>
      <c r="C451" s="81" t="s">
        <v>126</v>
      </c>
      <c r="D451" s="190" t="s">
        <v>341</v>
      </c>
      <c r="E451" s="102" t="s">
        <v>309</v>
      </c>
      <c r="F451" s="201">
        <v>7.5569444444444445</v>
      </c>
    </row>
    <row r="452" spans="1:6" ht="13.5">
      <c r="A452" s="200">
        <v>391</v>
      </c>
      <c r="B452" s="204" t="s">
        <v>336</v>
      </c>
      <c r="C452" s="81" t="s">
        <v>126</v>
      </c>
      <c r="D452" s="190" t="s">
        <v>342</v>
      </c>
      <c r="E452" s="102" t="s">
        <v>309</v>
      </c>
      <c r="F452" s="201">
        <v>9.1180555555555571</v>
      </c>
    </row>
    <row r="453" spans="1:6" ht="13.5">
      <c r="A453" s="200">
        <v>392</v>
      </c>
      <c r="B453" s="204" t="s">
        <v>336</v>
      </c>
      <c r="C453" s="81" t="s">
        <v>126</v>
      </c>
      <c r="D453" s="190" t="s">
        <v>343</v>
      </c>
      <c r="E453" s="102" t="s">
        <v>309</v>
      </c>
      <c r="F453" s="201">
        <v>12.226388888888886</v>
      </c>
    </row>
    <row r="454" spans="1:6" ht="13.5">
      <c r="A454" s="200">
        <v>393</v>
      </c>
      <c r="B454" s="204" t="s">
        <v>336</v>
      </c>
      <c r="C454" s="81" t="s">
        <v>126</v>
      </c>
      <c r="D454" s="190" t="s">
        <v>344</v>
      </c>
      <c r="E454" s="102" t="s">
        <v>309</v>
      </c>
      <c r="F454" s="201">
        <v>15.101666666666668</v>
      </c>
    </row>
    <row r="455" spans="1:6" ht="13.5">
      <c r="A455" s="200">
        <v>394</v>
      </c>
      <c r="B455" s="204" t="s">
        <v>336</v>
      </c>
      <c r="C455" s="81" t="s">
        <v>126</v>
      </c>
      <c r="D455" s="190" t="s">
        <v>345</v>
      </c>
      <c r="E455" s="102" t="s">
        <v>309</v>
      </c>
      <c r="F455" s="201">
        <v>18.229166666666668</v>
      </c>
    </row>
    <row r="456" spans="1:6" ht="13.5">
      <c r="A456" s="200">
        <v>395</v>
      </c>
      <c r="B456" s="204" t="s">
        <v>336</v>
      </c>
      <c r="C456" s="81" t="s">
        <v>126</v>
      </c>
      <c r="D456" s="190" t="s">
        <v>346</v>
      </c>
      <c r="E456" s="102" t="s">
        <v>309</v>
      </c>
      <c r="F456" s="201">
        <v>23.893750000000001</v>
      </c>
    </row>
    <row r="457" spans="1:6" ht="13.5">
      <c r="A457" s="200">
        <v>396</v>
      </c>
      <c r="B457" s="204" t="s">
        <v>336</v>
      </c>
      <c r="C457" s="81" t="s">
        <v>126</v>
      </c>
      <c r="D457" s="190" t="s">
        <v>347</v>
      </c>
      <c r="E457" s="102" t="s">
        <v>309</v>
      </c>
      <c r="F457" s="201">
        <v>30.266249999999996</v>
      </c>
    </row>
    <row r="458" spans="1:6" ht="13.5">
      <c r="A458" s="200">
        <v>397</v>
      </c>
      <c r="B458" s="204" t="s">
        <v>336</v>
      </c>
      <c r="C458" s="81" t="s">
        <v>126</v>
      </c>
      <c r="D458" s="190" t="s">
        <v>348</v>
      </c>
      <c r="E458" s="102" t="s">
        <v>309</v>
      </c>
      <c r="F458" s="201">
        <v>36.174583333333331</v>
      </c>
    </row>
    <row r="459" spans="1:6" ht="13.5">
      <c r="A459" s="200">
        <v>398</v>
      </c>
      <c r="B459" s="204" t="s">
        <v>336</v>
      </c>
      <c r="C459" s="81" t="s">
        <v>126</v>
      </c>
      <c r="D459" s="190" t="s">
        <v>349</v>
      </c>
      <c r="E459" s="102" t="s">
        <v>309</v>
      </c>
      <c r="F459" s="201">
        <v>42.401666666666671</v>
      </c>
    </row>
    <row r="460" spans="1:6" ht="13.5">
      <c r="A460" s="200">
        <v>399</v>
      </c>
      <c r="B460" s="204" t="s">
        <v>336</v>
      </c>
      <c r="C460" s="81" t="s">
        <v>126</v>
      </c>
      <c r="D460" s="190" t="s">
        <v>350</v>
      </c>
      <c r="E460" s="102" t="s">
        <v>309</v>
      </c>
      <c r="F460" s="201">
        <v>48.597083333333337</v>
      </c>
    </row>
    <row r="461" spans="1:6" ht="13.5">
      <c r="A461" s="200">
        <v>400</v>
      </c>
      <c r="B461" s="204" t="s">
        <v>336</v>
      </c>
      <c r="C461" s="81" t="s">
        <v>126</v>
      </c>
      <c r="D461" s="190" t="s">
        <v>351</v>
      </c>
      <c r="E461" s="102" t="s">
        <v>309</v>
      </c>
      <c r="F461" s="201">
        <v>62.461666666666673</v>
      </c>
    </row>
    <row r="462" spans="1:6" ht="13.5">
      <c r="A462" s="200">
        <v>401</v>
      </c>
      <c r="B462" s="209" t="s">
        <v>336</v>
      </c>
      <c r="C462" s="81" t="s">
        <v>73</v>
      </c>
      <c r="D462" s="190" t="s">
        <v>352</v>
      </c>
      <c r="E462" s="102" t="s">
        <v>309</v>
      </c>
      <c r="F462" s="201">
        <v>375</v>
      </c>
    </row>
    <row r="463" spans="1:6" ht="13.5">
      <c r="A463" s="210"/>
      <c r="B463" s="161" t="s">
        <v>353</v>
      </c>
      <c r="C463" s="161"/>
      <c r="D463" s="161"/>
      <c r="E463" s="103"/>
      <c r="F463" s="203"/>
    </row>
    <row r="464" spans="1:6" ht="40.5">
      <c r="A464" s="200">
        <v>402</v>
      </c>
      <c r="B464" s="211" t="s">
        <v>354</v>
      </c>
      <c r="C464" s="81" t="s">
        <v>73</v>
      </c>
      <c r="D464" s="190" t="s">
        <v>355</v>
      </c>
      <c r="E464" s="102" t="s">
        <v>309</v>
      </c>
      <c r="F464" s="201">
        <v>464.33333333333326</v>
      </c>
    </row>
    <row r="465" spans="1:6" ht="40.5">
      <c r="A465" s="200">
        <v>403</v>
      </c>
      <c r="B465" s="211" t="s">
        <v>354</v>
      </c>
      <c r="C465" s="81" t="s">
        <v>73</v>
      </c>
      <c r="D465" s="190" t="s">
        <v>356</v>
      </c>
      <c r="E465" s="102" t="s">
        <v>309</v>
      </c>
      <c r="F465" s="201">
        <v>444.44444444444446</v>
      </c>
    </row>
    <row r="466" spans="1:6" ht="40.5">
      <c r="A466" s="200">
        <v>404</v>
      </c>
      <c r="B466" s="211" t="s">
        <v>354</v>
      </c>
      <c r="C466" s="81" t="s">
        <v>73</v>
      </c>
      <c r="D466" s="190" t="s">
        <v>357</v>
      </c>
      <c r="E466" s="102" t="s">
        <v>309</v>
      </c>
      <c r="F466" s="201">
        <v>444.44444444444446</v>
      </c>
    </row>
    <row r="467" spans="1:6" ht="40.5">
      <c r="A467" s="200">
        <v>405</v>
      </c>
      <c r="B467" s="211" t="s">
        <v>354</v>
      </c>
      <c r="C467" s="81" t="s">
        <v>73</v>
      </c>
      <c r="D467" s="190" t="s">
        <v>2165</v>
      </c>
      <c r="E467" s="102" t="s">
        <v>309</v>
      </c>
      <c r="F467" s="201">
        <v>471.11111111111103</v>
      </c>
    </row>
    <row r="468" spans="1:6" ht="40.5">
      <c r="A468" s="200">
        <v>406</v>
      </c>
      <c r="B468" s="211" t="s">
        <v>354</v>
      </c>
      <c r="C468" s="81" t="s">
        <v>73</v>
      </c>
      <c r="D468" s="190" t="s">
        <v>1987</v>
      </c>
      <c r="E468" s="102" t="s">
        <v>309</v>
      </c>
      <c r="F468" s="201">
        <v>427.77777777777783</v>
      </c>
    </row>
    <row r="469" spans="1:6" ht="27">
      <c r="A469" s="200">
        <v>407</v>
      </c>
      <c r="B469" s="211" t="s">
        <v>354</v>
      </c>
      <c r="C469" s="81" t="s">
        <v>73</v>
      </c>
      <c r="D469" s="190" t="s">
        <v>1531</v>
      </c>
      <c r="E469" s="102" t="s">
        <v>309</v>
      </c>
      <c r="F469" s="201">
        <v>350</v>
      </c>
    </row>
    <row r="470" spans="1:6" ht="27">
      <c r="A470" s="200">
        <v>408</v>
      </c>
      <c r="B470" s="211" t="s">
        <v>354</v>
      </c>
      <c r="C470" s="81" t="s">
        <v>73</v>
      </c>
      <c r="D470" s="190" t="s">
        <v>1532</v>
      </c>
      <c r="E470" s="102" t="s">
        <v>309</v>
      </c>
      <c r="F470" s="201">
        <v>350</v>
      </c>
    </row>
    <row r="471" spans="1:6" ht="40.5">
      <c r="A471" s="200">
        <v>409</v>
      </c>
      <c r="B471" s="211" t="s">
        <v>354</v>
      </c>
      <c r="C471" s="81" t="s">
        <v>73</v>
      </c>
      <c r="D471" s="190" t="s">
        <v>1533</v>
      </c>
      <c r="E471" s="102" t="s">
        <v>309</v>
      </c>
      <c r="F471" s="201">
        <v>350</v>
      </c>
    </row>
    <row r="472" spans="1:6" ht="40.5">
      <c r="A472" s="200">
        <v>410</v>
      </c>
      <c r="B472" s="211" t="s">
        <v>354</v>
      </c>
      <c r="C472" s="81" t="s">
        <v>73</v>
      </c>
      <c r="D472" s="190" t="s">
        <v>2036</v>
      </c>
      <c r="E472" s="102" t="s">
        <v>309</v>
      </c>
      <c r="F472" s="201">
        <v>465.55555555555554</v>
      </c>
    </row>
    <row r="473" spans="1:6" ht="15">
      <c r="A473" s="200">
        <v>411</v>
      </c>
      <c r="B473" s="211" t="s">
        <v>354</v>
      </c>
      <c r="C473" s="81" t="s">
        <v>73</v>
      </c>
      <c r="D473" s="190" t="s">
        <v>1534</v>
      </c>
      <c r="E473" s="102" t="s">
        <v>309</v>
      </c>
      <c r="F473" s="201">
        <v>433.33333333333337</v>
      </c>
    </row>
    <row r="474" spans="1:6" ht="15">
      <c r="A474" s="200">
        <v>412</v>
      </c>
      <c r="B474" s="211" t="s">
        <v>354</v>
      </c>
      <c r="C474" s="81" t="s">
        <v>73</v>
      </c>
      <c r="D474" s="190" t="s">
        <v>1535</v>
      </c>
      <c r="E474" s="102" t="s">
        <v>309</v>
      </c>
      <c r="F474" s="201">
        <v>433.33333333333337</v>
      </c>
    </row>
    <row r="475" spans="1:6" ht="15">
      <c r="A475" s="200">
        <v>413</v>
      </c>
      <c r="B475" s="211" t="s">
        <v>354</v>
      </c>
      <c r="C475" s="81" t="s">
        <v>73</v>
      </c>
      <c r="D475" s="190" t="s">
        <v>1536</v>
      </c>
      <c r="E475" s="102" t="s">
        <v>309</v>
      </c>
      <c r="F475" s="201">
        <v>433.33333333333337</v>
      </c>
    </row>
    <row r="476" spans="1:6" ht="13.5">
      <c r="A476" s="212"/>
      <c r="B476" s="161" t="s">
        <v>358</v>
      </c>
      <c r="C476" s="161"/>
      <c r="D476" s="161"/>
      <c r="E476" s="103"/>
      <c r="F476" s="203"/>
    </row>
    <row r="477" spans="1:6" ht="13.5">
      <c r="A477" s="200">
        <v>414</v>
      </c>
      <c r="B477" s="211" t="s">
        <v>359</v>
      </c>
      <c r="C477" s="81" t="s">
        <v>129</v>
      </c>
      <c r="D477" s="190" t="s">
        <v>360</v>
      </c>
      <c r="E477" s="102" t="s">
        <v>50</v>
      </c>
      <c r="F477" s="201">
        <v>0.70833333333333337</v>
      </c>
    </row>
    <row r="478" spans="1:6" ht="13.5">
      <c r="A478" s="202"/>
      <c r="B478" s="161" t="s">
        <v>361</v>
      </c>
      <c r="C478" s="161"/>
      <c r="D478" s="161"/>
      <c r="E478" s="103"/>
      <c r="F478" s="203"/>
    </row>
    <row r="479" spans="1:6" ht="13.5">
      <c r="A479" s="200">
        <v>415</v>
      </c>
      <c r="B479" s="211" t="s">
        <v>361</v>
      </c>
      <c r="C479" s="81" t="s">
        <v>129</v>
      </c>
      <c r="D479" s="190"/>
      <c r="E479" s="102" t="s">
        <v>309</v>
      </c>
      <c r="F479" s="201">
        <v>0.96666666666666645</v>
      </c>
    </row>
    <row r="480" spans="1:6" ht="13.5">
      <c r="A480" s="202"/>
      <c r="B480" s="161" t="s">
        <v>362</v>
      </c>
      <c r="C480" s="161"/>
      <c r="D480" s="161"/>
      <c r="E480" s="103"/>
      <c r="F480" s="213"/>
    </row>
    <row r="481" spans="1:6" ht="42">
      <c r="A481" s="200">
        <v>416</v>
      </c>
      <c r="B481" s="170" t="s">
        <v>363</v>
      </c>
      <c r="C481" s="81" t="s">
        <v>126</v>
      </c>
      <c r="D481" s="190" t="s">
        <v>1537</v>
      </c>
      <c r="E481" s="102" t="s">
        <v>50</v>
      </c>
      <c r="F481" s="201">
        <v>0.50624999999999998</v>
      </c>
    </row>
    <row r="482" spans="1:6" ht="42">
      <c r="A482" s="200">
        <v>417</v>
      </c>
      <c r="B482" s="170" t="s">
        <v>363</v>
      </c>
      <c r="C482" s="81" t="s">
        <v>126</v>
      </c>
      <c r="D482" s="190" t="s">
        <v>364</v>
      </c>
      <c r="E482" s="102" t="s">
        <v>50</v>
      </c>
      <c r="F482" s="201">
        <v>0.32500000000000001</v>
      </c>
    </row>
    <row r="483" spans="1:6" ht="42">
      <c r="A483" s="200">
        <v>418</v>
      </c>
      <c r="B483" s="170" t="s">
        <v>363</v>
      </c>
      <c r="C483" s="81" t="s">
        <v>126</v>
      </c>
      <c r="D483" s="190" t="s">
        <v>365</v>
      </c>
      <c r="E483" s="102" t="s">
        <v>50</v>
      </c>
      <c r="F483" s="201">
        <v>0.24583333333333332</v>
      </c>
    </row>
    <row r="484" spans="1:6" ht="42">
      <c r="A484" s="200">
        <v>419</v>
      </c>
      <c r="B484" s="170" t="s">
        <v>363</v>
      </c>
      <c r="C484" s="81" t="s">
        <v>126</v>
      </c>
      <c r="D484" s="190" t="s">
        <v>366</v>
      </c>
      <c r="E484" s="102" t="s">
        <v>50</v>
      </c>
      <c r="F484" s="201">
        <v>0.62083333333333335</v>
      </c>
    </row>
    <row r="485" spans="1:6" ht="42">
      <c r="A485" s="200">
        <v>420</v>
      </c>
      <c r="B485" s="170" t="s">
        <v>363</v>
      </c>
      <c r="C485" s="81" t="s">
        <v>126</v>
      </c>
      <c r="D485" s="214" t="s">
        <v>367</v>
      </c>
      <c r="E485" s="102" t="s">
        <v>50</v>
      </c>
      <c r="F485" s="201">
        <v>0.45416666666666672</v>
      </c>
    </row>
    <row r="486" spans="1:6" ht="42">
      <c r="A486" s="200">
        <v>421</v>
      </c>
      <c r="B486" s="170" t="s">
        <v>363</v>
      </c>
      <c r="C486" s="81" t="s">
        <v>126</v>
      </c>
      <c r="D486" s="190" t="s">
        <v>368</v>
      </c>
      <c r="E486" s="102" t="s">
        <v>50</v>
      </c>
      <c r="F486" s="201">
        <v>1.3000000000000003</v>
      </c>
    </row>
    <row r="487" spans="1:6" ht="42">
      <c r="A487" s="200">
        <v>422</v>
      </c>
      <c r="B487" s="170" t="s">
        <v>363</v>
      </c>
      <c r="C487" s="81" t="s">
        <v>126</v>
      </c>
      <c r="D487" s="190" t="s">
        <v>369</v>
      </c>
      <c r="E487" s="102" t="s">
        <v>50</v>
      </c>
      <c r="F487" s="201">
        <v>0.90833333333333333</v>
      </c>
    </row>
    <row r="488" spans="1:6" ht="42">
      <c r="A488" s="200">
        <v>423</v>
      </c>
      <c r="B488" s="170" t="s">
        <v>363</v>
      </c>
      <c r="C488" s="81" t="s">
        <v>126</v>
      </c>
      <c r="D488" s="214" t="s">
        <v>370</v>
      </c>
      <c r="E488" s="102" t="s">
        <v>50</v>
      </c>
      <c r="F488" s="201">
        <v>0.69374999999999998</v>
      </c>
    </row>
    <row r="489" spans="1:6" ht="42">
      <c r="A489" s="200">
        <v>424</v>
      </c>
      <c r="B489" s="170" t="s">
        <v>363</v>
      </c>
      <c r="C489" s="81" t="s">
        <v>126</v>
      </c>
      <c r="D489" s="190" t="s">
        <v>371</v>
      </c>
      <c r="E489" s="102" t="s">
        <v>50</v>
      </c>
      <c r="F489" s="201">
        <v>0.8</v>
      </c>
    </row>
    <row r="490" spans="1:6" ht="40.5">
      <c r="A490" s="200">
        <v>425</v>
      </c>
      <c r="B490" s="211" t="s">
        <v>363</v>
      </c>
      <c r="C490" s="81" t="s">
        <v>126</v>
      </c>
      <c r="D490" s="190" t="s">
        <v>372</v>
      </c>
      <c r="E490" s="102" t="s">
        <v>50</v>
      </c>
      <c r="F490" s="201">
        <v>0.41666666666666669</v>
      </c>
    </row>
    <row r="491" spans="1:6" ht="40.5">
      <c r="A491" s="200">
        <v>426</v>
      </c>
      <c r="B491" s="211" t="s">
        <v>363</v>
      </c>
      <c r="C491" s="81" t="s">
        <v>126</v>
      </c>
      <c r="D491" s="190" t="s">
        <v>373</v>
      </c>
      <c r="E491" s="102" t="s">
        <v>50</v>
      </c>
      <c r="F491" s="201">
        <v>0.63883333333333336</v>
      </c>
    </row>
    <row r="492" spans="1:6" ht="54">
      <c r="A492" s="200">
        <v>427</v>
      </c>
      <c r="B492" s="170" t="s">
        <v>363</v>
      </c>
      <c r="C492" s="81" t="s">
        <v>126</v>
      </c>
      <c r="D492" s="190" t="s">
        <v>1538</v>
      </c>
      <c r="E492" s="102" t="s">
        <v>50</v>
      </c>
      <c r="F492" s="201">
        <v>0.42208333333333337</v>
      </c>
    </row>
    <row r="493" spans="1:6" ht="40.5">
      <c r="A493" s="200">
        <v>428</v>
      </c>
      <c r="B493" s="170" t="s">
        <v>363</v>
      </c>
      <c r="C493" s="81" t="s">
        <v>126</v>
      </c>
      <c r="D493" s="190" t="s">
        <v>1872</v>
      </c>
      <c r="E493" s="102" t="s">
        <v>50</v>
      </c>
      <c r="F493" s="201">
        <v>0.51666666666666661</v>
      </c>
    </row>
    <row r="494" spans="1:6" ht="13.5">
      <c r="A494" s="202"/>
      <c r="B494" s="161" t="s">
        <v>374</v>
      </c>
      <c r="C494" s="161"/>
      <c r="D494" s="161"/>
      <c r="E494" s="103"/>
      <c r="F494" s="215"/>
    </row>
    <row r="495" spans="1:6" ht="13.5">
      <c r="A495" s="200">
        <v>429</v>
      </c>
      <c r="B495" s="170" t="s">
        <v>374</v>
      </c>
      <c r="C495" s="81" t="s">
        <v>129</v>
      </c>
      <c r="D495" s="190"/>
      <c r="E495" s="102" t="s">
        <v>50</v>
      </c>
      <c r="F495" s="201">
        <v>0.86111111111111127</v>
      </c>
    </row>
    <row r="496" spans="1:6" ht="13.5">
      <c r="A496" s="202"/>
      <c r="B496" s="161" t="s">
        <v>375</v>
      </c>
      <c r="C496" s="161"/>
      <c r="D496" s="161"/>
      <c r="E496" s="103"/>
      <c r="F496" s="203"/>
    </row>
    <row r="497" spans="1:6" ht="13.5">
      <c r="A497" s="216">
        <v>430</v>
      </c>
      <c r="B497" s="170" t="s">
        <v>376</v>
      </c>
      <c r="C497" s="81" t="s">
        <v>113</v>
      </c>
      <c r="D497" s="190" t="s">
        <v>2166</v>
      </c>
      <c r="E497" s="102" t="s">
        <v>309</v>
      </c>
      <c r="F497" s="201">
        <v>0.36333333333333329</v>
      </c>
    </row>
    <row r="498" spans="1:6" ht="13.5">
      <c r="A498" s="210"/>
      <c r="B498" s="217" t="s">
        <v>377</v>
      </c>
      <c r="C498" s="161"/>
      <c r="D498" s="161"/>
      <c r="E498" s="89"/>
      <c r="F498" s="203"/>
    </row>
    <row r="499" spans="1:6" ht="27">
      <c r="A499" s="328">
        <v>431</v>
      </c>
      <c r="B499" s="329" t="s">
        <v>378</v>
      </c>
      <c r="C499" s="330" t="s">
        <v>107</v>
      </c>
      <c r="D499" s="331" t="s">
        <v>379</v>
      </c>
      <c r="E499" s="332" t="s">
        <v>50</v>
      </c>
      <c r="F499" s="201" t="s">
        <v>137</v>
      </c>
    </row>
    <row r="500" spans="1:6" ht="14.25">
      <c r="A500" s="218"/>
      <c r="B500" s="196" t="s">
        <v>380</v>
      </c>
      <c r="C500" s="219"/>
      <c r="D500" s="219"/>
      <c r="E500" s="220"/>
      <c r="F500" s="221"/>
    </row>
    <row r="501" spans="1:6" ht="13.5">
      <c r="A501" s="222"/>
      <c r="B501" s="217" t="s">
        <v>381</v>
      </c>
      <c r="C501" s="217"/>
      <c r="D501" s="217"/>
      <c r="E501" s="223"/>
      <c r="F501" s="221"/>
    </row>
    <row r="502" spans="1:6" ht="13.5">
      <c r="A502" s="200">
        <v>432</v>
      </c>
      <c r="B502" s="224" t="s">
        <v>382</v>
      </c>
      <c r="C502" s="225" t="s">
        <v>80</v>
      </c>
      <c r="D502" s="226" t="s">
        <v>383</v>
      </c>
      <c r="E502" s="102" t="s">
        <v>309</v>
      </c>
      <c r="F502" s="227">
        <v>122.91666666666667</v>
      </c>
    </row>
    <row r="503" spans="1:6" ht="13.5">
      <c r="A503" s="202"/>
      <c r="B503" s="217" t="s">
        <v>384</v>
      </c>
      <c r="C503" s="217"/>
      <c r="D503" s="217"/>
      <c r="E503" s="104"/>
      <c r="F503" s="228"/>
    </row>
    <row r="504" spans="1:6" ht="13.5">
      <c r="A504" s="200">
        <v>433</v>
      </c>
      <c r="B504" s="224" t="s">
        <v>385</v>
      </c>
      <c r="C504" s="225" t="s">
        <v>113</v>
      </c>
      <c r="D504" s="194" t="s">
        <v>1539</v>
      </c>
      <c r="E504" s="102" t="s">
        <v>50</v>
      </c>
      <c r="F504" s="227">
        <v>0.51388888888888895</v>
      </c>
    </row>
    <row r="505" spans="1:6" ht="13.5">
      <c r="A505" s="200">
        <v>434</v>
      </c>
      <c r="B505" s="224" t="s">
        <v>385</v>
      </c>
      <c r="C505" s="225" t="s">
        <v>113</v>
      </c>
      <c r="D505" s="194" t="s">
        <v>1540</v>
      </c>
      <c r="E505" s="102" t="s">
        <v>50</v>
      </c>
      <c r="F505" s="227">
        <v>0.59722222222222221</v>
      </c>
    </row>
    <row r="506" spans="1:6" ht="13.5">
      <c r="A506" s="200">
        <v>435</v>
      </c>
      <c r="B506" s="224" t="s">
        <v>386</v>
      </c>
      <c r="C506" s="225" t="s">
        <v>113</v>
      </c>
      <c r="D506" s="194" t="s">
        <v>387</v>
      </c>
      <c r="E506" s="102" t="s">
        <v>388</v>
      </c>
      <c r="F506" s="227">
        <v>0.67499999999999993</v>
      </c>
    </row>
    <row r="507" spans="1:6" ht="13.5">
      <c r="A507" s="200">
        <v>436</v>
      </c>
      <c r="B507" s="224" t="s">
        <v>386</v>
      </c>
      <c r="C507" s="225" t="s">
        <v>113</v>
      </c>
      <c r="D507" s="194" t="s">
        <v>389</v>
      </c>
      <c r="E507" s="102" t="s">
        <v>388</v>
      </c>
      <c r="F507" s="227">
        <v>0.70972222222222225</v>
      </c>
    </row>
    <row r="508" spans="1:6" ht="13.5">
      <c r="A508" s="202"/>
      <c r="B508" s="217" t="s">
        <v>390</v>
      </c>
      <c r="C508" s="217"/>
      <c r="D508" s="217"/>
      <c r="E508" s="104"/>
      <c r="F508" s="228"/>
    </row>
    <row r="509" spans="1:6" ht="13.5">
      <c r="A509" s="200">
        <v>437</v>
      </c>
      <c r="B509" s="224" t="s">
        <v>391</v>
      </c>
      <c r="C509" s="225" t="s">
        <v>113</v>
      </c>
      <c r="D509" s="194" t="s">
        <v>1539</v>
      </c>
      <c r="E509" s="102" t="s">
        <v>50</v>
      </c>
      <c r="F509" s="227">
        <v>0.51388888888888895</v>
      </c>
    </row>
    <row r="510" spans="1:6" ht="13.5">
      <c r="A510" s="200">
        <v>438</v>
      </c>
      <c r="B510" s="224" t="s">
        <v>391</v>
      </c>
      <c r="C510" s="225" t="s">
        <v>113</v>
      </c>
      <c r="D510" s="194" t="s">
        <v>1540</v>
      </c>
      <c r="E510" s="102" t="s">
        <v>50</v>
      </c>
      <c r="F510" s="227">
        <v>0.59722222222222221</v>
      </c>
    </row>
    <row r="511" spans="1:6" ht="13.5">
      <c r="A511" s="200">
        <v>439</v>
      </c>
      <c r="B511" s="224" t="s">
        <v>391</v>
      </c>
      <c r="C511" s="225" t="s">
        <v>113</v>
      </c>
      <c r="D511" s="194" t="s">
        <v>1541</v>
      </c>
      <c r="E511" s="102" t="s">
        <v>50</v>
      </c>
      <c r="F511" s="227">
        <v>0.66666666666666674</v>
      </c>
    </row>
    <row r="512" spans="1:6" ht="13.5">
      <c r="A512" s="202"/>
      <c r="B512" s="217" t="s">
        <v>392</v>
      </c>
      <c r="C512" s="217"/>
      <c r="D512" s="217"/>
      <c r="E512" s="104"/>
      <c r="F512" s="228"/>
    </row>
    <row r="513" spans="1:6" ht="13.5">
      <c r="A513" s="200">
        <v>440</v>
      </c>
      <c r="B513" s="229" t="s">
        <v>393</v>
      </c>
      <c r="C513" s="225" t="s">
        <v>126</v>
      </c>
      <c r="D513" s="194" t="s">
        <v>394</v>
      </c>
      <c r="E513" s="102" t="s">
        <v>50</v>
      </c>
      <c r="F513" s="227">
        <v>3.7777777777777772</v>
      </c>
    </row>
    <row r="514" spans="1:6" ht="13.5">
      <c r="A514" s="200">
        <v>441</v>
      </c>
      <c r="B514" s="229" t="s">
        <v>393</v>
      </c>
      <c r="C514" s="225" t="s">
        <v>126</v>
      </c>
      <c r="D514" s="194" t="s">
        <v>395</v>
      </c>
      <c r="E514" s="102" t="s">
        <v>50</v>
      </c>
      <c r="F514" s="227">
        <v>4.166666666666667</v>
      </c>
    </row>
    <row r="515" spans="1:6" ht="13.5">
      <c r="A515" s="202"/>
      <c r="B515" s="217" t="s">
        <v>396</v>
      </c>
      <c r="C515" s="217"/>
      <c r="D515" s="217"/>
      <c r="E515" s="104"/>
      <c r="F515" s="228"/>
    </row>
    <row r="516" spans="1:6" ht="27">
      <c r="A516" s="200">
        <v>442</v>
      </c>
      <c r="B516" s="224" t="s">
        <v>397</v>
      </c>
      <c r="C516" s="225" t="s">
        <v>126</v>
      </c>
      <c r="D516" s="194" t="s">
        <v>398</v>
      </c>
      <c r="E516" s="89" t="s">
        <v>309</v>
      </c>
      <c r="F516" s="227">
        <v>1.6208055555555558</v>
      </c>
    </row>
    <row r="517" spans="1:6" ht="27">
      <c r="A517" s="200">
        <v>443</v>
      </c>
      <c r="B517" s="224" t="s">
        <v>397</v>
      </c>
      <c r="C517" s="225" t="s">
        <v>126</v>
      </c>
      <c r="D517" s="194" t="s">
        <v>399</v>
      </c>
      <c r="E517" s="89" t="s">
        <v>309</v>
      </c>
      <c r="F517" s="227">
        <v>2.2999722222222223</v>
      </c>
    </row>
    <row r="518" spans="1:6" ht="27">
      <c r="A518" s="200">
        <v>444</v>
      </c>
      <c r="B518" s="224" t="s">
        <v>397</v>
      </c>
      <c r="C518" s="225" t="s">
        <v>126</v>
      </c>
      <c r="D518" s="194" t="s">
        <v>1332</v>
      </c>
      <c r="E518" s="89" t="s">
        <v>309</v>
      </c>
      <c r="F518" s="227">
        <v>4.0033333333333339</v>
      </c>
    </row>
    <row r="519" spans="1:6" ht="13.5">
      <c r="A519" s="202"/>
      <c r="B519" s="217" t="s">
        <v>400</v>
      </c>
      <c r="C519" s="217"/>
      <c r="D519" s="217"/>
      <c r="E519" s="104"/>
      <c r="F519" s="228"/>
    </row>
    <row r="520" spans="1:6" ht="27">
      <c r="A520" s="216">
        <v>445</v>
      </c>
      <c r="B520" s="224" t="s">
        <v>177</v>
      </c>
      <c r="C520" s="225" t="s">
        <v>126</v>
      </c>
      <c r="D520" s="194" t="s">
        <v>401</v>
      </c>
      <c r="E520" s="89" t="s">
        <v>402</v>
      </c>
      <c r="F520" s="227">
        <v>1.8372222222222223</v>
      </c>
    </row>
    <row r="521" spans="1:6" ht="27">
      <c r="A521" s="216">
        <v>446</v>
      </c>
      <c r="B521" s="224" t="s">
        <v>177</v>
      </c>
      <c r="C521" s="225" t="s">
        <v>126</v>
      </c>
      <c r="D521" s="194" t="s">
        <v>403</v>
      </c>
      <c r="E521" s="89" t="s">
        <v>402</v>
      </c>
      <c r="F521" s="227">
        <v>2.8980555555555556</v>
      </c>
    </row>
    <row r="522" spans="1:6" ht="13.5">
      <c r="A522" s="202"/>
      <c r="B522" s="217" t="s">
        <v>404</v>
      </c>
      <c r="C522" s="217"/>
      <c r="D522" s="217"/>
      <c r="E522" s="104"/>
      <c r="F522" s="228"/>
    </row>
    <row r="523" spans="1:6" ht="27">
      <c r="A523" s="200">
        <v>447</v>
      </c>
      <c r="B523" s="224" t="s">
        <v>405</v>
      </c>
      <c r="C523" s="225" t="s">
        <v>126</v>
      </c>
      <c r="D523" s="194" t="s">
        <v>406</v>
      </c>
      <c r="E523" s="102" t="s">
        <v>407</v>
      </c>
      <c r="F523" s="227">
        <v>3.3888888888888888</v>
      </c>
    </row>
    <row r="524" spans="1:6" ht="27">
      <c r="A524" s="200">
        <v>448</v>
      </c>
      <c r="B524" s="224" t="s">
        <v>405</v>
      </c>
      <c r="C524" s="225" t="s">
        <v>126</v>
      </c>
      <c r="D524" s="194" t="s">
        <v>1873</v>
      </c>
      <c r="E524" s="89" t="s">
        <v>388</v>
      </c>
      <c r="F524" s="227">
        <v>2.994444444444444</v>
      </c>
    </row>
    <row r="525" spans="1:6" ht="14.25">
      <c r="A525" s="230"/>
      <c r="B525" s="196" t="s">
        <v>2167</v>
      </c>
      <c r="C525" s="197"/>
      <c r="D525" s="175"/>
      <c r="E525" s="231"/>
      <c r="F525" s="232"/>
    </row>
    <row r="526" spans="1:6" ht="13.5">
      <c r="A526" s="230"/>
      <c r="B526" s="161" t="s">
        <v>408</v>
      </c>
      <c r="C526" s="161"/>
      <c r="D526" s="161"/>
      <c r="E526" s="233"/>
      <c r="F526" s="234"/>
    </row>
    <row r="527" spans="1:6" ht="13.5">
      <c r="A527" s="200">
        <v>449</v>
      </c>
      <c r="B527" s="170" t="s">
        <v>409</v>
      </c>
      <c r="C527" s="81" t="s">
        <v>126</v>
      </c>
      <c r="D527" s="190" t="s">
        <v>1542</v>
      </c>
      <c r="E527" s="89" t="s">
        <v>460</v>
      </c>
      <c r="F527" s="227">
        <v>1.8999999999999997</v>
      </c>
    </row>
    <row r="528" spans="1:6" ht="13.5">
      <c r="A528" s="200">
        <v>450</v>
      </c>
      <c r="B528" s="170" t="s">
        <v>409</v>
      </c>
      <c r="C528" s="81" t="s">
        <v>126</v>
      </c>
      <c r="D528" s="190" t="s">
        <v>1543</v>
      </c>
      <c r="E528" s="89" t="s">
        <v>460</v>
      </c>
      <c r="F528" s="227">
        <v>2.1062500000000002</v>
      </c>
    </row>
    <row r="529" spans="1:6" ht="13.5">
      <c r="A529" s="200">
        <v>451</v>
      </c>
      <c r="B529" s="170" t="s">
        <v>409</v>
      </c>
      <c r="C529" s="81" t="s">
        <v>126</v>
      </c>
      <c r="D529" s="190" t="s">
        <v>1544</v>
      </c>
      <c r="E529" s="89" t="s">
        <v>460</v>
      </c>
      <c r="F529" s="227">
        <v>2.2812500000000004</v>
      </c>
    </row>
    <row r="530" spans="1:6" ht="13.5">
      <c r="A530" s="200">
        <v>452</v>
      </c>
      <c r="B530" s="170" t="s">
        <v>409</v>
      </c>
      <c r="C530" s="81" t="s">
        <v>126</v>
      </c>
      <c r="D530" s="190" t="s">
        <v>1545</v>
      </c>
      <c r="E530" s="89" t="s">
        <v>460</v>
      </c>
      <c r="F530" s="227">
        <v>2.5916666666666668</v>
      </c>
    </row>
    <row r="531" spans="1:6" ht="13.5">
      <c r="A531" s="200">
        <v>453</v>
      </c>
      <c r="B531" s="170" t="s">
        <v>409</v>
      </c>
      <c r="C531" s="81" t="s">
        <v>126</v>
      </c>
      <c r="D531" s="190" t="s">
        <v>1546</v>
      </c>
      <c r="E531" s="89" t="s">
        <v>460</v>
      </c>
      <c r="F531" s="227">
        <v>3.213888888888889</v>
      </c>
    </row>
    <row r="532" spans="1:6" ht="13.5">
      <c r="A532" s="200">
        <v>454</v>
      </c>
      <c r="B532" s="170" t="s">
        <v>409</v>
      </c>
      <c r="C532" s="81" t="s">
        <v>126</v>
      </c>
      <c r="D532" s="190" t="s">
        <v>1547</v>
      </c>
      <c r="E532" s="89" t="s">
        <v>460</v>
      </c>
      <c r="F532" s="227">
        <v>3.6111111111111112</v>
      </c>
    </row>
    <row r="533" spans="1:6" ht="13.5">
      <c r="A533" s="200">
        <v>455</v>
      </c>
      <c r="B533" s="170" t="s">
        <v>409</v>
      </c>
      <c r="C533" s="81" t="s">
        <v>126</v>
      </c>
      <c r="D533" s="190" t="s">
        <v>1548</v>
      </c>
      <c r="E533" s="89" t="s">
        <v>460</v>
      </c>
      <c r="F533" s="227">
        <v>3.9944444444444445</v>
      </c>
    </row>
    <row r="534" spans="1:6" ht="27">
      <c r="A534" s="200">
        <v>456</v>
      </c>
      <c r="B534" s="170" t="s">
        <v>409</v>
      </c>
      <c r="C534" s="81" t="s">
        <v>126</v>
      </c>
      <c r="D534" s="190" t="s">
        <v>410</v>
      </c>
      <c r="E534" s="89" t="s">
        <v>1988</v>
      </c>
      <c r="F534" s="227">
        <v>3.0972222222222223</v>
      </c>
    </row>
    <row r="535" spans="1:6" ht="27">
      <c r="A535" s="200">
        <v>457</v>
      </c>
      <c r="B535" s="170" t="s">
        <v>409</v>
      </c>
      <c r="C535" s="81" t="s">
        <v>126</v>
      </c>
      <c r="D535" s="190" t="s">
        <v>1997</v>
      </c>
      <c r="E535" s="89" t="s">
        <v>50</v>
      </c>
      <c r="F535" s="227">
        <v>2.0777777777777779</v>
      </c>
    </row>
    <row r="536" spans="1:6" ht="27">
      <c r="A536" s="200">
        <v>458</v>
      </c>
      <c r="B536" s="170" t="s">
        <v>409</v>
      </c>
      <c r="C536" s="81" t="s">
        <v>126</v>
      </c>
      <c r="D536" s="190" t="s">
        <v>1998</v>
      </c>
      <c r="E536" s="89" t="s">
        <v>50</v>
      </c>
      <c r="F536" s="227">
        <v>2.3111111111111113</v>
      </c>
    </row>
    <row r="537" spans="1:6" ht="27">
      <c r="A537" s="200">
        <v>459</v>
      </c>
      <c r="B537" s="170" t="s">
        <v>409</v>
      </c>
      <c r="C537" s="81" t="s">
        <v>126</v>
      </c>
      <c r="D537" s="190" t="s">
        <v>1999</v>
      </c>
      <c r="E537" s="89" t="s">
        <v>50</v>
      </c>
      <c r="F537" s="227">
        <v>2.5694444444444442</v>
      </c>
    </row>
    <row r="538" spans="1:6" ht="27">
      <c r="A538" s="200">
        <v>460</v>
      </c>
      <c r="B538" s="170" t="s">
        <v>409</v>
      </c>
      <c r="C538" s="81" t="s">
        <v>126</v>
      </c>
      <c r="D538" s="190" t="s">
        <v>2000</v>
      </c>
      <c r="E538" s="89" t="s">
        <v>50</v>
      </c>
      <c r="F538" s="227">
        <v>2.9666666666666663</v>
      </c>
    </row>
    <row r="539" spans="1:6" ht="27">
      <c r="A539" s="200">
        <v>461</v>
      </c>
      <c r="B539" s="170" t="s">
        <v>409</v>
      </c>
      <c r="C539" s="81" t="s">
        <v>126</v>
      </c>
      <c r="D539" s="190" t="s">
        <v>2001</v>
      </c>
      <c r="E539" s="89" t="s">
        <v>50</v>
      </c>
      <c r="F539" s="227">
        <v>2.2194444444444446</v>
      </c>
    </row>
    <row r="540" spans="1:6" ht="27">
      <c r="A540" s="200">
        <v>462</v>
      </c>
      <c r="B540" s="170" t="s">
        <v>409</v>
      </c>
      <c r="C540" s="81" t="s">
        <v>126</v>
      </c>
      <c r="D540" s="190" t="s">
        <v>2002</v>
      </c>
      <c r="E540" s="89" t="s">
        <v>50</v>
      </c>
      <c r="F540" s="227">
        <v>2.4250000000000003</v>
      </c>
    </row>
    <row r="541" spans="1:6" ht="27">
      <c r="A541" s="200">
        <v>463</v>
      </c>
      <c r="B541" s="170" t="s">
        <v>409</v>
      </c>
      <c r="C541" s="81" t="s">
        <v>126</v>
      </c>
      <c r="D541" s="190" t="s">
        <v>2003</v>
      </c>
      <c r="E541" s="89" t="s">
        <v>50</v>
      </c>
      <c r="F541" s="227">
        <v>2.6833333333333336</v>
      </c>
    </row>
    <row r="542" spans="1:6" ht="27">
      <c r="A542" s="200">
        <v>464</v>
      </c>
      <c r="B542" s="170" t="s">
        <v>409</v>
      </c>
      <c r="C542" s="81" t="s">
        <v>126</v>
      </c>
      <c r="D542" s="190" t="s">
        <v>2004</v>
      </c>
      <c r="E542" s="89" t="s">
        <v>50</v>
      </c>
      <c r="F542" s="227">
        <v>3.2166666666666668</v>
      </c>
    </row>
    <row r="543" spans="1:6" ht="27">
      <c r="A543" s="200">
        <v>465</v>
      </c>
      <c r="B543" s="170" t="s">
        <v>409</v>
      </c>
      <c r="C543" s="81" t="s">
        <v>126</v>
      </c>
      <c r="D543" s="190" t="s">
        <v>2005</v>
      </c>
      <c r="E543" s="89" t="s">
        <v>50</v>
      </c>
      <c r="F543" s="227">
        <v>2.0222222222222226</v>
      </c>
    </row>
    <row r="544" spans="1:6" ht="27">
      <c r="A544" s="200">
        <v>466</v>
      </c>
      <c r="B544" s="170" t="s">
        <v>409</v>
      </c>
      <c r="C544" s="81" t="s">
        <v>126</v>
      </c>
      <c r="D544" s="190" t="s">
        <v>2006</v>
      </c>
      <c r="E544" s="89" t="s">
        <v>50</v>
      </c>
      <c r="F544" s="227">
        <v>2.3166666666666664</v>
      </c>
    </row>
    <row r="545" spans="1:6" ht="27">
      <c r="A545" s="200">
        <v>467</v>
      </c>
      <c r="B545" s="170" t="s">
        <v>409</v>
      </c>
      <c r="C545" s="81" t="s">
        <v>126</v>
      </c>
      <c r="D545" s="190" t="s">
        <v>2007</v>
      </c>
      <c r="E545" s="89" t="s">
        <v>50</v>
      </c>
      <c r="F545" s="227">
        <v>2.4861111111111112</v>
      </c>
    </row>
    <row r="546" spans="1:6" ht="27">
      <c r="A546" s="200">
        <v>468</v>
      </c>
      <c r="B546" s="170" t="s">
        <v>409</v>
      </c>
      <c r="C546" s="81" t="s">
        <v>126</v>
      </c>
      <c r="D546" s="190" t="s">
        <v>2008</v>
      </c>
      <c r="E546" s="89" t="s">
        <v>50</v>
      </c>
      <c r="F546" s="227">
        <v>3.05</v>
      </c>
    </row>
    <row r="547" spans="1:6" ht="27">
      <c r="A547" s="200">
        <v>469</v>
      </c>
      <c r="B547" s="170" t="s">
        <v>409</v>
      </c>
      <c r="C547" s="81" t="s">
        <v>126</v>
      </c>
      <c r="D547" s="190" t="s">
        <v>2009</v>
      </c>
      <c r="E547" s="89" t="s">
        <v>50</v>
      </c>
      <c r="F547" s="227">
        <v>2.2333333333333334</v>
      </c>
    </row>
    <row r="548" spans="1:6" ht="27">
      <c r="A548" s="200">
        <v>470</v>
      </c>
      <c r="B548" s="170" t="s">
        <v>409</v>
      </c>
      <c r="C548" s="81" t="s">
        <v>126</v>
      </c>
      <c r="D548" s="190" t="s">
        <v>2010</v>
      </c>
      <c r="E548" s="89" t="s">
        <v>50</v>
      </c>
      <c r="F548" s="227">
        <v>2.416666666666667</v>
      </c>
    </row>
    <row r="549" spans="1:6" ht="27">
      <c r="A549" s="200">
        <v>471</v>
      </c>
      <c r="B549" s="170" t="s">
        <v>409</v>
      </c>
      <c r="C549" s="81" t="s">
        <v>126</v>
      </c>
      <c r="D549" s="190" t="s">
        <v>2011</v>
      </c>
      <c r="E549" s="89" t="s">
        <v>50</v>
      </c>
      <c r="F549" s="227">
        <v>2.6722222222222225</v>
      </c>
    </row>
    <row r="550" spans="1:6" ht="27">
      <c r="A550" s="200">
        <v>472</v>
      </c>
      <c r="B550" s="170" t="s">
        <v>409</v>
      </c>
      <c r="C550" s="81" t="s">
        <v>126</v>
      </c>
      <c r="D550" s="190" t="s">
        <v>2012</v>
      </c>
      <c r="E550" s="89" t="s">
        <v>50</v>
      </c>
      <c r="F550" s="227">
        <v>3.0305555555555559</v>
      </c>
    </row>
    <row r="551" spans="1:6" ht="27">
      <c r="A551" s="200">
        <v>473</v>
      </c>
      <c r="B551" s="170" t="s">
        <v>409</v>
      </c>
      <c r="C551" s="81" t="s">
        <v>126</v>
      </c>
      <c r="D551" s="190" t="s">
        <v>2013</v>
      </c>
      <c r="E551" s="89" t="s">
        <v>50</v>
      </c>
      <c r="F551" s="227">
        <v>3.2861111111111114</v>
      </c>
    </row>
    <row r="552" spans="1:6" ht="27">
      <c r="A552" s="200">
        <v>474</v>
      </c>
      <c r="B552" s="170" t="s">
        <v>409</v>
      </c>
      <c r="C552" s="81" t="s">
        <v>126</v>
      </c>
      <c r="D552" s="190" t="s">
        <v>2014</v>
      </c>
      <c r="E552" s="89" t="s">
        <v>50</v>
      </c>
      <c r="F552" s="227">
        <v>3.7916666666666674</v>
      </c>
    </row>
    <row r="553" spans="1:6" ht="27">
      <c r="A553" s="200">
        <v>475</v>
      </c>
      <c r="B553" s="170" t="s">
        <v>409</v>
      </c>
      <c r="C553" s="81" t="s">
        <v>126</v>
      </c>
      <c r="D553" s="190" t="s">
        <v>1874</v>
      </c>
      <c r="E553" s="89" t="s">
        <v>50</v>
      </c>
      <c r="F553" s="227">
        <v>3.3777777777777782</v>
      </c>
    </row>
    <row r="554" spans="1:6" ht="27">
      <c r="A554" s="200">
        <v>476</v>
      </c>
      <c r="B554" s="170" t="s">
        <v>409</v>
      </c>
      <c r="C554" s="81" t="s">
        <v>126</v>
      </c>
      <c r="D554" s="190" t="s">
        <v>2037</v>
      </c>
      <c r="E554" s="89" t="s">
        <v>50</v>
      </c>
      <c r="F554" s="227">
        <v>3.65</v>
      </c>
    </row>
    <row r="555" spans="1:6" ht="27">
      <c r="A555" s="200">
        <v>477</v>
      </c>
      <c r="B555" s="170" t="s">
        <v>409</v>
      </c>
      <c r="C555" s="81" t="s">
        <v>126</v>
      </c>
      <c r="D555" s="190" t="s">
        <v>1875</v>
      </c>
      <c r="E555" s="89" t="s">
        <v>50</v>
      </c>
      <c r="F555" s="227">
        <v>3.3638888888888894</v>
      </c>
    </row>
    <row r="556" spans="1:6" ht="27">
      <c r="A556" s="200">
        <v>478</v>
      </c>
      <c r="B556" s="170" t="s">
        <v>409</v>
      </c>
      <c r="C556" s="81" t="s">
        <v>126</v>
      </c>
      <c r="D556" s="190" t="s">
        <v>1549</v>
      </c>
      <c r="E556" s="89" t="s">
        <v>50</v>
      </c>
      <c r="F556" s="227">
        <v>2.0972222222222228</v>
      </c>
    </row>
    <row r="557" spans="1:6" ht="13.5">
      <c r="A557" s="202"/>
      <c r="B557" s="161" t="s">
        <v>411</v>
      </c>
      <c r="C557" s="161"/>
      <c r="D557" s="161"/>
      <c r="E557" s="235"/>
      <c r="F557" s="236"/>
    </row>
    <row r="558" spans="1:6" ht="27">
      <c r="A558" s="200">
        <v>479</v>
      </c>
      <c r="B558" s="170" t="s">
        <v>412</v>
      </c>
      <c r="C558" s="81" t="s">
        <v>126</v>
      </c>
      <c r="D558" s="190" t="s">
        <v>1550</v>
      </c>
      <c r="E558" s="89" t="s">
        <v>50</v>
      </c>
      <c r="F558" s="227">
        <v>3.6388888888888888</v>
      </c>
    </row>
    <row r="559" spans="1:6" ht="27">
      <c r="A559" s="200">
        <v>480</v>
      </c>
      <c r="B559" s="170" t="s">
        <v>412</v>
      </c>
      <c r="C559" s="81" t="s">
        <v>126</v>
      </c>
      <c r="D559" s="190" t="s">
        <v>2038</v>
      </c>
      <c r="E559" s="89" t="s">
        <v>50</v>
      </c>
      <c r="F559" s="227">
        <v>3.4055555555555554</v>
      </c>
    </row>
    <row r="560" spans="1:6" ht="13.5">
      <c r="A560" s="200">
        <v>481</v>
      </c>
      <c r="B560" s="170" t="s">
        <v>413</v>
      </c>
      <c r="C560" s="81" t="s">
        <v>113</v>
      </c>
      <c r="D560" s="190" t="s">
        <v>414</v>
      </c>
      <c r="E560" s="89" t="s">
        <v>50</v>
      </c>
      <c r="F560" s="227">
        <v>1.0972222222222223</v>
      </c>
    </row>
    <row r="561" spans="1:6" ht="13.5">
      <c r="A561" s="200">
        <v>482</v>
      </c>
      <c r="B561" s="170" t="s">
        <v>413</v>
      </c>
      <c r="C561" s="83" t="s">
        <v>113</v>
      </c>
      <c r="D561" s="190" t="s">
        <v>415</v>
      </c>
      <c r="E561" s="89" t="s">
        <v>50</v>
      </c>
      <c r="F561" s="227">
        <v>1.4166666666666667</v>
      </c>
    </row>
    <row r="562" spans="1:6" ht="13.5">
      <c r="A562" s="200">
        <v>483</v>
      </c>
      <c r="B562" s="170" t="s">
        <v>413</v>
      </c>
      <c r="C562" s="83" t="s">
        <v>113</v>
      </c>
      <c r="D562" s="190" t="s">
        <v>416</v>
      </c>
      <c r="E562" s="89" t="s">
        <v>50</v>
      </c>
      <c r="F562" s="227">
        <v>1.3333333333333335</v>
      </c>
    </row>
    <row r="563" spans="1:6" ht="13.5">
      <c r="A563" s="200">
        <v>484</v>
      </c>
      <c r="B563" s="170" t="s">
        <v>413</v>
      </c>
      <c r="C563" s="83" t="s">
        <v>113</v>
      </c>
      <c r="D563" s="190" t="s">
        <v>417</v>
      </c>
      <c r="E563" s="89" t="s">
        <v>50</v>
      </c>
      <c r="F563" s="227">
        <v>1.6666666666666667</v>
      </c>
    </row>
    <row r="564" spans="1:6" ht="27">
      <c r="A564" s="200">
        <v>485</v>
      </c>
      <c r="B564" s="170" t="s">
        <v>418</v>
      </c>
      <c r="C564" s="83" t="s">
        <v>107</v>
      </c>
      <c r="D564" s="190" t="s">
        <v>419</v>
      </c>
      <c r="E564" s="89" t="s">
        <v>50</v>
      </c>
      <c r="F564" s="227">
        <v>4.4444444444444446</v>
      </c>
    </row>
    <row r="565" spans="1:6" ht="27">
      <c r="A565" s="200">
        <v>486</v>
      </c>
      <c r="B565" s="170" t="s">
        <v>418</v>
      </c>
      <c r="C565" s="83" t="s">
        <v>107</v>
      </c>
      <c r="D565" s="190" t="s">
        <v>420</v>
      </c>
      <c r="E565" s="89" t="s">
        <v>50</v>
      </c>
      <c r="F565" s="227">
        <v>4.4444444444444446</v>
      </c>
    </row>
    <row r="566" spans="1:6" ht="27">
      <c r="A566" s="200">
        <v>487</v>
      </c>
      <c r="B566" s="170" t="s">
        <v>418</v>
      </c>
      <c r="C566" s="83" t="s">
        <v>107</v>
      </c>
      <c r="D566" s="190" t="s">
        <v>421</v>
      </c>
      <c r="E566" s="89" t="s">
        <v>50</v>
      </c>
      <c r="F566" s="227">
        <v>5.1944444444444446</v>
      </c>
    </row>
    <row r="567" spans="1:6" ht="27">
      <c r="A567" s="200">
        <v>488</v>
      </c>
      <c r="B567" s="170" t="s">
        <v>418</v>
      </c>
      <c r="C567" s="83" t="s">
        <v>107</v>
      </c>
      <c r="D567" s="190" t="s">
        <v>422</v>
      </c>
      <c r="E567" s="89" t="s">
        <v>50</v>
      </c>
      <c r="F567" s="227">
        <v>5.5</v>
      </c>
    </row>
    <row r="568" spans="1:6" ht="27">
      <c r="A568" s="200">
        <v>489</v>
      </c>
      <c r="B568" s="170" t="s">
        <v>423</v>
      </c>
      <c r="C568" s="83" t="s">
        <v>107</v>
      </c>
      <c r="D568" s="190" t="s">
        <v>424</v>
      </c>
      <c r="E568" s="89" t="s">
        <v>50</v>
      </c>
      <c r="F568" s="227">
        <v>0.43750000000000006</v>
      </c>
    </row>
    <row r="569" spans="1:6" ht="27">
      <c r="A569" s="200">
        <v>490</v>
      </c>
      <c r="B569" s="170" t="s">
        <v>423</v>
      </c>
      <c r="C569" s="81" t="s">
        <v>107</v>
      </c>
      <c r="D569" s="190" t="s">
        <v>425</v>
      </c>
      <c r="E569" s="89" t="s">
        <v>50</v>
      </c>
      <c r="F569" s="227">
        <v>0.4458333333333333</v>
      </c>
    </row>
    <row r="570" spans="1:6" ht="27">
      <c r="A570" s="200">
        <v>491</v>
      </c>
      <c r="B570" s="170" t="s">
        <v>423</v>
      </c>
      <c r="C570" s="83" t="s">
        <v>107</v>
      </c>
      <c r="D570" s="190" t="s">
        <v>426</v>
      </c>
      <c r="E570" s="89" t="s">
        <v>50</v>
      </c>
      <c r="F570" s="227">
        <v>0.4861111111111111</v>
      </c>
    </row>
    <row r="571" spans="1:6" ht="27">
      <c r="A571" s="200">
        <v>492</v>
      </c>
      <c r="B571" s="170" t="s">
        <v>423</v>
      </c>
      <c r="C571" s="83" t="s">
        <v>107</v>
      </c>
      <c r="D571" s="190" t="s">
        <v>427</v>
      </c>
      <c r="E571" s="89" t="s">
        <v>50</v>
      </c>
      <c r="F571" s="227">
        <v>0.49166666666666659</v>
      </c>
    </row>
    <row r="572" spans="1:6" ht="27">
      <c r="A572" s="200">
        <v>493</v>
      </c>
      <c r="B572" s="170" t="s">
        <v>428</v>
      </c>
      <c r="C572" s="83" t="s">
        <v>107</v>
      </c>
      <c r="D572" s="190" t="s">
        <v>424</v>
      </c>
      <c r="E572" s="89" t="s">
        <v>50</v>
      </c>
      <c r="F572" s="227">
        <v>0.31944444444444459</v>
      </c>
    </row>
    <row r="573" spans="1:6" ht="27">
      <c r="A573" s="200">
        <v>494</v>
      </c>
      <c r="B573" s="170" t="s">
        <v>428</v>
      </c>
      <c r="C573" s="83" t="s">
        <v>107</v>
      </c>
      <c r="D573" s="190" t="s">
        <v>425</v>
      </c>
      <c r="E573" s="89" t="s">
        <v>50</v>
      </c>
      <c r="F573" s="227">
        <v>0.31944444444444459</v>
      </c>
    </row>
    <row r="574" spans="1:6" ht="27">
      <c r="A574" s="200">
        <v>495</v>
      </c>
      <c r="B574" s="170" t="s">
        <v>429</v>
      </c>
      <c r="C574" s="83" t="s">
        <v>107</v>
      </c>
      <c r="D574" s="190" t="s">
        <v>424</v>
      </c>
      <c r="E574" s="89" t="s">
        <v>50</v>
      </c>
      <c r="F574" s="227">
        <v>1.4062500000000002</v>
      </c>
    </row>
    <row r="575" spans="1:6" ht="27">
      <c r="A575" s="200">
        <v>496</v>
      </c>
      <c r="B575" s="170" t="s">
        <v>429</v>
      </c>
      <c r="C575" s="83" t="s">
        <v>107</v>
      </c>
      <c r="D575" s="190" t="s">
        <v>425</v>
      </c>
      <c r="E575" s="89" t="s">
        <v>50</v>
      </c>
      <c r="F575" s="227">
        <v>1.4166666666666667</v>
      </c>
    </row>
    <row r="576" spans="1:6" ht="27">
      <c r="A576" s="200">
        <v>497</v>
      </c>
      <c r="B576" s="170" t="s">
        <v>430</v>
      </c>
      <c r="C576" s="83" t="s">
        <v>107</v>
      </c>
      <c r="D576" s="190" t="s">
        <v>431</v>
      </c>
      <c r="E576" s="89" t="s">
        <v>50</v>
      </c>
      <c r="F576" s="227">
        <v>1.4583333333333335</v>
      </c>
    </row>
    <row r="577" spans="1:6" ht="27">
      <c r="A577" s="200">
        <v>498</v>
      </c>
      <c r="B577" s="170" t="s">
        <v>430</v>
      </c>
      <c r="C577" s="83" t="s">
        <v>107</v>
      </c>
      <c r="D577" s="190" t="s">
        <v>432</v>
      </c>
      <c r="E577" s="89" t="s">
        <v>50</v>
      </c>
      <c r="F577" s="227">
        <v>2.3888888888888884</v>
      </c>
    </row>
    <row r="578" spans="1:6" ht="27">
      <c r="A578" s="200">
        <v>499</v>
      </c>
      <c r="B578" s="170" t="s">
        <v>430</v>
      </c>
      <c r="C578" s="83" t="s">
        <v>107</v>
      </c>
      <c r="D578" s="190" t="s">
        <v>433</v>
      </c>
      <c r="E578" s="89" t="s">
        <v>50</v>
      </c>
      <c r="F578" s="227">
        <v>1.6666666666666667</v>
      </c>
    </row>
    <row r="579" spans="1:6" ht="27">
      <c r="A579" s="200">
        <v>500</v>
      </c>
      <c r="B579" s="170" t="s">
        <v>430</v>
      </c>
      <c r="C579" s="83" t="s">
        <v>107</v>
      </c>
      <c r="D579" s="190" t="s">
        <v>434</v>
      </c>
      <c r="E579" s="89" t="s">
        <v>50</v>
      </c>
      <c r="F579" s="227">
        <v>2.4444444444444442</v>
      </c>
    </row>
    <row r="580" spans="1:6" ht="27">
      <c r="A580" s="200">
        <v>501</v>
      </c>
      <c r="B580" s="170" t="s">
        <v>435</v>
      </c>
      <c r="C580" s="83" t="s">
        <v>113</v>
      </c>
      <c r="D580" s="190" t="s">
        <v>436</v>
      </c>
      <c r="E580" s="89" t="s">
        <v>50</v>
      </c>
      <c r="F580" s="227">
        <v>1.3333333333333335</v>
      </c>
    </row>
    <row r="581" spans="1:6" ht="27">
      <c r="A581" s="200">
        <v>502</v>
      </c>
      <c r="B581" s="170" t="s">
        <v>435</v>
      </c>
      <c r="C581" s="83" t="s">
        <v>113</v>
      </c>
      <c r="D581" s="190" t="s">
        <v>437</v>
      </c>
      <c r="E581" s="89" t="s">
        <v>50</v>
      </c>
      <c r="F581" s="227">
        <v>1.5833333333333333</v>
      </c>
    </row>
    <row r="582" spans="1:6" ht="27">
      <c r="A582" s="200">
        <v>503</v>
      </c>
      <c r="B582" s="170" t="s">
        <v>435</v>
      </c>
      <c r="C582" s="83" t="s">
        <v>113</v>
      </c>
      <c r="D582" s="190" t="s">
        <v>438</v>
      </c>
      <c r="E582" s="89" t="s">
        <v>50</v>
      </c>
      <c r="F582" s="227">
        <v>1.3333333333333333</v>
      </c>
    </row>
    <row r="583" spans="1:6" ht="27">
      <c r="A583" s="200">
        <v>504</v>
      </c>
      <c r="B583" s="170" t="s">
        <v>435</v>
      </c>
      <c r="C583" s="83" t="s">
        <v>113</v>
      </c>
      <c r="D583" s="190" t="s">
        <v>439</v>
      </c>
      <c r="E583" s="89" t="s">
        <v>50</v>
      </c>
      <c r="F583" s="227">
        <v>1.8333333333333333</v>
      </c>
    </row>
    <row r="584" spans="1:6" ht="27">
      <c r="A584" s="200">
        <v>505</v>
      </c>
      <c r="B584" s="170" t="s">
        <v>440</v>
      </c>
      <c r="C584" s="81" t="s">
        <v>107</v>
      </c>
      <c r="D584" s="190" t="s">
        <v>441</v>
      </c>
      <c r="E584" s="89" t="s">
        <v>50</v>
      </c>
      <c r="F584" s="227">
        <v>0.81250000000000011</v>
      </c>
    </row>
    <row r="585" spans="1:6" ht="27">
      <c r="A585" s="200">
        <v>506</v>
      </c>
      <c r="B585" s="170" t="s">
        <v>440</v>
      </c>
      <c r="C585" s="83" t="s">
        <v>107</v>
      </c>
      <c r="D585" s="190" t="s">
        <v>442</v>
      </c>
      <c r="E585" s="89" t="s">
        <v>50</v>
      </c>
      <c r="F585" s="227">
        <v>1.0138888888888891</v>
      </c>
    </row>
    <row r="586" spans="1:6" ht="27">
      <c r="A586" s="200">
        <v>507</v>
      </c>
      <c r="B586" s="170" t="s">
        <v>440</v>
      </c>
      <c r="C586" s="83" t="s">
        <v>107</v>
      </c>
      <c r="D586" s="190" t="s">
        <v>443</v>
      </c>
      <c r="E586" s="89" t="s">
        <v>50</v>
      </c>
      <c r="F586" s="227">
        <v>0.81250000000000011</v>
      </c>
    </row>
    <row r="587" spans="1:6" ht="27">
      <c r="A587" s="200">
        <v>508</v>
      </c>
      <c r="B587" s="170" t="s">
        <v>440</v>
      </c>
      <c r="C587" s="83" t="s">
        <v>107</v>
      </c>
      <c r="D587" s="190" t="s">
        <v>444</v>
      </c>
      <c r="E587" s="89" t="s">
        <v>50</v>
      </c>
      <c r="F587" s="227">
        <v>1.0138888888888891</v>
      </c>
    </row>
    <row r="588" spans="1:6" ht="27">
      <c r="A588" s="200">
        <v>509</v>
      </c>
      <c r="B588" s="170" t="s">
        <v>445</v>
      </c>
      <c r="C588" s="83" t="s">
        <v>107</v>
      </c>
      <c r="D588" s="190" t="s">
        <v>446</v>
      </c>
      <c r="E588" s="89" t="s">
        <v>50</v>
      </c>
      <c r="F588" s="227">
        <v>2.3055555555555562</v>
      </c>
    </row>
    <row r="589" spans="1:6" ht="27">
      <c r="A589" s="200">
        <v>510</v>
      </c>
      <c r="B589" s="170" t="s">
        <v>445</v>
      </c>
      <c r="C589" s="83" t="s">
        <v>107</v>
      </c>
      <c r="D589" s="190" t="s">
        <v>447</v>
      </c>
      <c r="E589" s="89" t="s">
        <v>50</v>
      </c>
      <c r="F589" s="227">
        <v>2.666666666666667</v>
      </c>
    </row>
    <row r="590" spans="1:6" ht="27">
      <c r="A590" s="200">
        <v>511</v>
      </c>
      <c r="B590" s="170" t="s">
        <v>445</v>
      </c>
      <c r="C590" s="81" t="s">
        <v>107</v>
      </c>
      <c r="D590" s="190" t="s">
        <v>448</v>
      </c>
      <c r="E590" s="89" t="s">
        <v>50</v>
      </c>
      <c r="F590" s="227">
        <v>3.4166666666666665</v>
      </c>
    </row>
    <row r="591" spans="1:6" ht="27">
      <c r="A591" s="200">
        <v>512</v>
      </c>
      <c r="B591" s="170" t="s">
        <v>445</v>
      </c>
      <c r="C591" s="81" t="s">
        <v>107</v>
      </c>
      <c r="D591" s="190" t="s">
        <v>449</v>
      </c>
      <c r="E591" s="89" t="s">
        <v>50</v>
      </c>
      <c r="F591" s="227">
        <v>3.833333333333333</v>
      </c>
    </row>
    <row r="592" spans="1:6" ht="27">
      <c r="A592" s="200">
        <v>513</v>
      </c>
      <c r="B592" s="170" t="s">
        <v>445</v>
      </c>
      <c r="C592" s="81" t="s">
        <v>107</v>
      </c>
      <c r="D592" s="190" t="s">
        <v>450</v>
      </c>
      <c r="E592" s="89" t="s">
        <v>50</v>
      </c>
      <c r="F592" s="227">
        <v>4.166666666666667</v>
      </c>
    </row>
    <row r="593" spans="1:6" ht="27">
      <c r="A593" s="200">
        <v>514</v>
      </c>
      <c r="B593" s="170" t="s">
        <v>445</v>
      </c>
      <c r="C593" s="81" t="s">
        <v>107</v>
      </c>
      <c r="D593" s="190" t="s">
        <v>451</v>
      </c>
      <c r="E593" s="89" t="s">
        <v>50</v>
      </c>
      <c r="F593" s="227">
        <v>5</v>
      </c>
    </row>
    <row r="594" spans="1:6" ht="27">
      <c r="A594" s="200">
        <v>515</v>
      </c>
      <c r="B594" s="170" t="s">
        <v>445</v>
      </c>
      <c r="C594" s="81" t="s">
        <v>107</v>
      </c>
      <c r="D594" s="190" t="s">
        <v>452</v>
      </c>
      <c r="E594" s="89" t="s">
        <v>50</v>
      </c>
      <c r="F594" s="227">
        <v>6.4444444444444446</v>
      </c>
    </row>
    <row r="595" spans="1:6" ht="27">
      <c r="A595" s="200">
        <v>516</v>
      </c>
      <c r="B595" s="170" t="s">
        <v>445</v>
      </c>
      <c r="C595" s="81" t="s">
        <v>107</v>
      </c>
      <c r="D595" s="190" t="s">
        <v>453</v>
      </c>
      <c r="E595" s="89" t="s">
        <v>50</v>
      </c>
      <c r="F595" s="227">
        <v>7.1944444444444446</v>
      </c>
    </row>
    <row r="596" spans="1:6" ht="27">
      <c r="A596" s="200">
        <v>517</v>
      </c>
      <c r="B596" s="170" t="s">
        <v>445</v>
      </c>
      <c r="C596" s="81" t="s">
        <v>113</v>
      </c>
      <c r="D596" s="190" t="s">
        <v>414</v>
      </c>
      <c r="E596" s="89" t="s">
        <v>50</v>
      </c>
      <c r="F596" s="227">
        <v>1.5138888888888886</v>
      </c>
    </row>
    <row r="597" spans="1:6" ht="27">
      <c r="A597" s="200">
        <v>518</v>
      </c>
      <c r="B597" s="170" t="s">
        <v>445</v>
      </c>
      <c r="C597" s="81" t="s">
        <v>113</v>
      </c>
      <c r="D597" s="190" t="s">
        <v>415</v>
      </c>
      <c r="E597" s="89" t="s">
        <v>50</v>
      </c>
      <c r="F597" s="227">
        <v>1.8055555555555556</v>
      </c>
    </row>
    <row r="598" spans="1:6" ht="13.5">
      <c r="A598" s="126"/>
      <c r="B598" s="161" t="s">
        <v>454</v>
      </c>
      <c r="C598" s="161"/>
      <c r="D598" s="161"/>
      <c r="E598" s="103"/>
      <c r="F598" s="236"/>
    </row>
    <row r="599" spans="1:6" ht="13.5">
      <c r="A599" s="120">
        <v>519</v>
      </c>
      <c r="B599" s="170" t="s">
        <v>455</v>
      </c>
      <c r="C599" s="81" t="s">
        <v>129</v>
      </c>
      <c r="D599" s="190" t="s">
        <v>456</v>
      </c>
      <c r="E599" s="89" t="s">
        <v>50</v>
      </c>
      <c r="F599" s="227">
        <v>0.58333333333333337</v>
      </c>
    </row>
    <row r="600" spans="1:6" ht="13.5">
      <c r="A600" s="120">
        <v>520</v>
      </c>
      <c r="B600" s="170" t="s">
        <v>455</v>
      </c>
      <c r="C600" s="81" t="s">
        <v>129</v>
      </c>
      <c r="D600" s="190" t="s">
        <v>457</v>
      </c>
      <c r="E600" s="89" t="s">
        <v>50</v>
      </c>
      <c r="F600" s="227">
        <v>0.41666666666666669</v>
      </c>
    </row>
    <row r="601" spans="1:6" ht="13.5">
      <c r="A601" s="120">
        <v>521</v>
      </c>
      <c r="B601" s="170" t="s">
        <v>455</v>
      </c>
      <c r="C601" s="81" t="s">
        <v>129</v>
      </c>
      <c r="D601" s="190" t="s">
        <v>458</v>
      </c>
      <c r="E601" s="89" t="s">
        <v>50</v>
      </c>
      <c r="F601" s="227">
        <v>0.43750000000000006</v>
      </c>
    </row>
    <row r="602" spans="1:6" ht="13.5">
      <c r="A602" s="120">
        <v>522</v>
      </c>
      <c r="B602" s="170" t="s">
        <v>455</v>
      </c>
      <c r="C602" s="81" t="s">
        <v>129</v>
      </c>
      <c r="D602" s="170" t="s">
        <v>2039</v>
      </c>
      <c r="E602" s="89" t="s">
        <v>309</v>
      </c>
      <c r="F602" s="237">
        <v>0.45555555555555555</v>
      </c>
    </row>
    <row r="603" spans="1:6" ht="13.5">
      <c r="A603" s="126"/>
      <c r="B603" s="161" t="s">
        <v>459</v>
      </c>
      <c r="C603" s="161"/>
      <c r="D603" s="161"/>
      <c r="E603" s="235"/>
      <c r="F603" s="236"/>
    </row>
    <row r="604" spans="1:6" ht="13.5">
      <c r="A604" s="200">
        <v>523</v>
      </c>
      <c r="B604" s="170" t="s">
        <v>459</v>
      </c>
      <c r="C604" s="81" t="s">
        <v>129</v>
      </c>
      <c r="D604" s="190"/>
      <c r="E604" s="89" t="s">
        <v>388</v>
      </c>
      <c r="F604" s="227">
        <v>0.99999999999999989</v>
      </c>
    </row>
    <row r="605" spans="1:6" ht="13.5">
      <c r="A605" s="202"/>
      <c r="B605" s="161" t="s">
        <v>461</v>
      </c>
      <c r="C605" s="161"/>
      <c r="D605" s="161"/>
      <c r="E605" s="235"/>
      <c r="F605" s="236"/>
    </row>
    <row r="606" spans="1:6" ht="13.5">
      <c r="A606" s="200">
        <v>524</v>
      </c>
      <c r="B606" s="170" t="s">
        <v>462</v>
      </c>
      <c r="C606" s="81" t="s">
        <v>126</v>
      </c>
      <c r="D606" s="190" t="s">
        <v>463</v>
      </c>
      <c r="E606" s="102" t="s">
        <v>460</v>
      </c>
      <c r="F606" s="227">
        <v>0.36572222222222217</v>
      </c>
    </row>
    <row r="607" spans="1:6" ht="13.5">
      <c r="A607" s="202"/>
      <c r="B607" s="161" t="s">
        <v>464</v>
      </c>
      <c r="C607" s="161"/>
      <c r="D607" s="161"/>
      <c r="E607" s="103"/>
      <c r="F607" s="236"/>
    </row>
    <row r="608" spans="1:6" ht="13.5">
      <c r="A608" s="216">
        <v>525</v>
      </c>
      <c r="B608" s="238" t="s">
        <v>465</v>
      </c>
      <c r="C608" s="81" t="s">
        <v>126</v>
      </c>
      <c r="D608" s="239" t="s">
        <v>1876</v>
      </c>
      <c r="E608" s="89" t="s">
        <v>50</v>
      </c>
      <c r="F608" s="227">
        <v>1.0833333333333335</v>
      </c>
    </row>
    <row r="609" spans="1:6" ht="13.5">
      <c r="A609" s="216">
        <v>526</v>
      </c>
      <c r="B609" s="238" t="s">
        <v>465</v>
      </c>
      <c r="C609" s="81" t="s">
        <v>126</v>
      </c>
      <c r="D609" s="178" t="s">
        <v>1877</v>
      </c>
      <c r="E609" s="89" t="s">
        <v>50</v>
      </c>
      <c r="F609" s="227">
        <v>1.1666666666666667</v>
      </c>
    </row>
    <row r="610" spans="1:6" ht="13.5">
      <c r="A610" s="216">
        <v>527</v>
      </c>
      <c r="B610" s="238" t="s">
        <v>465</v>
      </c>
      <c r="C610" s="81" t="s">
        <v>126</v>
      </c>
      <c r="D610" s="178" t="s">
        <v>1878</v>
      </c>
      <c r="E610" s="89" t="s">
        <v>50</v>
      </c>
      <c r="F610" s="227">
        <v>1</v>
      </c>
    </row>
    <row r="611" spans="1:6" ht="13.5">
      <c r="A611" s="216">
        <v>528</v>
      </c>
      <c r="B611" s="238" t="s">
        <v>465</v>
      </c>
      <c r="C611" s="81" t="s">
        <v>126</v>
      </c>
      <c r="D611" s="178" t="s">
        <v>1879</v>
      </c>
      <c r="E611" s="89" t="s">
        <v>50</v>
      </c>
      <c r="F611" s="227">
        <v>0.87500000000000011</v>
      </c>
    </row>
    <row r="612" spans="1:6" ht="13.5">
      <c r="A612" s="202"/>
      <c r="B612" s="161" t="s">
        <v>466</v>
      </c>
      <c r="C612" s="161"/>
      <c r="D612" s="161"/>
      <c r="E612" s="103"/>
      <c r="F612" s="236"/>
    </row>
    <row r="613" spans="1:6" ht="27">
      <c r="A613" s="216">
        <v>529</v>
      </c>
      <c r="B613" s="158" t="s">
        <v>177</v>
      </c>
      <c r="C613" s="81" t="s">
        <v>126</v>
      </c>
      <c r="D613" s="165" t="s">
        <v>467</v>
      </c>
      <c r="E613" s="89" t="s">
        <v>1551</v>
      </c>
      <c r="F613" s="227">
        <v>4.8377777777777773</v>
      </c>
    </row>
    <row r="614" spans="1:6" ht="27">
      <c r="A614" s="200">
        <v>530</v>
      </c>
      <c r="B614" s="178" t="s">
        <v>180</v>
      </c>
      <c r="C614" s="81" t="s">
        <v>126</v>
      </c>
      <c r="D614" s="178" t="s">
        <v>468</v>
      </c>
      <c r="E614" s="89" t="s">
        <v>1551</v>
      </c>
      <c r="F614" s="227">
        <v>0.76861111111111124</v>
      </c>
    </row>
    <row r="615" spans="1:6" ht="27">
      <c r="A615" s="216">
        <v>531</v>
      </c>
      <c r="B615" s="178" t="s">
        <v>180</v>
      </c>
      <c r="C615" s="81" t="s">
        <v>126</v>
      </c>
      <c r="D615" s="178" t="s">
        <v>469</v>
      </c>
      <c r="E615" s="89" t="s">
        <v>1551</v>
      </c>
      <c r="F615" s="227">
        <v>1.2222222222222221</v>
      </c>
    </row>
    <row r="616" spans="1:6" ht="27">
      <c r="A616" s="200">
        <v>532</v>
      </c>
      <c r="B616" s="178" t="s">
        <v>180</v>
      </c>
      <c r="C616" s="81" t="s">
        <v>126</v>
      </c>
      <c r="D616" s="178" t="s">
        <v>470</v>
      </c>
      <c r="E616" s="89" t="s">
        <v>1551</v>
      </c>
      <c r="F616" s="227">
        <v>1.032388888888889</v>
      </c>
    </row>
    <row r="617" spans="1:6" ht="27">
      <c r="A617" s="216">
        <v>533</v>
      </c>
      <c r="B617" s="178" t="s">
        <v>180</v>
      </c>
      <c r="C617" s="81" t="s">
        <v>126</v>
      </c>
      <c r="D617" s="178" t="s">
        <v>471</v>
      </c>
      <c r="E617" s="89" t="s">
        <v>1551</v>
      </c>
      <c r="F617" s="227">
        <v>1.2550000000000001</v>
      </c>
    </row>
    <row r="618" spans="1:6" ht="27">
      <c r="A618" s="200">
        <v>534</v>
      </c>
      <c r="B618" s="178" t="s">
        <v>180</v>
      </c>
      <c r="C618" s="81" t="s">
        <v>126</v>
      </c>
      <c r="D618" s="178" t="s">
        <v>1333</v>
      </c>
      <c r="E618" s="89" t="s">
        <v>1551</v>
      </c>
      <c r="F618" s="227">
        <v>2.0527777777777776</v>
      </c>
    </row>
    <row r="619" spans="1:6" ht="27">
      <c r="A619" s="216">
        <v>535</v>
      </c>
      <c r="B619" s="178" t="s">
        <v>180</v>
      </c>
      <c r="C619" s="81" t="s">
        <v>126</v>
      </c>
      <c r="D619" s="178" t="s">
        <v>472</v>
      </c>
      <c r="E619" s="89" t="s">
        <v>1551</v>
      </c>
      <c r="F619" s="227">
        <v>1.8119444444444448</v>
      </c>
    </row>
    <row r="620" spans="1:6" ht="14.25">
      <c r="A620" s="127"/>
      <c r="B620" s="196" t="s">
        <v>473</v>
      </c>
      <c r="C620" s="189"/>
      <c r="D620" s="189"/>
      <c r="E620" s="240"/>
      <c r="F620" s="228"/>
    </row>
    <row r="621" spans="1:6" ht="13.5">
      <c r="A621" s="126"/>
      <c r="B621" s="182" t="s">
        <v>474</v>
      </c>
      <c r="C621" s="161"/>
      <c r="D621" s="161"/>
      <c r="E621" s="138"/>
      <c r="F621" s="203"/>
    </row>
    <row r="622" spans="1:6" ht="27">
      <c r="A622" s="200">
        <v>536</v>
      </c>
      <c r="B622" s="241" t="s">
        <v>475</v>
      </c>
      <c r="C622" s="83" t="s">
        <v>107</v>
      </c>
      <c r="D622" s="170" t="s">
        <v>1552</v>
      </c>
      <c r="E622" s="89" t="s">
        <v>50</v>
      </c>
      <c r="F622" s="201">
        <v>134.72222222222223</v>
      </c>
    </row>
    <row r="623" spans="1:6" ht="54">
      <c r="A623" s="200">
        <v>537</v>
      </c>
      <c r="B623" s="170" t="s">
        <v>475</v>
      </c>
      <c r="C623" s="81" t="s">
        <v>107</v>
      </c>
      <c r="D623" s="178" t="s">
        <v>2040</v>
      </c>
      <c r="E623" s="89" t="s">
        <v>50</v>
      </c>
      <c r="F623" s="201">
        <v>76.388888888888872</v>
      </c>
    </row>
    <row r="624" spans="1:6" ht="54">
      <c r="A624" s="200">
        <v>538</v>
      </c>
      <c r="B624" s="170" t="s">
        <v>475</v>
      </c>
      <c r="C624" s="81" t="s">
        <v>107</v>
      </c>
      <c r="D624" s="178" t="s">
        <v>1553</v>
      </c>
      <c r="E624" s="89" t="s">
        <v>50</v>
      </c>
      <c r="F624" s="201">
        <v>83.333333333333329</v>
      </c>
    </row>
    <row r="625" spans="1:6" ht="13.5">
      <c r="A625" s="202"/>
      <c r="B625" s="161" t="s">
        <v>476</v>
      </c>
      <c r="C625" s="161"/>
      <c r="D625" s="161"/>
      <c r="E625" s="103"/>
      <c r="F625" s="203"/>
    </row>
    <row r="626" spans="1:6" ht="27">
      <c r="A626" s="200">
        <v>539</v>
      </c>
      <c r="B626" s="191" t="s">
        <v>475</v>
      </c>
      <c r="C626" s="83" t="s">
        <v>107</v>
      </c>
      <c r="D626" s="170" t="s">
        <v>1989</v>
      </c>
      <c r="E626" s="102" t="s">
        <v>388</v>
      </c>
      <c r="F626" s="201">
        <v>41.111111111111114</v>
      </c>
    </row>
    <row r="627" spans="1:6" ht="13.5">
      <c r="A627" s="202"/>
      <c r="B627" s="161" t="s">
        <v>477</v>
      </c>
      <c r="C627" s="161"/>
      <c r="D627" s="161"/>
      <c r="E627" s="103"/>
      <c r="F627" s="203"/>
    </row>
    <row r="628" spans="1:6" ht="67.5">
      <c r="A628" s="200">
        <v>540</v>
      </c>
      <c r="B628" s="191" t="s">
        <v>475</v>
      </c>
      <c r="C628" s="81" t="s">
        <v>126</v>
      </c>
      <c r="D628" s="170" t="s">
        <v>1554</v>
      </c>
      <c r="E628" s="89" t="s">
        <v>50</v>
      </c>
      <c r="F628" s="201">
        <v>38.5</v>
      </c>
    </row>
    <row r="629" spans="1:6" ht="67.5">
      <c r="A629" s="200">
        <v>541</v>
      </c>
      <c r="B629" s="191" t="s">
        <v>475</v>
      </c>
      <c r="C629" s="81" t="s">
        <v>126</v>
      </c>
      <c r="D629" s="170" t="s">
        <v>2015</v>
      </c>
      <c r="E629" s="89" t="s">
        <v>50</v>
      </c>
      <c r="F629" s="201">
        <v>70.375000000000014</v>
      </c>
    </row>
    <row r="630" spans="1:6" ht="67.5">
      <c r="A630" s="200">
        <v>542</v>
      </c>
      <c r="B630" s="191" t="s">
        <v>475</v>
      </c>
      <c r="C630" s="81" t="s">
        <v>126</v>
      </c>
      <c r="D630" s="170" t="s">
        <v>1555</v>
      </c>
      <c r="E630" s="89" t="s">
        <v>50</v>
      </c>
      <c r="F630" s="201">
        <v>39</v>
      </c>
    </row>
    <row r="631" spans="1:6" ht="13.5">
      <c r="A631" s="202"/>
      <c r="B631" s="161" t="s">
        <v>478</v>
      </c>
      <c r="C631" s="161"/>
      <c r="D631" s="161"/>
      <c r="E631" s="103"/>
      <c r="F631" s="203"/>
    </row>
    <row r="632" spans="1:6" ht="81">
      <c r="A632" s="200">
        <v>543</v>
      </c>
      <c r="B632" s="191" t="s">
        <v>479</v>
      </c>
      <c r="C632" s="81" t="s">
        <v>126</v>
      </c>
      <c r="D632" s="170" t="s">
        <v>480</v>
      </c>
      <c r="E632" s="89" t="s">
        <v>50</v>
      </c>
      <c r="F632" s="201">
        <v>24.444444444444446</v>
      </c>
    </row>
    <row r="633" spans="1:6" ht="81">
      <c r="A633" s="200">
        <v>544</v>
      </c>
      <c r="B633" s="191" t="s">
        <v>479</v>
      </c>
      <c r="C633" s="81" t="s">
        <v>126</v>
      </c>
      <c r="D633" s="170" t="s">
        <v>481</v>
      </c>
      <c r="E633" s="89" t="s">
        <v>50</v>
      </c>
      <c r="F633" s="201">
        <v>35</v>
      </c>
    </row>
    <row r="634" spans="1:6" ht="67.5">
      <c r="A634" s="200">
        <v>545</v>
      </c>
      <c r="B634" s="191" t="s">
        <v>479</v>
      </c>
      <c r="C634" s="81" t="s">
        <v>126</v>
      </c>
      <c r="D634" s="170" t="s">
        <v>1556</v>
      </c>
      <c r="E634" s="89" t="s">
        <v>50</v>
      </c>
      <c r="F634" s="201">
        <v>21.833333333333336</v>
      </c>
    </row>
    <row r="635" spans="1:6" ht="67.5">
      <c r="A635" s="200">
        <v>546</v>
      </c>
      <c r="B635" s="191" t="s">
        <v>479</v>
      </c>
      <c r="C635" s="81" t="s">
        <v>126</v>
      </c>
      <c r="D635" s="170" t="s">
        <v>482</v>
      </c>
      <c r="E635" s="89" t="s">
        <v>50</v>
      </c>
      <c r="F635" s="201">
        <v>32.888888888888886</v>
      </c>
    </row>
    <row r="636" spans="1:6" ht="81">
      <c r="A636" s="200">
        <v>547</v>
      </c>
      <c r="B636" s="191" t="s">
        <v>479</v>
      </c>
      <c r="C636" s="81" t="s">
        <v>126</v>
      </c>
      <c r="D636" s="170" t="s">
        <v>483</v>
      </c>
      <c r="E636" s="89" t="s">
        <v>50</v>
      </c>
      <c r="F636" s="201">
        <v>36.75</v>
      </c>
    </row>
    <row r="637" spans="1:6" ht="81">
      <c r="A637" s="200">
        <v>548</v>
      </c>
      <c r="B637" s="191" t="s">
        <v>479</v>
      </c>
      <c r="C637" s="81" t="s">
        <v>126</v>
      </c>
      <c r="D637" s="170" t="s">
        <v>484</v>
      </c>
      <c r="E637" s="89" t="s">
        <v>50</v>
      </c>
      <c r="F637" s="201">
        <v>45</v>
      </c>
    </row>
    <row r="638" spans="1:6" ht="94.5">
      <c r="A638" s="200">
        <v>549</v>
      </c>
      <c r="B638" s="191" t="s">
        <v>479</v>
      </c>
      <c r="C638" s="81" t="s">
        <v>126</v>
      </c>
      <c r="D638" s="170" t="s">
        <v>485</v>
      </c>
      <c r="E638" s="89" t="s">
        <v>50</v>
      </c>
      <c r="F638" s="201">
        <v>42.916666666666671</v>
      </c>
    </row>
    <row r="639" spans="1:6" ht="13.5">
      <c r="A639" s="126"/>
      <c r="B639" s="161" t="s">
        <v>486</v>
      </c>
      <c r="C639" s="161"/>
      <c r="D639" s="161"/>
      <c r="E639" s="103"/>
      <c r="F639" s="203"/>
    </row>
    <row r="640" spans="1:6" ht="54">
      <c r="A640" s="120">
        <v>550</v>
      </c>
      <c r="B640" s="191" t="s">
        <v>475</v>
      </c>
      <c r="C640" s="81" t="s">
        <v>126</v>
      </c>
      <c r="D640" s="170" t="s">
        <v>487</v>
      </c>
      <c r="E640" s="102" t="s">
        <v>50</v>
      </c>
      <c r="F640" s="201">
        <v>39.833333333333336</v>
      </c>
    </row>
    <row r="641" spans="1:6" ht="54">
      <c r="A641" s="120">
        <v>551</v>
      </c>
      <c r="B641" s="191" t="s">
        <v>475</v>
      </c>
      <c r="C641" s="81" t="s">
        <v>126</v>
      </c>
      <c r="D641" s="170" t="s">
        <v>488</v>
      </c>
      <c r="E641" s="102" t="s">
        <v>50</v>
      </c>
      <c r="F641" s="201">
        <v>31.666666666666671</v>
      </c>
    </row>
    <row r="642" spans="1:6" ht="54">
      <c r="A642" s="120">
        <v>552</v>
      </c>
      <c r="B642" s="191" t="s">
        <v>475</v>
      </c>
      <c r="C642" s="81" t="s">
        <v>126</v>
      </c>
      <c r="D642" s="170" t="s">
        <v>2041</v>
      </c>
      <c r="E642" s="102" t="s">
        <v>50</v>
      </c>
      <c r="F642" s="201">
        <v>31.666666666666668</v>
      </c>
    </row>
    <row r="643" spans="1:6" ht="54">
      <c r="A643" s="120">
        <v>553</v>
      </c>
      <c r="B643" s="191" t="s">
        <v>475</v>
      </c>
      <c r="C643" s="81" t="s">
        <v>126</v>
      </c>
      <c r="D643" s="170" t="s">
        <v>489</v>
      </c>
      <c r="E643" s="102" t="s">
        <v>50</v>
      </c>
      <c r="F643" s="201">
        <v>39.375</v>
      </c>
    </row>
    <row r="644" spans="1:6" ht="13.5">
      <c r="A644" s="126"/>
      <c r="B644" s="161" t="s">
        <v>490</v>
      </c>
      <c r="C644" s="161"/>
      <c r="D644" s="161"/>
      <c r="E644" s="103"/>
      <c r="F644" s="203"/>
    </row>
    <row r="645" spans="1:6" ht="67.5">
      <c r="A645" s="120">
        <v>554</v>
      </c>
      <c r="B645" s="191" t="s">
        <v>479</v>
      </c>
      <c r="C645" s="81" t="s">
        <v>126</v>
      </c>
      <c r="D645" s="170" t="s">
        <v>1557</v>
      </c>
      <c r="E645" s="102" t="s">
        <v>50</v>
      </c>
      <c r="F645" s="201">
        <v>16.25</v>
      </c>
    </row>
    <row r="646" spans="1:6" ht="67.5">
      <c r="A646" s="120">
        <v>555</v>
      </c>
      <c r="B646" s="191" t="s">
        <v>479</v>
      </c>
      <c r="C646" s="81" t="s">
        <v>126</v>
      </c>
      <c r="D646" s="170" t="s">
        <v>1558</v>
      </c>
      <c r="E646" s="102" t="s">
        <v>50</v>
      </c>
      <c r="F646" s="201">
        <v>20</v>
      </c>
    </row>
    <row r="647" spans="1:6" ht="67.5">
      <c r="A647" s="120">
        <v>556</v>
      </c>
      <c r="B647" s="191" t="s">
        <v>479</v>
      </c>
      <c r="C647" s="81" t="s">
        <v>126</v>
      </c>
      <c r="D647" s="190" t="s">
        <v>1559</v>
      </c>
      <c r="E647" s="102" t="s">
        <v>50</v>
      </c>
      <c r="F647" s="201">
        <v>31.666666666666668</v>
      </c>
    </row>
    <row r="648" spans="1:6" ht="54">
      <c r="A648" s="120">
        <v>557</v>
      </c>
      <c r="B648" s="191" t="s">
        <v>479</v>
      </c>
      <c r="C648" s="81" t="s">
        <v>126</v>
      </c>
      <c r="D648" s="190" t="s">
        <v>1560</v>
      </c>
      <c r="E648" s="102" t="s">
        <v>50</v>
      </c>
      <c r="F648" s="201">
        <v>24.722222222222221</v>
      </c>
    </row>
    <row r="649" spans="1:6" ht="54">
      <c r="A649" s="120">
        <v>558</v>
      </c>
      <c r="B649" s="191" t="s">
        <v>479</v>
      </c>
      <c r="C649" s="81" t="s">
        <v>126</v>
      </c>
      <c r="D649" s="190" t="s">
        <v>491</v>
      </c>
      <c r="E649" s="102" t="s">
        <v>50</v>
      </c>
      <c r="F649" s="201">
        <v>26.833333333333336</v>
      </c>
    </row>
    <row r="650" spans="1:6" ht="54">
      <c r="A650" s="120">
        <v>559</v>
      </c>
      <c r="B650" s="191" t="s">
        <v>479</v>
      </c>
      <c r="C650" s="81" t="s">
        <v>126</v>
      </c>
      <c r="D650" s="190" t="s">
        <v>492</v>
      </c>
      <c r="E650" s="102" t="s">
        <v>50</v>
      </c>
      <c r="F650" s="201">
        <v>17</v>
      </c>
    </row>
    <row r="651" spans="1:6" ht="81">
      <c r="A651" s="120">
        <v>560</v>
      </c>
      <c r="B651" s="191" t="s">
        <v>479</v>
      </c>
      <c r="C651" s="81" t="s">
        <v>126</v>
      </c>
      <c r="D651" s="190" t="s">
        <v>493</v>
      </c>
      <c r="E651" s="102" t="s">
        <v>50</v>
      </c>
      <c r="F651" s="201">
        <v>35</v>
      </c>
    </row>
    <row r="652" spans="1:6" ht="81">
      <c r="A652" s="120">
        <v>561</v>
      </c>
      <c r="B652" s="191" t="s">
        <v>479</v>
      </c>
      <c r="C652" s="81" t="s">
        <v>126</v>
      </c>
      <c r="D652" s="190" t="s">
        <v>494</v>
      </c>
      <c r="E652" s="102" t="s">
        <v>50</v>
      </c>
      <c r="F652" s="201">
        <v>25</v>
      </c>
    </row>
    <row r="653" spans="1:6" ht="67.5">
      <c r="A653" s="120">
        <v>562</v>
      </c>
      <c r="B653" s="191" t="s">
        <v>479</v>
      </c>
      <c r="C653" s="81" t="s">
        <v>126</v>
      </c>
      <c r="D653" s="170" t="s">
        <v>1561</v>
      </c>
      <c r="E653" s="102" t="s">
        <v>50</v>
      </c>
      <c r="F653" s="201">
        <v>24.5</v>
      </c>
    </row>
    <row r="654" spans="1:6" ht="67.5">
      <c r="A654" s="120">
        <v>563</v>
      </c>
      <c r="B654" s="191" t="s">
        <v>479</v>
      </c>
      <c r="C654" s="81" t="s">
        <v>126</v>
      </c>
      <c r="D654" s="190" t="s">
        <v>1562</v>
      </c>
      <c r="E654" s="102" t="s">
        <v>50</v>
      </c>
      <c r="F654" s="201">
        <v>30</v>
      </c>
    </row>
    <row r="655" spans="1:6" ht="67.5">
      <c r="A655" s="120">
        <v>564</v>
      </c>
      <c r="B655" s="191" t="s">
        <v>479</v>
      </c>
      <c r="C655" s="81" t="s">
        <v>126</v>
      </c>
      <c r="D655" s="190" t="s">
        <v>1563</v>
      </c>
      <c r="E655" s="102" t="s">
        <v>50</v>
      </c>
      <c r="F655" s="201">
        <v>43.611111111111114</v>
      </c>
    </row>
    <row r="656" spans="1:6" ht="54">
      <c r="A656" s="120">
        <v>565</v>
      </c>
      <c r="B656" s="191" t="s">
        <v>479</v>
      </c>
      <c r="C656" s="81" t="s">
        <v>126</v>
      </c>
      <c r="D656" s="190" t="s">
        <v>495</v>
      </c>
      <c r="E656" s="102" t="s">
        <v>50</v>
      </c>
      <c r="F656" s="201">
        <v>31.666666666666671</v>
      </c>
    </row>
    <row r="657" spans="1:6" ht="13.5">
      <c r="A657" s="202"/>
      <c r="B657" s="161" t="s">
        <v>496</v>
      </c>
      <c r="C657" s="161"/>
      <c r="D657" s="161"/>
      <c r="E657" s="103"/>
      <c r="F657" s="203"/>
    </row>
    <row r="658" spans="1:6" ht="27">
      <c r="A658" s="216">
        <v>566</v>
      </c>
      <c r="B658" s="191" t="s">
        <v>254</v>
      </c>
      <c r="C658" s="242" t="s">
        <v>113</v>
      </c>
      <c r="D658" s="190" t="s">
        <v>1990</v>
      </c>
      <c r="E658" s="242" t="s">
        <v>50</v>
      </c>
      <c r="F658" s="201">
        <v>1.6666666666666667</v>
      </c>
    </row>
    <row r="659" spans="1:6" ht="27">
      <c r="A659" s="216">
        <v>567</v>
      </c>
      <c r="B659" s="191" t="s">
        <v>254</v>
      </c>
      <c r="C659" s="242" t="s">
        <v>113</v>
      </c>
      <c r="D659" s="190" t="s">
        <v>497</v>
      </c>
      <c r="E659" s="242" t="s">
        <v>50</v>
      </c>
      <c r="F659" s="201">
        <v>2.2083333333333335</v>
      </c>
    </row>
    <row r="660" spans="1:6" ht="27">
      <c r="A660" s="216">
        <v>568</v>
      </c>
      <c r="B660" s="191" t="s">
        <v>254</v>
      </c>
      <c r="C660" s="242" t="s">
        <v>113</v>
      </c>
      <c r="D660" s="190" t="s">
        <v>498</v>
      </c>
      <c r="E660" s="242" t="s">
        <v>50</v>
      </c>
      <c r="F660" s="201">
        <v>2.5833333333333335</v>
      </c>
    </row>
    <row r="661" spans="1:6" ht="27">
      <c r="A661" s="216">
        <v>569</v>
      </c>
      <c r="B661" s="191" t="s">
        <v>254</v>
      </c>
      <c r="C661" s="242" t="s">
        <v>113</v>
      </c>
      <c r="D661" s="190" t="s">
        <v>499</v>
      </c>
      <c r="E661" s="242" t="s">
        <v>50</v>
      </c>
      <c r="F661" s="201">
        <v>2.5</v>
      </c>
    </row>
    <row r="662" spans="1:6" ht="27">
      <c r="A662" s="216">
        <v>570</v>
      </c>
      <c r="B662" s="191" t="s">
        <v>254</v>
      </c>
      <c r="C662" s="242" t="s">
        <v>113</v>
      </c>
      <c r="D662" s="190" t="s">
        <v>500</v>
      </c>
      <c r="E662" s="242" t="s">
        <v>50</v>
      </c>
      <c r="F662" s="201">
        <v>3.0416666666666665</v>
      </c>
    </row>
    <row r="663" spans="1:6" ht="27">
      <c r="A663" s="216">
        <v>571</v>
      </c>
      <c r="B663" s="191" t="s">
        <v>254</v>
      </c>
      <c r="C663" s="242" t="s">
        <v>113</v>
      </c>
      <c r="D663" s="190" t="s">
        <v>501</v>
      </c>
      <c r="E663" s="242" t="s">
        <v>50</v>
      </c>
      <c r="F663" s="201">
        <v>3.1250000000000004</v>
      </c>
    </row>
    <row r="664" spans="1:6" ht="27">
      <c r="A664" s="216">
        <v>572</v>
      </c>
      <c r="B664" s="191" t="s">
        <v>254</v>
      </c>
      <c r="C664" s="242" t="s">
        <v>113</v>
      </c>
      <c r="D664" s="190" t="s">
        <v>502</v>
      </c>
      <c r="E664" s="242" t="s">
        <v>50</v>
      </c>
      <c r="F664" s="201">
        <v>3.4166666666666665</v>
      </c>
    </row>
    <row r="665" spans="1:6" ht="27">
      <c r="A665" s="216">
        <v>573</v>
      </c>
      <c r="B665" s="191" t="s">
        <v>254</v>
      </c>
      <c r="C665" s="242" t="s">
        <v>113</v>
      </c>
      <c r="D665" s="190" t="s">
        <v>503</v>
      </c>
      <c r="E665" s="242" t="s">
        <v>50</v>
      </c>
      <c r="F665" s="201">
        <v>3.9583333333333335</v>
      </c>
    </row>
    <row r="666" spans="1:6" ht="14.25">
      <c r="A666" s="133"/>
      <c r="B666" s="196" t="s">
        <v>504</v>
      </c>
      <c r="C666" s="197"/>
      <c r="D666" s="197"/>
      <c r="E666" s="105"/>
      <c r="F666" s="243"/>
    </row>
    <row r="667" spans="1:6" ht="13.5">
      <c r="A667" s="118"/>
      <c r="B667" s="161" t="s">
        <v>505</v>
      </c>
      <c r="C667" s="161"/>
      <c r="D667" s="158"/>
      <c r="E667" s="105"/>
      <c r="F667" s="243"/>
    </row>
    <row r="668" spans="1:6" ht="15">
      <c r="A668" s="120">
        <v>574</v>
      </c>
      <c r="B668" s="170" t="s">
        <v>506</v>
      </c>
      <c r="C668" s="81" t="s">
        <v>113</v>
      </c>
      <c r="D668" s="178" t="s">
        <v>507</v>
      </c>
      <c r="E668" s="81" t="s">
        <v>309</v>
      </c>
      <c r="F668" s="244">
        <v>0.46111111111111119</v>
      </c>
    </row>
    <row r="669" spans="1:6" ht="15">
      <c r="A669" s="120">
        <v>575</v>
      </c>
      <c r="B669" s="170" t="s">
        <v>506</v>
      </c>
      <c r="C669" s="81" t="s">
        <v>113</v>
      </c>
      <c r="D669" s="178" t="s">
        <v>508</v>
      </c>
      <c r="E669" s="81" t="s">
        <v>50</v>
      </c>
      <c r="F669" s="244">
        <v>0.45200000000000001</v>
      </c>
    </row>
    <row r="670" spans="1:6" ht="15">
      <c r="A670" s="120">
        <v>576</v>
      </c>
      <c r="B670" s="170" t="s">
        <v>506</v>
      </c>
      <c r="C670" s="81" t="s">
        <v>113</v>
      </c>
      <c r="D670" s="178" t="s">
        <v>2042</v>
      </c>
      <c r="E670" s="81" t="s">
        <v>309</v>
      </c>
      <c r="F670" s="244">
        <v>0.54166666666666663</v>
      </c>
    </row>
    <row r="671" spans="1:6" ht="15">
      <c r="A671" s="120">
        <v>577</v>
      </c>
      <c r="B671" s="170" t="s">
        <v>506</v>
      </c>
      <c r="C671" s="81" t="s">
        <v>113</v>
      </c>
      <c r="D671" s="178" t="s">
        <v>509</v>
      </c>
      <c r="E671" s="81" t="s">
        <v>50</v>
      </c>
      <c r="F671" s="244">
        <v>0.54</v>
      </c>
    </row>
    <row r="672" spans="1:6" ht="15">
      <c r="A672" s="120">
        <v>578</v>
      </c>
      <c r="B672" s="238" t="s">
        <v>506</v>
      </c>
      <c r="C672" s="180" t="s">
        <v>113</v>
      </c>
      <c r="D672" s="178" t="s">
        <v>510</v>
      </c>
      <c r="E672" s="81" t="s">
        <v>50</v>
      </c>
      <c r="F672" s="244">
        <v>0.64800000000000002</v>
      </c>
    </row>
    <row r="673" spans="1:6" ht="15">
      <c r="A673" s="120">
        <v>579</v>
      </c>
      <c r="B673" s="170" t="s">
        <v>506</v>
      </c>
      <c r="C673" s="81" t="s">
        <v>113</v>
      </c>
      <c r="D673" s="190" t="s">
        <v>511</v>
      </c>
      <c r="E673" s="81" t="s">
        <v>50</v>
      </c>
      <c r="F673" s="244">
        <v>0.51666666666666661</v>
      </c>
    </row>
    <row r="674" spans="1:6" ht="15">
      <c r="A674" s="120">
        <v>580</v>
      </c>
      <c r="B674" s="170" t="s">
        <v>506</v>
      </c>
      <c r="C674" s="81" t="s">
        <v>113</v>
      </c>
      <c r="D674" s="190" t="s">
        <v>512</v>
      </c>
      <c r="E674" s="81" t="s">
        <v>309</v>
      </c>
      <c r="F674" s="244">
        <v>0.67500000000000004</v>
      </c>
    </row>
    <row r="675" spans="1:6" ht="15">
      <c r="A675" s="120">
        <v>581</v>
      </c>
      <c r="B675" s="170" t="s">
        <v>506</v>
      </c>
      <c r="C675" s="81" t="s">
        <v>113</v>
      </c>
      <c r="D675" s="190" t="s">
        <v>512</v>
      </c>
      <c r="E675" s="81" t="s">
        <v>50</v>
      </c>
      <c r="F675" s="244">
        <v>0.52500000000000002</v>
      </c>
    </row>
    <row r="676" spans="1:6" ht="15">
      <c r="A676" s="120">
        <v>582</v>
      </c>
      <c r="B676" s="170" t="s">
        <v>506</v>
      </c>
      <c r="C676" s="81" t="s">
        <v>113</v>
      </c>
      <c r="D676" s="190" t="s">
        <v>513</v>
      </c>
      <c r="E676" s="81" t="s">
        <v>50</v>
      </c>
      <c r="F676" s="244">
        <v>0.66288888888888897</v>
      </c>
    </row>
    <row r="677" spans="1:6" ht="15">
      <c r="A677" s="120">
        <v>583</v>
      </c>
      <c r="B677" s="238" t="s">
        <v>506</v>
      </c>
      <c r="C677" s="180" t="s">
        <v>113</v>
      </c>
      <c r="D677" s="178" t="s">
        <v>514</v>
      </c>
      <c r="E677" s="81" t="s">
        <v>50</v>
      </c>
      <c r="F677" s="244">
        <v>0.82499999999999996</v>
      </c>
    </row>
    <row r="678" spans="1:6" ht="15">
      <c r="A678" s="120">
        <v>584</v>
      </c>
      <c r="B678" s="238" t="s">
        <v>506</v>
      </c>
      <c r="C678" s="180" t="s">
        <v>113</v>
      </c>
      <c r="D678" s="178" t="s">
        <v>515</v>
      </c>
      <c r="E678" s="81" t="s">
        <v>309</v>
      </c>
      <c r="F678" s="244">
        <v>1.1511111111111112</v>
      </c>
    </row>
    <row r="679" spans="1:6" ht="15">
      <c r="A679" s="120">
        <v>585</v>
      </c>
      <c r="B679" s="170" t="s">
        <v>506</v>
      </c>
      <c r="C679" s="81" t="s">
        <v>113</v>
      </c>
      <c r="D679" s="190" t="s">
        <v>516</v>
      </c>
      <c r="E679" s="81" t="s">
        <v>309</v>
      </c>
      <c r="F679" s="244">
        <v>1.3058333333333336</v>
      </c>
    </row>
    <row r="680" spans="1:6" ht="15">
      <c r="A680" s="120">
        <v>586</v>
      </c>
      <c r="B680" s="238" t="s">
        <v>506</v>
      </c>
      <c r="C680" s="180" t="s">
        <v>113</v>
      </c>
      <c r="D680" s="178" t="s">
        <v>1880</v>
      </c>
      <c r="E680" s="81" t="s">
        <v>50</v>
      </c>
      <c r="F680" s="244">
        <v>0.92300000000000004</v>
      </c>
    </row>
    <row r="681" spans="1:6" ht="15">
      <c r="A681" s="120">
        <v>587</v>
      </c>
      <c r="B681" s="170" t="s">
        <v>506</v>
      </c>
      <c r="C681" s="81" t="s">
        <v>113</v>
      </c>
      <c r="D681" s="190" t="s">
        <v>1881</v>
      </c>
      <c r="E681" s="81" t="s">
        <v>50</v>
      </c>
      <c r="F681" s="244">
        <v>1.1000000000000001</v>
      </c>
    </row>
    <row r="682" spans="1:6" ht="15">
      <c r="A682" s="120">
        <v>588</v>
      </c>
      <c r="B682" s="238" t="s">
        <v>506</v>
      </c>
      <c r="C682" s="180" t="s">
        <v>113</v>
      </c>
      <c r="D682" s="178" t="s">
        <v>517</v>
      </c>
      <c r="E682" s="81" t="s">
        <v>50</v>
      </c>
      <c r="F682" s="244">
        <v>0.71666666666666667</v>
      </c>
    </row>
    <row r="683" spans="1:6" ht="15">
      <c r="A683" s="120">
        <v>589</v>
      </c>
      <c r="B683" s="238" t="s">
        <v>506</v>
      </c>
      <c r="C683" s="180" t="s">
        <v>113</v>
      </c>
      <c r="D683" s="178" t="s">
        <v>518</v>
      </c>
      <c r="E683" s="81" t="s">
        <v>50</v>
      </c>
      <c r="F683" s="244">
        <v>0.79166666666666663</v>
      </c>
    </row>
    <row r="684" spans="1:6" ht="15">
      <c r="A684" s="120">
        <v>590</v>
      </c>
      <c r="B684" s="238" t="s">
        <v>506</v>
      </c>
      <c r="C684" s="180" t="s">
        <v>113</v>
      </c>
      <c r="D684" s="178" t="s">
        <v>519</v>
      </c>
      <c r="E684" s="81" t="s">
        <v>50</v>
      </c>
      <c r="F684" s="244">
        <v>0.99166666666666681</v>
      </c>
    </row>
    <row r="685" spans="1:6" ht="15">
      <c r="A685" s="120">
        <v>591</v>
      </c>
      <c r="B685" s="238" t="s">
        <v>506</v>
      </c>
      <c r="C685" s="180" t="s">
        <v>113</v>
      </c>
      <c r="D685" s="178" t="s">
        <v>520</v>
      </c>
      <c r="E685" s="81" t="s">
        <v>50</v>
      </c>
      <c r="F685" s="244">
        <v>1.2333333333333334</v>
      </c>
    </row>
    <row r="686" spans="1:6" ht="15">
      <c r="A686" s="120">
        <v>592</v>
      </c>
      <c r="B686" s="238" t="s">
        <v>506</v>
      </c>
      <c r="C686" s="180" t="s">
        <v>113</v>
      </c>
      <c r="D686" s="178" t="s">
        <v>521</v>
      </c>
      <c r="E686" s="81" t="s">
        <v>50</v>
      </c>
      <c r="F686" s="244">
        <v>1.4375</v>
      </c>
    </row>
    <row r="687" spans="1:6" ht="15">
      <c r="A687" s="120">
        <v>593</v>
      </c>
      <c r="B687" s="170" t="s">
        <v>506</v>
      </c>
      <c r="C687" s="81" t="s">
        <v>113</v>
      </c>
      <c r="D687" s="178" t="s">
        <v>522</v>
      </c>
      <c r="E687" s="81" t="s">
        <v>50</v>
      </c>
      <c r="F687" s="244">
        <v>0.82083333333333341</v>
      </c>
    </row>
    <row r="688" spans="1:6" ht="15">
      <c r="A688" s="120">
        <v>594</v>
      </c>
      <c r="B688" s="170" t="s">
        <v>506</v>
      </c>
      <c r="C688" s="81" t="s">
        <v>113</v>
      </c>
      <c r="D688" s="178" t="s">
        <v>2043</v>
      </c>
      <c r="E688" s="81" t="s">
        <v>50</v>
      </c>
      <c r="F688" s="244">
        <v>0.83749999999999991</v>
      </c>
    </row>
    <row r="689" spans="1:6" ht="15">
      <c r="A689" s="120">
        <v>595</v>
      </c>
      <c r="B689" s="170" t="s">
        <v>506</v>
      </c>
      <c r="C689" s="81" t="s">
        <v>113</v>
      </c>
      <c r="D689" s="178" t="s">
        <v>523</v>
      </c>
      <c r="E689" s="81" t="s">
        <v>50</v>
      </c>
      <c r="F689" s="244">
        <v>1.0625000000000002</v>
      </c>
    </row>
    <row r="690" spans="1:6" ht="15">
      <c r="A690" s="120">
        <v>596</v>
      </c>
      <c r="B690" s="170" t="s">
        <v>506</v>
      </c>
      <c r="C690" s="81" t="s">
        <v>113</v>
      </c>
      <c r="D690" s="178" t="s">
        <v>524</v>
      </c>
      <c r="E690" s="81" t="s">
        <v>50</v>
      </c>
      <c r="F690" s="244">
        <v>1.3416666666666666</v>
      </c>
    </row>
    <row r="691" spans="1:6" ht="15">
      <c r="A691" s="120">
        <v>597</v>
      </c>
      <c r="B691" s="170" t="s">
        <v>506</v>
      </c>
      <c r="C691" s="81" t="s">
        <v>113</v>
      </c>
      <c r="D691" s="178" t="s">
        <v>525</v>
      </c>
      <c r="E691" s="81" t="s">
        <v>50</v>
      </c>
      <c r="F691" s="244">
        <v>1.591666666666667</v>
      </c>
    </row>
    <row r="692" spans="1:6" ht="15">
      <c r="A692" s="120">
        <v>598</v>
      </c>
      <c r="B692" s="170" t="s">
        <v>506</v>
      </c>
      <c r="C692" s="81" t="s">
        <v>113</v>
      </c>
      <c r="D692" s="178" t="s">
        <v>526</v>
      </c>
      <c r="E692" s="81" t="s">
        <v>50</v>
      </c>
      <c r="F692" s="244">
        <v>0.86250000000000016</v>
      </c>
    </row>
    <row r="693" spans="1:6" ht="15">
      <c r="A693" s="120">
        <v>599</v>
      </c>
      <c r="B693" s="170" t="s">
        <v>506</v>
      </c>
      <c r="C693" s="81" t="s">
        <v>113</v>
      </c>
      <c r="D693" s="178" t="s">
        <v>2044</v>
      </c>
      <c r="E693" s="81" t="s">
        <v>309</v>
      </c>
      <c r="F693" s="244">
        <v>1.0416666666666667</v>
      </c>
    </row>
    <row r="694" spans="1:6" ht="15">
      <c r="A694" s="120">
        <v>600</v>
      </c>
      <c r="B694" s="170" t="s">
        <v>506</v>
      </c>
      <c r="C694" s="81" t="s">
        <v>113</v>
      </c>
      <c r="D694" s="178" t="s">
        <v>2044</v>
      </c>
      <c r="E694" s="81" t="s">
        <v>50</v>
      </c>
      <c r="F694" s="244">
        <v>0.97083333333333321</v>
      </c>
    </row>
    <row r="695" spans="1:6" ht="15">
      <c r="A695" s="120">
        <v>601</v>
      </c>
      <c r="B695" s="170" t="s">
        <v>506</v>
      </c>
      <c r="C695" s="81" t="s">
        <v>113</v>
      </c>
      <c r="D695" s="178" t="s">
        <v>527</v>
      </c>
      <c r="E695" s="81" t="s">
        <v>309</v>
      </c>
      <c r="F695" s="244">
        <v>1.4861111111111109</v>
      </c>
    </row>
    <row r="696" spans="1:6" ht="15">
      <c r="A696" s="120">
        <v>602</v>
      </c>
      <c r="B696" s="170" t="s">
        <v>506</v>
      </c>
      <c r="C696" s="81" t="s">
        <v>113</v>
      </c>
      <c r="D696" s="178" t="s">
        <v>527</v>
      </c>
      <c r="E696" s="81" t="s">
        <v>50</v>
      </c>
      <c r="F696" s="244">
        <v>1.2136666666666664</v>
      </c>
    </row>
    <row r="697" spans="1:6" ht="15">
      <c r="A697" s="120">
        <v>603</v>
      </c>
      <c r="B697" s="238" t="s">
        <v>506</v>
      </c>
      <c r="C697" s="180" t="s">
        <v>113</v>
      </c>
      <c r="D697" s="178" t="s">
        <v>528</v>
      </c>
      <c r="E697" s="81" t="s">
        <v>50</v>
      </c>
      <c r="F697" s="244">
        <v>1.4817777777777776</v>
      </c>
    </row>
    <row r="698" spans="1:6" ht="15">
      <c r="A698" s="120">
        <v>604</v>
      </c>
      <c r="B698" s="170" t="s">
        <v>506</v>
      </c>
      <c r="C698" s="81" t="s">
        <v>113</v>
      </c>
      <c r="D698" s="190" t="s">
        <v>529</v>
      </c>
      <c r="E698" s="81" t="s">
        <v>50</v>
      </c>
      <c r="F698" s="244">
        <v>1.7250000000000003</v>
      </c>
    </row>
    <row r="699" spans="1:6" ht="15">
      <c r="A699" s="120">
        <v>605</v>
      </c>
      <c r="B699" s="238" t="s">
        <v>506</v>
      </c>
      <c r="C699" s="180" t="s">
        <v>113</v>
      </c>
      <c r="D699" s="178" t="s">
        <v>530</v>
      </c>
      <c r="E699" s="81" t="s">
        <v>50</v>
      </c>
      <c r="F699" s="244">
        <v>1.9791666666666667</v>
      </c>
    </row>
    <row r="700" spans="1:6" ht="15">
      <c r="A700" s="120">
        <v>606</v>
      </c>
      <c r="B700" s="238" t="s">
        <v>506</v>
      </c>
      <c r="C700" s="180" t="s">
        <v>113</v>
      </c>
      <c r="D700" s="178" t="s">
        <v>2045</v>
      </c>
      <c r="E700" s="81" t="s">
        <v>309</v>
      </c>
      <c r="F700" s="244">
        <v>1.5999999999999999</v>
      </c>
    </row>
    <row r="701" spans="1:6" ht="15">
      <c r="A701" s="120">
        <v>607</v>
      </c>
      <c r="B701" s="170" t="s">
        <v>506</v>
      </c>
      <c r="C701" s="81" t="s">
        <v>113</v>
      </c>
      <c r="D701" s="178" t="s">
        <v>2045</v>
      </c>
      <c r="E701" s="81" t="s">
        <v>50</v>
      </c>
      <c r="F701" s="244">
        <v>1.2833333333333334</v>
      </c>
    </row>
    <row r="702" spans="1:6" ht="15">
      <c r="A702" s="120">
        <v>608</v>
      </c>
      <c r="B702" s="238" t="s">
        <v>506</v>
      </c>
      <c r="C702" s="180" t="s">
        <v>113</v>
      </c>
      <c r="D702" s="178" t="s">
        <v>531</v>
      </c>
      <c r="E702" s="81" t="s">
        <v>50</v>
      </c>
      <c r="F702" s="244">
        <v>1.6324444444444444</v>
      </c>
    </row>
    <row r="703" spans="1:6" ht="15">
      <c r="A703" s="120">
        <v>609</v>
      </c>
      <c r="B703" s="170" t="s">
        <v>506</v>
      </c>
      <c r="C703" s="81" t="s">
        <v>113</v>
      </c>
      <c r="D703" s="190" t="s">
        <v>532</v>
      </c>
      <c r="E703" s="81" t="s">
        <v>50</v>
      </c>
      <c r="F703" s="244">
        <v>1.9995555555555555</v>
      </c>
    </row>
    <row r="704" spans="1:6" ht="15">
      <c r="A704" s="120">
        <v>610</v>
      </c>
      <c r="B704" s="170" t="s">
        <v>506</v>
      </c>
      <c r="C704" s="81" t="s">
        <v>113</v>
      </c>
      <c r="D704" s="178" t="s">
        <v>533</v>
      </c>
      <c r="E704" s="81" t="s">
        <v>50</v>
      </c>
      <c r="F704" s="244">
        <v>2.3519999999999999</v>
      </c>
    </row>
    <row r="705" spans="1:6" ht="15">
      <c r="A705" s="120">
        <v>611</v>
      </c>
      <c r="B705" s="170" t="s">
        <v>506</v>
      </c>
      <c r="C705" s="81" t="s">
        <v>113</v>
      </c>
      <c r="D705" s="178" t="s">
        <v>2046</v>
      </c>
      <c r="E705" s="81" t="s">
        <v>50</v>
      </c>
      <c r="F705" s="244">
        <v>2.7041666666666666</v>
      </c>
    </row>
    <row r="706" spans="1:6" ht="15">
      <c r="A706" s="120">
        <v>612</v>
      </c>
      <c r="B706" s="238" t="s">
        <v>506</v>
      </c>
      <c r="C706" s="180" t="s">
        <v>113</v>
      </c>
      <c r="D706" s="178" t="s">
        <v>534</v>
      </c>
      <c r="E706" s="81" t="s">
        <v>50</v>
      </c>
      <c r="F706" s="244">
        <v>1.5111111111111111</v>
      </c>
    </row>
    <row r="707" spans="1:6" ht="15">
      <c r="A707" s="120">
        <v>613</v>
      </c>
      <c r="B707" s="170" t="s">
        <v>506</v>
      </c>
      <c r="C707" s="81" t="s">
        <v>113</v>
      </c>
      <c r="D707" s="178" t="s">
        <v>535</v>
      </c>
      <c r="E707" s="81" t="s">
        <v>50</v>
      </c>
      <c r="F707" s="244">
        <v>1.8958333333333337</v>
      </c>
    </row>
    <row r="708" spans="1:6" ht="15">
      <c r="A708" s="120">
        <v>614</v>
      </c>
      <c r="B708" s="170" t="s">
        <v>506</v>
      </c>
      <c r="C708" s="81" t="s">
        <v>113</v>
      </c>
      <c r="D708" s="178" t="s">
        <v>536</v>
      </c>
      <c r="E708" s="81" t="s">
        <v>50</v>
      </c>
      <c r="F708" s="244">
        <v>2.3420000000000001</v>
      </c>
    </row>
    <row r="709" spans="1:6" ht="15">
      <c r="A709" s="120">
        <v>615</v>
      </c>
      <c r="B709" s="238" t="s">
        <v>506</v>
      </c>
      <c r="C709" s="180" t="s">
        <v>113</v>
      </c>
      <c r="D709" s="178" t="s">
        <v>537</v>
      </c>
      <c r="E709" s="81" t="s">
        <v>50</v>
      </c>
      <c r="F709" s="244">
        <v>2.7002222222222221</v>
      </c>
    </row>
    <row r="710" spans="1:6" ht="15">
      <c r="A710" s="120">
        <v>616</v>
      </c>
      <c r="B710" s="238" t="s">
        <v>506</v>
      </c>
      <c r="C710" s="180" t="s">
        <v>113</v>
      </c>
      <c r="D710" s="178" t="s">
        <v>538</v>
      </c>
      <c r="E710" s="81" t="s">
        <v>50</v>
      </c>
      <c r="F710" s="244">
        <v>3.144222222222222</v>
      </c>
    </row>
    <row r="711" spans="1:6" ht="15">
      <c r="A711" s="120">
        <v>617</v>
      </c>
      <c r="B711" s="170" t="s">
        <v>506</v>
      </c>
      <c r="C711" s="81" t="s">
        <v>113</v>
      </c>
      <c r="D711" s="190" t="s">
        <v>539</v>
      </c>
      <c r="E711" s="81" t="s">
        <v>50</v>
      </c>
      <c r="F711" s="244">
        <v>2.7189999999999999</v>
      </c>
    </row>
    <row r="712" spans="1:6" ht="15">
      <c r="A712" s="120">
        <v>618</v>
      </c>
      <c r="B712" s="170" t="s">
        <v>506</v>
      </c>
      <c r="C712" s="81" t="s">
        <v>113</v>
      </c>
      <c r="D712" s="178" t="s">
        <v>540</v>
      </c>
      <c r="E712" s="81" t="s">
        <v>50</v>
      </c>
      <c r="F712" s="244">
        <v>3.6030000000000002</v>
      </c>
    </row>
    <row r="713" spans="1:6" ht="15">
      <c r="A713" s="120">
        <v>619</v>
      </c>
      <c r="B713" s="170" t="s">
        <v>506</v>
      </c>
      <c r="C713" s="81" t="s">
        <v>113</v>
      </c>
      <c r="D713" s="178" t="s">
        <v>2047</v>
      </c>
      <c r="E713" s="81" t="s">
        <v>50</v>
      </c>
      <c r="F713" s="244">
        <v>1.9374999999999998</v>
      </c>
    </row>
    <row r="714" spans="1:6" ht="15">
      <c r="A714" s="120">
        <v>620</v>
      </c>
      <c r="B714" s="170" t="s">
        <v>506</v>
      </c>
      <c r="C714" s="81" t="s">
        <v>113</v>
      </c>
      <c r="D714" s="178" t="s">
        <v>541</v>
      </c>
      <c r="E714" s="81" t="s">
        <v>50</v>
      </c>
      <c r="F714" s="244">
        <v>2.3625000000000003</v>
      </c>
    </row>
    <row r="715" spans="1:6" ht="15">
      <c r="A715" s="120">
        <v>621</v>
      </c>
      <c r="B715" s="170" t="s">
        <v>506</v>
      </c>
      <c r="C715" s="81" t="s">
        <v>113</v>
      </c>
      <c r="D715" s="178" t="s">
        <v>542</v>
      </c>
      <c r="E715" s="81" t="s">
        <v>50</v>
      </c>
      <c r="F715" s="244">
        <v>3.339</v>
      </c>
    </row>
    <row r="716" spans="1:6" ht="15">
      <c r="A716" s="120">
        <v>622</v>
      </c>
      <c r="B716" s="238" t="s">
        <v>506</v>
      </c>
      <c r="C716" s="180" t="s">
        <v>113</v>
      </c>
      <c r="D716" s="178" t="s">
        <v>543</v>
      </c>
      <c r="E716" s="81" t="s">
        <v>50</v>
      </c>
      <c r="F716" s="244">
        <v>3.7904444444444447</v>
      </c>
    </row>
    <row r="717" spans="1:6" ht="15">
      <c r="A717" s="120">
        <v>623</v>
      </c>
      <c r="B717" s="170" t="s">
        <v>506</v>
      </c>
      <c r="C717" s="81" t="s">
        <v>113</v>
      </c>
      <c r="D717" s="190" t="s">
        <v>2048</v>
      </c>
      <c r="E717" s="81" t="s">
        <v>50</v>
      </c>
      <c r="F717" s="244">
        <v>2.0708333333333333</v>
      </c>
    </row>
    <row r="718" spans="1:6" ht="15">
      <c r="A718" s="120">
        <v>624</v>
      </c>
      <c r="B718" s="170" t="s">
        <v>506</v>
      </c>
      <c r="C718" s="81" t="s">
        <v>113</v>
      </c>
      <c r="D718" s="190" t="s">
        <v>544</v>
      </c>
      <c r="E718" s="81" t="s">
        <v>50</v>
      </c>
      <c r="F718" s="244">
        <v>2.5250000000000004</v>
      </c>
    </row>
    <row r="719" spans="1:6" ht="15">
      <c r="A719" s="120">
        <v>625</v>
      </c>
      <c r="B719" s="170" t="s">
        <v>506</v>
      </c>
      <c r="C719" s="81" t="s">
        <v>113</v>
      </c>
      <c r="D719" s="190" t="s">
        <v>545</v>
      </c>
      <c r="E719" s="81" t="s">
        <v>50</v>
      </c>
      <c r="F719" s="244">
        <v>3.0376666666666665</v>
      </c>
    </row>
    <row r="720" spans="1:6" ht="15">
      <c r="A720" s="120">
        <v>626</v>
      </c>
      <c r="B720" s="170" t="s">
        <v>506</v>
      </c>
      <c r="C720" s="81" t="s">
        <v>113</v>
      </c>
      <c r="D720" s="190" t="s">
        <v>2049</v>
      </c>
      <c r="E720" s="81" t="s">
        <v>50</v>
      </c>
      <c r="F720" s="244">
        <v>3.3791666666666673</v>
      </c>
    </row>
    <row r="721" spans="1:6" ht="15">
      <c r="A721" s="120">
        <v>627</v>
      </c>
      <c r="B721" s="170" t="s">
        <v>506</v>
      </c>
      <c r="C721" s="81" t="s">
        <v>113</v>
      </c>
      <c r="D721" s="190" t="s">
        <v>546</v>
      </c>
      <c r="E721" s="81" t="s">
        <v>50</v>
      </c>
      <c r="F721" s="244">
        <v>3.9375</v>
      </c>
    </row>
    <row r="722" spans="1:6" ht="15">
      <c r="A722" s="120">
        <v>628</v>
      </c>
      <c r="B722" s="170" t="s">
        <v>506</v>
      </c>
      <c r="C722" s="81" t="s">
        <v>113</v>
      </c>
      <c r="D722" s="190" t="s">
        <v>2050</v>
      </c>
      <c r="E722" s="81" t="s">
        <v>50</v>
      </c>
      <c r="F722" s="244">
        <v>4.4041666666666668</v>
      </c>
    </row>
    <row r="723" spans="1:6" ht="15">
      <c r="A723" s="120">
        <v>629</v>
      </c>
      <c r="B723" s="238" t="s">
        <v>506</v>
      </c>
      <c r="C723" s="180" t="s">
        <v>113</v>
      </c>
      <c r="D723" s="178" t="s">
        <v>547</v>
      </c>
      <c r="E723" s="81" t="s">
        <v>50</v>
      </c>
      <c r="F723" s="244">
        <v>4.8179999999999996</v>
      </c>
    </row>
    <row r="724" spans="1:6" ht="15">
      <c r="A724" s="120">
        <v>630</v>
      </c>
      <c r="B724" s="238" t="s">
        <v>506</v>
      </c>
      <c r="C724" s="180" t="s">
        <v>113</v>
      </c>
      <c r="D724" s="178" t="s">
        <v>548</v>
      </c>
      <c r="E724" s="81" t="s">
        <v>50</v>
      </c>
      <c r="F724" s="244">
        <v>5.7586666666666666</v>
      </c>
    </row>
    <row r="725" spans="1:6" ht="15">
      <c r="A725" s="120">
        <v>631</v>
      </c>
      <c r="B725" s="170" t="s">
        <v>506</v>
      </c>
      <c r="C725" s="81" t="s">
        <v>113</v>
      </c>
      <c r="D725" s="190" t="s">
        <v>549</v>
      </c>
      <c r="E725" s="81" t="s">
        <v>50</v>
      </c>
      <c r="F725" s="244">
        <v>6.487166666666667</v>
      </c>
    </row>
    <row r="726" spans="1:6" ht="15">
      <c r="A726" s="120">
        <v>632</v>
      </c>
      <c r="B726" s="170" t="s">
        <v>506</v>
      </c>
      <c r="C726" s="81" t="s">
        <v>113</v>
      </c>
      <c r="D726" s="178" t="s">
        <v>550</v>
      </c>
      <c r="E726" s="81" t="s">
        <v>50</v>
      </c>
      <c r="F726" s="244">
        <v>9.8559999999999999</v>
      </c>
    </row>
    <row r="727" spans="1:6" ht="15">
      <c r="A727" s="120">
        <v>633</v>
      </c>
      <c r="B727" s="170" t="s">
        <v>506</v>
      </c>
      <c r="C727" s="81" t="s">
        <v>113</v>
      </c>
      <c r="D727" s="178" t="s">
        <v>551</v>
      </c>
      <c r="E727" s="81" t="s">
        <v>50</v>
      </c>
      <c r="F727" s="244">
        <v>11.79</v>
      </c>
    </row>
    <row r="728" spans="1:6" ht="13.5">
      <c r="A728" s="120">
        <v>634</v>
      </c>
      <c r="B728" s="170" t="s">
        <v>506</v>
      </c>
      <c r="C728" s="81" t="s">
        <v>113</v>
      </c>
      <c r="D728" s="178" t="s">
        <v>552</v>
      </c>
      <c r="E728" s="81" t="s">
        <v>309</v>
      </c>
      <c r="F728" s="244">
        <v>0.15833333333333335</v>
      </c>
    </row>
    <row r="729" spans="1:6" ht="13.5">
      <c r="A729" s="120">
        <v>635</v>
      </c>
      <c r="B729" s="170" t="s">
        <v>506</v>
      </c>
      <c r="C729" s="81" t="s">
        <v>113</v>
      </c>
      <c r="D729" s="178" t="s">
        <v>553</v>
      </c>
      <c r="E729" s="81" t="s">
        <v>50</v>
      </c>
      <c r="F729" s="244">
        <v>0.22755555555555551</v>
      </c>
    </row>
    <row r="730" spans="1:6" ht="13.5">
      <c r="A730" s="120">
        <v>636</v>
      </c>
      <c r="B730" s="170" t="s">
        <v>506</v>
      </c>
      <c r="C730" s="81" t="s">
        <v>113</v>
      </c>
      <c r="D730" s="178" t="s">
        <v>554</v>
      </c>
      <c r="E730" s="81" t="s">
        <v>50</v>
      </c>
      <c r="F730" s="244">
        <v>0.26666666666666666</v>
      </c>
    </row>
    <row r="731" spans="1:6" ht="13.5">
      <c r="A731" s="120">
        <v>637</v>
      </c>
      <c r="B731" s="170" t="s">
        <v>506</v>
      </c>
      <c r="C731" s="81" t="s">
        <v>113</v>
      </c>
      <c r="D731" s="178" t="s">
        <v>555</v>
      </c>
      <c r="E731" s="81" t="s">
        <v>50</v>
      </c>
      <c r="F731" s="244">
        <v>0.31458333333333333</v>
      </c>
    </row>
    <row r="732" spans="1:6" ht="13.5">
      <c r="A732" s="120">
        <v>638</v>
      </c>
      <c r="B732" s="170" t="s">
        <v>506</v>
      </c>
      <c r="C732" s="81" t="s">
        <v>113</v>
      </c>
      <c r="D732" s="178" t="s">
        <v>556</v>
      </c>
      <c r="E732" s="81" t="s">
        <v>50</v>
      </c>
      <c r="F732" s="244">
        <v>0.37083333333333335</v>
      </c>
    </row>
    <row r="733" spans="1:6" ht="13.5">
      <c r="A733" s="120">
        <v>639</v>
      </c>
      <c r="B733" s="238" t="s">
        <v>506</v>
      </c>
      <c r="C733" s="180" t="s">
        <v>113</v>
      </c>
      <c r="D733" s="178" t="s">
        <v>2168</v>
      </c>
      <c r="E733" s="81" t="s">
        <v>50</v>
      </c>
      <c r="F733" s="244">
        <v>0.40844444444444444</v>
      </c>
    </row>
    <row r="734" spans="1:6" ht="13.5">
      <c r="A734" s="120">
        <v>640</v>
      </c>
      <c r="B734" s="170" t="s">
        <v>506</v>
      </c>
      <c r="C734" s="81" t="s">
        <v>113</v>
      </c>
      <c r="D734" s="178" t="s">
        <v>558</v>
      </c>
      <c r="E734" s="81" t="s">
        <v>50</v>
      </c>
      <c r="F734" s="244">
        <v>0.41250000000000003</v>
      </c>
    </row>
    <row r="735" spans="1:6" ht="13.5">
      <c r="A735" s="120">
        <v>641</v>
      </c>
      <c r="B735" s="170" t="s">
        <v>506</v>
      </c>
      <c r="C735" s="81" t="s">
        <v>113</v>
      </c>
      <c r="D735" s="178" t="s">
        <v>559</v>
      </c>
      <c r="E735" s="81" t="s">
        <v>50</v>
      </c>
      <c r="F735" s="244">
        <v>0.45833333333333337</v>
      </c>
    </row>
    <row r="736" spans="1:6" ht="13.5">
      <c r="A736" s="120">
        <v>642</v>
      </c>
      <c r="B736" s="170" t="s">
        <v>506</v>
      </c>
      <c r="C736" s="81" t="s">
        <v>113</v>
      </c>
      <c r="D736" s="190" t="s">
        <v>2169</v>
      </c>
      <c r="E736" s="81" t="s">
        <v>50</v>
      </c>
      <c r="F736" s="244">
        <v>0.52555555555555555</v>
      </c>
    </row>
    <row r="737" spans="1:6" ht="13.5">
      <c r="A737" s="120">
        <v>643</v>
      </c>
      <c r="B737" s="170" t="s">
        <v>506</v>
      </c>
      <c r="C737" s="81" t="s">
        <v>113</v>
      </c>
      <c r="D737" s="178" t="s">
        <v>561</v>
      </c>
      <c r="E737" s="81" t="s">
        <v>50</v>
      </c>
      <c r="F737" s="244">
        <v>0.47916666666666669</v>
      </c>
    </row>
    <row r="738" spans="1:6" ht="13.5">
      <c r="A738" s="120">
        <v>644</v>
      </c>
      <c r="B738" s="238" t="s">
        <v>506</v>
      </c>
      <c r="C738" s="180" t="s">
        <v>113</v>
      </c>
      <c r="D738" s="178" t="s">
        <v>562</v>
      </c>
      <c r="E738" s="81" t="s">
        <v>50</v>
      </c>
      <c r="F738" s="244">
        <v>0.55555555555555558</v>
      </c>
    </row>
    <row r="739" spans="1:6" ht="13.5">
      <c r="A739" s="120">
        <v>645</v>
      </c>
      <c r="B739" s="238" t="s">
        <v>506</v>
      </c>
      <c r="C739" s="180" t="s">
        <v>113</v>
      </c>
      <c r="D739" s="178" t="s">
        <v>2170</v>
      </c>
      <c r="E739" s="81" t="s">
        <v>50</v>
      </c>
      <c r="F739" s="244">
        <v>0.63044444444444447</v>
      </c>
    </row>
    <row r="740" spans="1:6" ht="13.5">
      <c r="A740" s="120">
        <v>646</v>
      </c>
      <c r="B740" s="170" t="s">
        <v>506</v>
      </c>
      <c r="C740" s="81" t="s">
        <v>113</v>
      </c>
      <c r="D740" s="190" t="s">
        <v>564</v>
      </c>
      <c r="E740" s="81" t="s">
        <v>50</v>
      </c>
      <c r="F740" s="244">
        <v>0.71666666666666667</v>
      </c>
    </row>
    <row r="741" spans="1:6" ht="13.5">
      <c r="A741" s="120">
        <v>647</v>
      </c>
      <c r="B741" s="170" t="s">
        <v>506</v>
      </c>
      <c r="C741" s="81" t="s">
        <v>113</v>
      </c>
      <c r="D741" s="190" t="s">
        <v>2171</v>
      </c>
      <c r="E741" s="81" t="s">
        <v>50</v>
      </c>
      <c r="F741" s="244">
        <v>0.82777777777777772</v>
      </c>
    </row>
    <row r="742" spans="1:6" ht="13.5">
      <c r="A742" s="120">
        <v>648</v>
      </c>
      <c r="B742" s="170" t="s">
        <v>506</v>
      </c>
      <c r="C742" s="81" t="s">
        <v>113</v>
      </c>
      <c r="D742" s="178" t="s">
        <v>565</v>
      </c>
      <c r="E742" s="81" t="s">
        <v>50</v>
      </c>
      <c r="F742" s="244">
        <v>0.92083333333333339</v>
      </c>
    </row>
    <row r="743" spans="1:6" ht="13.5">
      <c r="A743" s="120">
        <v>649</v>
      </c>
      <c r="B743" s="170" t="s">
        <v>506</v>
      </c>
      <c r="C743" s="81" t="s">
        <v>113</v>
      </c>
      <c r="D743" s="178" t="s">
        <v>2172</v>
      </c>
      <c r="E743" s="81" t="s">
        <v>50</v>
      </c>
      <c r="F743" s="244">
        <v>1.052777777777778</v>
      </c>
    </row>
    <row r="744" spans="1:6" ht="13.5">
      <c r="A744" s="120">
        <v>650</v>
      </c>
      <c r="B744" s="170" t="s">
        <v>506</v>
      </c>
      <c r="C744" s="81" t="s">
        <v>113</v>
      </c>
      <c r="D744" s="178" t="s">
        <v>566</v>
      </c>
      <c r="E744" s="81" t="s">
        <v>50</v>
      </c>
      <c r="F744" s="244">
        <v>1.3166666666666667</v>
      </c>
    </row>
    <row r="745" spans="1:6" ht="13.5">
      <c r="A745" s="120">
        <v>651</v>
      </c>
      <c r="B745" s="170" t="s">
        <v>506</v>
      </c>
      <c r="C745" s="81" t="s">
        <v>113</v>
      </c>
      <c r="D745" s="178" t="s">
        <v>567</v>
      </c>
      <c r="E745" s="81" t="s">
        <v>50</v>
      </c>
      <c r="F745" s="244">
        <v>1.5499999999999998</v>
      </c>
    </row>
    <row r="746" spans="1:6" ht="13.5">
      <c r="A746" s="120">
        <v>652</v>
      </c>
      <c r="B746" s="170" t="s">
        <v>506</v>
      </c>
      <c r="C746" s="81" t="s">
        <v>113</v>
      </c>
      <c r="D746" s="178" t="s">
        <v>568</v>
      </c>
      <c r="E746" s="81" t="s">
        <v>50</v>
      </c>
      <c r="F746" s="244">
        <v>1.8708333333333331</v>
      </c>
    </row>
    <row r="747" spans="1:6" ht="13.5">
      <c r="A747" s="120">
        <v>653</v>
      </c>
      <c r="B747" s="170" t="s">
        <v>506</v>
      </c>
      <c r="C747" s="81" t="s">
        <v>113</v>
      </c>
      <c r="D747" s="178" t="s">
        <v>569</v>
      </c>
      <c r="E747" s="81" t="s">
        <v>50</v>
      </c>
      <c r="F747" s="244">
        <v>2.0916666666666668</v>
      </c>
    </row>
    <row r="748" spans="1:6" ht="13.5">
      <c r="A748" s="120">
        <v>654</v>
      </c>
      <c r="B748" s="170" t="s">
        <v>506</v>
      </c>
      <c r="C748" s="81" t="s">
        <v>113</v>
      </c>
      <c r="D748" s="178" t="s">
        <v>570</v>
      </c>
      <c r="E748" s="81" t="s">
        <v>50</v>
      </c>
      <c r="F748" s="244">
        <v>1.1541666666666666</v>
      </c>
    </row>
    <row r="749" spans="1:6" ht="13.5">
      <c r="A749" s="120">
        <v>655</v>
      </c>
      <c r="B749" s="170" t="s">
        <v>506</v>
      </c>
      <c r="C749" s="81" t="s">
        <v>113</v>
      </c>
      <c r="D749" s="178" t="s">
        <v>2173</v>
      </c>
      <c r="E749" s="81" t="s">
        <v>50</v>
      </c>
      <c r="F749" s="244">
        <v>1.2804444444444447</v>
      </c>
    </row>
    <row r="750" spans="1:6" ht="13.5">
      <c r="A750" s="120">
        <v>656</v>
      </c>
      <c r="B750" s="170" t="s">
        <v>506</v>
      </c>
      <c r="C750" s="81" t="s">
        <v>113</v>
      </c>
      <c r="D750" s="178" t="s">
        <v>571</v>
      </c>
      <c r="E750" s="81" t="s">
        <v>50</v>
      </c>
      <c r="F750" s="244">
        <v>1.6208333333333333</v>
      </c>
    </row>
    <row r="751" spans="1:6" ht="13.5">
      <c r="A751" s="120">
        <v>657</v>
      </c>
      <c r="B751" s="170" t="s">
        <v>506</v>
      </c>
      <c r="C751" s="81" t="s">
        <v>113</v>
      </c>
      <c r="D751" s="178" t="s">
        <v>572</v>
      </c>
      <c r="E751" s="81" t="s">
        <v>50</v>
      </c>
      <c r="F751" s="244">
        <v>1.9374999999999998</v>
      </c>
    </row>
    <row r="752" spans="1:6" ht="13.5">
      <c r="A752" s="120">
        <v>658</v>
      </c>
      <c r="B752" s="170" t="s">
        <v>506</v>
      </c>
      <c r="C752" s="81" t="s">
        <v>113</v>
      </c>
      <c r="D752" s="178" t="s">
        <v>573</v>
      </c>
      <c r="E752" s="81" t="s">
        <v>50</v>
      </c>
      <c r="F752" s="244">
        <v>2.2833333333333337</v>
      </c>
    </row>
    <row r="753" spans="1:6" ht="13.5">
      <c r="A753" s="120">
        <v>659</v>
      </c>
      <c r="B753" s="170" t="s">
        <v>506</v>
      </c>
      <c r="C753" s="81" t="s">
        <v>113</v>
      </c>
      <c r="D753" s="178" t="s">
        <v>574</v>
      </c>
      <c r="E753" s="81" t="s">
        <v>50</v>
      </c>
      <c r="F753" s="244">
        <v>2.5916666666666668</v>
      </c>
    </row>
    <row r="754" spans="1:6" ht="13.5">
      <c r="A754" s="120">
        <v>660</v>
      </c>
      <c r="B754" s="238" t="s">
        <v>506</v>
      </c>
      <c r="C754" s="180" t="s">
        <v>113</v>
      </c>
      <c r="D754" s="178" t="s">
        <v>2174</v>
      </c>
      <c r="E754" s="81" t="s">
        <v>50</v>
      </c>
      <c r="F754" s="245">
        <v>1.7697777777777779</v>
      </c>
    </row>
    <row r="755" spans="1:6" ht="13.5">
      <c r="A755" s="120">
        <v>661</v>
      </c>
      <c r="B755" s="170" t="s">
        <v>506</v>
      </c>
      <c r="C755" s="81" t="s">
        <v>113</v>
      </c>
      <c r="D755" s="178" t="s">
        <v>575</v>
      </c>
      <c r="E755" s="81" t="s">
        <v>50</v>
      </c>
      <c r="F755" s="244">
        <v>2.2083333333333335</v>
      </c>
    </row>
    <row r="756" spans="1:6" ht="13.5">
      <c r="A756" s="120">
        <v>662</v>
      </c>
      <c r="B756" s="170" t="s">
        <v>506</v>
      </c>
      <c r="C756" s="81" t="s">
        <v>113</v>
      </c>
      <c r="D756" s="178" t="s">
        <v>576</v>
      </c>
      <c r="E756" s="81" t="s">
        <v>50</v>
      </c>
      <c r="F756" s="244">
        <v>2.6375000000000002</v>
      </c>
    </row>
    <row r="757" spans="1:6" ht="13.5">
      <c r="A757" s="120">
        <v>663</v>
      </c>
      <c r="B757" s="170" t="s">
        <v>506</v>
      </c>
      <c r="C757" s="81" t="s">
        <v>113</v>
      </c>
      <c r="D757" s="178" t="s">
        <v>577</v>
      </c>
      <c r="E757" s="81" t="s">
        <v>50</v>
      </c>
      <c r="F757" s="244">
        <v>3.083333333333333</v>
      </c>
    </row>
    <row r="758" spans="1:6" ht="13.5">
      <c r="A758" s="120">
        <v>664</v>
      </c>
      <c r="B758" s="170" t="s">
        <v>506</v>
      </c>
      <c r="C758" s="81" t="s">
        <v>113</v>
      </c>
      <c r="D758" s="178" t="s">
        <v>578</v>
      </c>
      <c r="E758" s="81" t="s">
        <v>50</v>
      </c>
      <c r="F758" s="244">
        <v>3.4625000000000004</v>
      </c>
    </row>
    <row r="759" spans="1:6" ht="13.5">
      <c r="A759" s="120">
        <v>665</v>
      </c>
      <c r="B759" s="170" t="s">
        <v>506</v>
      </c>
      <c r="C759" s="81" t="s">
        <v>113</v>
      </c>
      <c r="D759" s="190" t="s">
        <v>579</v>
      </c>
      <c r="E759" s="81" t="s">
        <v>50</v>
      </c>
      <c r="F759" s="244">
        <v>2.0583333333333336</v>
      </c>
    </row>
    <row r="760" spans="1:6" ht="13.5">
      <c r="A760" s="120">
        <v>666</v>
      </c>
      <c r="B760" s="170" t="s">
        <v>506</v>
      </c>
      <c r="C760" s="81" t="s">
        <v>113</v>
      </c>
      <c r="D760" s="190" t="s">
        <v>580</v>
      </c>
      <c r="E760" s="81" t="s">
        <v>50</v>
      </c>
      <c r="F760" s="245">
        <v>2.4862222222222221</v>
      </c>
    </row>
    <row r="761" spans="1:6" ht="13.5">
      <c r="A761" s="120">
        <v>667</v>
      </c>
      <c r="B761" s="170" t="s">
        <v>506</v>
      </c>
      <c r="C761" s="81" t="s">
        <v>113</v>
      </c>
      <c r="D761" s="190" t="s">
        <v>581</v>
      </c>
      <c r="E761" s="81" t="s">
        <v>50</v>
      </c>
      <c r="F761" s="244">
        <v>3.0249999999999995</v>
      </c>
    </row>
    <row r="762" spans="1:6" ht="13.5">
      <c r="A762" s="120">
        <v>668</v>
      </c>
      <c r="B762" s="170" t="s">
        <v>506</v>
      </c>
      <c r="C762" s="81" t="s">
        <v>113</v>
      </c>
      <c r="D762" s="190" t="s">
        <v>582</v>
      </c>
      <c r="E762" s="81" t="s">
        <v>50</v>
      </c>
      <c r="F762" s="244">
        <v>3.4958333333333336</v>
      </c>
    </row>
    <row r="763" spans="1:6" ht="13.5">
      <c r="A763" s="120">
        <v>669</v>
      </c>
      <c r="B763" s="170" t="s">
        <v>506</v>
      </c>
      <c r="C763" s="81" t="s">
        <v>113</v>
      </c>
      <c r="D763" s="190" t="s">
        <v>583</v>
      </c>
      <c r="E763" s="81" t="s">
        <v>50</v>
      </c>
      <c r="F763" s="244">
        <v>3.9541666666666675</v>
      </c>
    </row>
    <row r="764" spans="1:6" ht="13.5">
      <c r="A764" s="120">
        <v>670</v>
      </c>
      <c r="B764" s="170" t="s">
        <v>506</v>
      </c>
      <c r="C764" s="81" t="s">
        <v>113</v>
      </c>
      <c r="D764" s="178" t="s">
        <v>584</v>
      </c>
      <c r="E764" s="81" t="s">
        <v>50</v>
      </c>
      <c r="F764" s="244">
        <v>2.1333333333333333</v>
      </c>
    </row>
    <row r="765" spans="1:6" ht="13.5">
      <c r="A765" s="120">
        <v>671</v>
      </c>
      <c r="B765" s="170" t="s">
        <v>506</v>
      </c>
      <c r="C765" s="81" t="s">
        <v>113</v>
      </c>
      <c r="D765" s="178" t="s">
        <v>585</v>
      </c>
      <c r="E765" s="81" t="s">
        <v>50</v>
      </c>
      <c r="F765" s="244">
        <v>2.7666666666666671</v>
      </c>
    </row>
    <row r="766" spans="1:6" ht="13.5">
      <c r="A766" s="120">
        <v>672</v>
      </c>
      <c r="B766" s="238" t="s">
        <v>506</v>
      </c>
      <c r="C766" s="180" t="s">
        <v>113</v>
      </c>
      <c r="D766" s="178" t="s">
        <v>2175</v>
      </c>
      <c r="E766" s="81" t="s">
        <v>50</v>
      </c>
      <c r="F766" s="245">
        <v>3.3219999999999996</v>
      </c>
    </row>
    <row r="767" spans="1:6" ht="13.5">
      <c r="A767" s="120">
        <v>673</v>
      </c>
      <c r="B767" s="170" t="s">
        <v>506</v>
      </c>
      <c r="C767" s="81" t="s">
        <v>113</v>
      </c>
      <c r="D767" s="178" t="s">
        <v>586</v>
      </c>
      <c r="E767" s="81" t="s">
        <v>50</v>
      </c>
      <c r="F767" s="244">
        <v>3.8916666666666666</v>
      </c>
    </row>
    <row r="768" spans="1:6" ht="13.5">
      <c r="A768" s="120">
        <v>674</v>
      </c>
      <c r="B768" s="170" t="s">
        <v>506</v>
      </c>
      <c r="C768" s="81" t="s">
        <v>113</v>
      </c>
      <c r="D768" s="178" t="s">
        <v>587</v>
      </c>
      <c r="E768" s="81" t="s">
        <v>50</v>
      </c>
      <c r="F768" s="244">
        <v>4.3541666666666661</v>
      </c>
    </row>
    <row r="769" spans="1:6" ht="13.5">
      <c r="A769" s="120">
        <v>675</v>
      </c>
      <c r="B769" s="238" t="s">
        <v>506</v>
      </c>
      <c r="C769" s="180" t="s">
        <v>113</v>
      </c>
      <c r="D769" s="178" t="s">
        <v>2176</v>
      </c>
      <c r="E769" s="81" t="s">
        <v>50</v>
      </c>
      <c r="F769" s="244">
        <v>3.76</v>
      </c>
    </row>
    <row r="770" spans="1:6" ht="13.5">
      <c r="A770" s="120">
        <v>676</v>
      </c>
      <c r="B770" s="170" t="s">
        <v>506</v>
      </c>
      <c r="C770" s="81" t="s">
        <v>113</v>
      </c>
      <c r="D770" s="190" t="s">
        <v>588</v>
      </c>
      <c r="E770" s="81" t="s">
        <v>309</v>
      </c>
      <c r="F770" s="245">
        <v>5.5187499999999998</v>
      </c>
    </row>
    <row r="771" spans="1:6" ht="13.5">
      <c r="A771" s="120">
        <v>677</v>
      </c>
      <c r="B771" s="170" t="s">
        <v>506</v>
      </c>
      <c r="C771" s="81" t="s">
        <v>113</v>
      </c>
      <c r="D771" s="190" t="s">
        <v>1882</v>
      </c>
      <c r="E771" s="81" t="s">
        <v>50</v>
      </c>
      <c r="F771" s="245">
        <v>4.9870000000000001</v>
      </c>
    </row>
    <row r="772" spans="1:6" ht="13.5">
      <c r="A772" s="120">
        <v>678</v>
      </c>
      <c r="B772" s="170" t="s">
        <v>506</v>
      </c>
      <c r="C772" s="81" t="s">
        <v>113</v>
      </c>
      <c r="D772" s="178" t="s">
        <v>589</v>
      </c>
      <c r="E772" s="81" t="s">
        <v>309</v>
      </c>
      <c r="F772" s="245">
        <v>14.120833333333334</v>
      </c>
    </row>
    <row r="773" spans="1:6" ht="13.5">
      <c r="A773" s="120">
        <v>679</v>
      </c>
      <c r="B773" s="170" t="s">
        <v>506</v>
      </c>
      <c r="C773" s="81" t="s">
        <v>113</v>
      </c>
      <c r="D773" s="178" t="s">
        <v>590</v>
      </c>
      <c r="E773" s="81" t="s">
        <v>50</v>
      </c>
      <c r="F773" s="244">
        <v>0.37083333333333335</v>
      </c>
    </row>
    <row r="774" spans="1:6" ht="13.5">
      <c r="A774" s="120">
        <v>680</v>
      </c>
      <c r="B774" s="170" t="s">
        <v>506</v>
      </c>
      <c r="C774" s="81" t="s">
        <v>113</v>
      </c>
      <c r="D774" s="178" t="s">
        <v>2177</v>
      </c>
      <c r="E774" s="81" t="s">
        <v>50</v>
      </c>
      <c r="F774" s="244">
        <v>0.51388888888888884</v>
      </c>
    </row>
    <row r="775" spans="1:6" ht="13.5">
      <c r="A775" s="120">
        <v>681</v>
      </c>
      <c r="B775" s="238" t="s">
        <v>506</v>
      </c>
      <c r="C775" s="180" t="s">
        <v>113</v>
      </c>
      <c r="D775" s="178" t="s">
        <v>2178</v>
      </c>
      <c r="E775" s="81" t="s">
        <v>50</v>
      </c>
      <c r="F775" s="244">
        <v>0.63044444444444447</v>
      </c>
    </row>
    <row r="776" spans="1:6" ht="13.5">
      <c r="A776" s="120">
        <v>682</v>
      </c>
      <c r="B776" s="170" t="s">
        <v>506</v>
      </c>
      <c r="C776" s="81" t="s">
        <v>113</v>
      </c>
      <c r="D776" s="178" t="s">
        <v>591</v>
      </c>
      <c r="E776" s="81" t="s">
        <v>50</v>
      </c>
      <c r="F776" s="244">
        <v>0.66666666666666663</v>
      </c>
    </row>
    <row r="777" spans="1:6" ht="13.5">
      <c r="A777" s="120">
        <v>683</v>
      </c>
      <c r="B777" s="170" t="s">
        <v>506</v>
      </c>
      <c r="C777" s="81" t="s">
        <v>113</v>
      </c>
      <c r="D777" s="178" t="s">
        <v>592</v>
      </c>
      <c r="E777" s="81" t="s">
        <v>50</v>
      </c>
      <c r="F777" s="244">
        <v>0.69166666666666665</v>
      </c>
    </row>
    <row r="778" spans="1:6" ht="13.5">
      <c r="A778" s="120">
        <v>684</v>
      </c>
      <c r="B778" s="170" t="s">
        <v>506</v>
      </c>
      <c r="C778" s="81" t="s">
        <v>113</v>
      </c>
      <c r="D778" s="178" t="s">
        <v>592</v>
      </c>
      <c r="E778" s="81" t="s">
        <v>309</v>
      </c>
      <c r="F778" s="244">
        <v>0.77916666666666667</v>
      </c>
    </row>
    <row r="779" spans="1:6" ht="13.5">
      <c r="A779" s="120">
        <v>685</v>
      </c>
      <c r="B779" s="170" t="s">
        <v>506</v>
      </c>
      <c r="C779" s="81" t="s">
        <v>113</v>
      </c>
      <c r="D779" s="190" t="s">
        <v>2179</v>
      </c>
      <c r="E779" s="81" t="s">
        <v>50</v>
      </c>
      <c r="F779" s="244">
        <v>0.74277777777777776</v>
      </c>
    </row>
    <row r="780" spans="1:6" ht="13.5">
      <c r="A780" s="120">
        <v>686</v>
      </c>
      <c r="B780" s="170" t="s">
        <v>506</v>
      </c>
      <c r="C780" s="81" t="s">
        <v>113</v>
      </c>
      <c r="D780" s="190" t="s">
        <v>593</v>
      </c>
      <c r="E780" s="81" t="s">
        <v>50</v>
      </c>
      <c r="F780" s="244">
        <v>0.78333333333333333</v>
      </c>
    </row>
    <row r="781" spans="1:6" ht="13.5">
      <c r="A781" s="120">
        <v>687</v>
      </c>
      <c r="B781" s="238" t="s">
        <v>506</v>
      </c>
      <c r="C781" s="180" t="s">
        <v>113</v>
      </c>
      <c r="D781" s="178" t="s">
        <v>2180</v>
      </c>
      <c r="E781" s="81" t="s">
        <v>50</v>
      </c>
      <c r="F781" s="244">
        <v>0.80833333333333335</v>
      </c>
    </row>
    <row r="782" spans="1:6" ht="13.5">
      <c r="A782" s="120">
        <v>688</v>
      </c>
      <c r="B782" s="170" t="s">
        <v>506</v>
      </c>
      <c r="C782" s="81" t="s">
        <v>113</v>
      </c>
      <c r="D782" s="190" t="s">
        <v>594</v>
      </c>
      <c r="E782" s="81" t="s">
        <v>50</v>
      </c>
      <c r="F782" s="244">
        <v>1.1874999999999998</v>
      </c>
    </row>
    <row r="783" spans="1:6" ht="13.5">
      <c r="A783" s="120">
        <v>689</v>
      </c>
      <c r="B783" s="170" t="s">
        <v>506</v>
      </c>
      <c r="C783" s="81" t="s">
        <v>113</v>
      </c>
      <c r="D783" s="178" t="s">
        <v>595</v>
      </c>
      <c r="E783" s="81" t="s">
        <v>50</v>
      </c>
      <c r="F783" s="244">
        <v>0.81666666666666665</v>
      </c>
    </row>
    <row r="784" spans="1:6" ht="13.5">
      <c r="A784" s="120">
        <v>690</v>
      </c>
      <c r="B784" s="238" t="s">
        <v>506</v>
      </c>
      <c r="C784" s="180" t="s">
        <v>113</v>
      </c>
      <c r="D784" s="178" t="s">
        <v>2181</v>
      </c>
      <c r="E784" s="81" t="s">
        <v>50</v>
      </c>
      <c r="F784" s="244">
        <v>0.95566666666666666</v>
      </c>
    </row>
    <row r="785" spans="1:6" ht="13.5">
      <c r="A785" s="120">
        <v>691</v>
      </c>
      <c r="B785" s="170" t="s">
        <v>506</v>
      </c>
      <c r="C785" s="81" t="s">
        <v>113</v>
      </c>
      <c r="D785" s="190" t="s">
        <v>2182</v>
      </c>
      <c r="E785" s="81" t="s">
        <v>50</v>
      </c>
      <c r="F785" s="244">
        <v>1.052777777777778</v>
      </c>
    </row>
    <row r="786" spans="1:6" ht="13.5">
      <c r="A786" s="120">
        <v>692</v>
      </c>
      <c r="B786" s="170" t="s">
        <v>506</v>
      </c>
      <c r="C786" s="81" t="s">
        <v>113</v>
      </c>
      <c r="D786" s="178" t="s">
        <v>2183</v>
      </c>
      <c r="E786" s="81" t="s">
        <v>50</v>
      </c>
      <c r="F786" s="244">
        <v>1.5806666666666667</v>
      </c>
    </row>
    <row r="787" spans="1:6" ht="13.5">
      <c r="A787" s="120">
        <v>693</v>
      </c>
      <c r="B787" s="170" t="s">
        <v>506</v>
      </c>
      <c r="C787" s="81" t="s">
        <v>113</v>
      </c>
      <c r="D787" s="178" t="s">
        <v>596</v>
      </c>
      <c r="E787" s="81" t="s">
        <v>50</v>
      </c>
      <c r="F787" s="244">
        <v>2.0916666666666668</v>
      </c>
    </row>
    <row r="788" spans="1:6" ht="13.5">
      <c r="A788" s="120">
        <v>694</v>
      </c>
      <c r="B788" s="170" t="s">
        <v>506</v>
      </c>
      <c r="C788" s="81" t="s">
        <v>113</v>
      </c>
      <c r="D788" s="178" t="s">
        <v>597</v>
      </c>
      <c r="E788" s="81" t="s">
        <v>50</v>
      </c>
      <c r="F788" s="244">
        <v>1.0416666666666667</v>
      </c>
    </row>
    <row r="789" spans="1:6" ht="13.5">
      <c r="A789" s="120">
        <v>695</v>
      </c>
      <c r="B789" s="170" t="s">
        <v>506</v>
      </c>
      <c r="C789" s="81" t="s">
        <v>113</v>
      </c>
      <c r="D789" s="178" t="s">
        <v>598</v>
      </c>
      <c r="E789" s="81" t="s">
        <v>50</v>
      </c>
      <c r="F789" s="244">
        <v>1.2833333333333334</v>
      </c>
    </row>
    <row r="790" spans="1:6" ht="13.5">
      <c r="A790" s="120">
        <v>696</v>
      </c>
      <c r="B790" s="170" t="s">
        <v>506</v>
      </c>
      <c r="C790" s="81" t="s">
        <v>113</v>
      </c>
      <c r="D790" s="178" t="s">
        <v>599</v>
      </c>
      <c r="E790" s="81" t="s">
        <v>50</v>
      </c>
      <c r="F790" s="244">
        <v>1.9374999999999998</v>
      </c>
    </row>
    <row r="791" spans="1:6" ht="13.5">
      <c r="A791" s="120">
        <v>697</v>
      </c>
      <c r="B791" s="170" t="s">
        <v>506</v>
      </c>
      <c r="C791" s="81" t="s">
        <v>113</v>
      </c>
      <c r="D791" s="178" t="s">
        <v>2184</v>
      </c>
      <c r="E791" s="81" t="s">
        <v>50</v>
      </c>
      <c r="F791" s="244">
        <v>1.274888888888889</v>
      </c>
    </row>
    <row r="792" spans="1:6" ht="13.5">
      <c r="A792" s="120">
        <v>698</v>
      </c>
      <c r="B792" s="238" t="s">
        <v>506</v>
      </c>
      <c r="C792" s="180" t="s">
        <v>113</v>
      </c>
      <c r="D792" s="178" t="s">
        <v>2185</v>
      </c>
      <c r="E792" s="81" t="s">
        <v>50</v>
      </c>
      <c r="F792" s="245">
        <v>1.9376666666666666</v>
      </c>
    </row>
    <row r="793" spans="1:6" ht="13.5">
      <c r="A793" s="120">
        <v>699</v>
      </c>
      <c r="B793" s="170" t="s">
        <v>506</v>
      </c>
      <c r="C793" s="81" t="s">
        <v>113</v>
      </c>
      <c r="D793" s="178" t="s">
        <v>600</v>
      </c>
      <c r="E793" s="81" t="s">
        <v>50</v>
      </c>
      <c r="F793" s="244">
        <v>2.5916666666666668</v>
      </c>
    </row>
    <row r="794" spans="1:6" ht="13.5">
      <c r="A794" s="120">
        <v>700</v>
      </c>
      <c r="B794" s="170" t="s">
        <v>506</v>
      </c>
      <c r="C794" s="81" t="s">
        <v>113</v>
      </c>
      <c r="D794" s="190" t="s">
        <v>2186</v>
      </c>
      <c r="E794" s="81" t="s">
        <v>50</v>
      </c>
      <c r="F794" s="245">
        <v>1.5444444444444445</v>
      </c>
    </row>
    <row r="795" spans="1:6" ht="13.5">
      <c r="A795" s="120">
        <v>701</v>
      </c>
      <c r="B795" s="170" t="s">
        <v>506</v>
      </c>
      <c r="C795" s="81" t="s">
        <v>113</v>
      </c>
      <c r="D795" s="178" t="s">
        <v>601</v>
      </c>
      <c r="E795" s="81" t="s">
        <v>50</v>
      </c>
      <c r="F795" s="244">
        <v>2.2583333333333337</v>
      </c>
    </row>
    <row r="796" spans="1:6" ht="13.5">
      <c r="A796" s="120">
        <v>702</v>
      </c>
      <c r="B796" s="170" t="s">
        <v>506</v>
      </c>
      <c r="C796" s="81" t="s">
        <v>113</v>
      </c>
      <c r="D796" s="178" t="s">
        <v>602</v>
      </c>
      <c r="E796" s="81" t="s">
        <v>50</v>
      </c>
      <c r="F796" s="244">
        <v>3.0083333333333333</v>
      </c>
    </row>
    <row r="797" spans="1:6" ht="13.5">
      <c r="A797" s="120">
        <v>703</v>
      </c>
      <c r="B797" s="170" t="s">
        <v>506</v>
      </c>
      <c r="C797" s="81" t="s">
        <v>113</v>
      </c>
      <c r="D797" s="178" t="s">
        <v>603</v>
      </c>
      <c r="E797" s="81" t="s">
        <v>50</v>
      </c>
      <c r="F797" s="244">
        <v>1.5166666666666668</v>
      </c>
    </row>
    <row r="798" spans="1:6" ht="13.5">
      <c r="A798" s="120">
        <v>704</v>
      </c>
      <c r="B798" s="170" t="s">
        <v>506</v>
      </c>
      <c r="C798" s="81" t="s">
        <v>113</v>
      </c>
      <c r="D798" s="178" t="s">
        <v>604</v>
      </c>
      <c r="E798" s="81" t="s">
        <v>50</v>
      </c>
      <c r="F798" s="244">
        <v>2.2583333333333337</v>
      </c>
    </row>
    <row r="799" spans="1:6" ht="13.5">
      <c r="A799" s="120">
        <v>705</v>
      </c>
      <c r="B799" s="170" t="s">
        <v>506</v>
      </c>
      <c r="C799" s="81" t="s">
        <v>113</v>
      </c>
      <c r="D799" s="178" t="s">
        <v>605</v>
      </c>
      <c r="E799" s="81" t="s">
        <v>50</v>
      </c>
      <c r="F799" s="244">
        <v>3.0083333333333333</v>
      </c>
    </row>
    <row r="800" spans="1:6" ht="13.5">
      <c r="A800" s="120">
        <v>706</v>
      </c>
      <c r="B800" s="170" t="s">
        <v>506</v>
      </c>
      <c r="C800" s="81" t="s">
        <v>113</v>
      </c>
      <c r="D800" s="178" t="s">
        <v>606</v>
      </c>
      <c r="E800" s="81" t="s">
        <v>50</v>
      </c>
      <c r="F800" s="244">
        <v>1.6041666666666667</v>
      </c>
    </row>
    <row r="801" spans="1:6" ht="13.5">
      <c r="A801" s="120">
        <v>707</v>
      </c>
      <c r="B801" s="170" t="s">
        <v>506</v>
      </c>
      <c r="C801" s="81" t="s">
        <v>113</v>
      </c>
      <c r="D801" s="178" t="s">
        <v>2187</v>
      </c>
      <c r="E801" s="81" t="s">
        <v>309</v>
      </c>
      <c r="F801" s="244">
        <v>2.1729166666666666</v>
      </c>
    </row>
    <row r="802" spans="1:6" ht="13.5">
      <c r="A802" s="120">
        <v>708</v>
      </c>
      <c r="B802" s="170" t="s">
        <v>506</v>
      </c>
      <c r="C802" s="81" t="s">
        <v>113</v>
      </c>
      <c r="D802" s="178" t="s">
        <v>607</v>
      </c>
      <c r="E802" s="81" t="s">
        <v>50</v>
      </c>
      <c r="F802" s="244">
        <v>2.4250000000000003</v>
      </c>
    </row>
    <row r="803" spans="1:6" ht="13.5">
      <c r="A803" s="120">
        <v>709</v>
      </c>
      <c r="B803" s="170" t="s">
        <v>506</v>
      </c>
      <c r="C803" s="81" t="s">
        <v>113</v>
      </c>
      <c r="D803" s="178" t="s">
        <v>608</v>
      </c>
      <c r="E803" s="81" t="s">
        <v>50</v>
      </c>
      <c r="F803" s="244">
        <v>3.2541666666666673</v>
      </c>
    </row>
    <row r="804" spans="1:6" ht="13.5">
      <c r="A804" s="120">
        <v>710</v>
      </c>
      <c r="B804" s="170" t="s">
        <v>506</v>
      </c>
      <c r="C804" s="81" t="s">
        <v>113</v>
      </c>
      <c r="D804" s="178" t="s">
        <v>609</v>
      </c>
      <c r="E804" s="81" t="s">
        <v>50</v>
      </c>
      <c r="F804" s="244">
        <v>1.7416666666666667</v>
      </c>
    </row>
    <row r="805" spans="1:6" ht="13.5">
      <c r="A805" s="120">
        <v>711</v>
      </c>
      <c r="B805" s="170" t="s">
        <v>506</v>
      </c>
      <c r="C805" s="81" t="s">
        <v>113</v>
      </c>
      <c r="D805" s="178" t="s">
        <v>610</v>
      </c>
      <c r="E805" s="81" t="s">
        <v>50</v>
      </c>
      <c r="F805" s="244">
        <v>2.6375000000000002</v>
      </c>
    </row>
    <row r="806" spans="1:6" ht="13.5">
      <c r="A806" s="120">
        <v>712</v>
      </c>
      <c r="B806" s="170" t="s">
        <v>506</v>
      </c>
      <c r="C806" s="81" t="s">
        <v>113</v>
      </c>
      <c r="D806" s="178" t="s">
        <v>611</v>
      </c>
      <c r="E806" s="81" t="s">
        <v>50</v>
      </c>
      <c r="F806" s="244">
        <v>3.4625000000000004</v>
      </c>
    </row>
    <row r="807" spans="1:6" ht="13.5">
      <c r="A807" s="120">
        <v>713</v>
      </c>
      <c r="B807" s="170" t="s">
        <v>506</v>
      </c>
      <c r="C807" s="81" t="s">
        <v>113</v>
      </c>
      <c r="D807" s="178" t="s">
        <v>612</v>
      </c>
      <c r="E807" s="81" t="s">
        <v>50</v>
      </c>
      <c r="F807" s="244">
        <v>2.1083333333333334</v>
      </c>
    </row>
    <row r="808" spans="1:6" ht="13.5">
      <c r="A808" s="120">
        <v>714</v>
      </c>
      <c r="B808" s="170" t="s">
        <v>506</v>
      </c>
      <c r="C808" s="81" t="s">
        <v>113</v>
      </c>
      <c r="D808" s="178" t="s">
        <v>613</v>
      </c>
      <c r="E808" s="81" t="s">
        <v>50</v>
      </c>
      <c r="F808" s="244">
        <v>2.8833333333333333</v>
      </c>
    </row>
    <row r="809" spans="1:6" ht="13.5">
      <c r="A809" s="120">
        <v>715</v>
      </c>
      <c r="B809" s="170" t="s">
        <v>506</v>
      </c>
      <c r="C809" s="81" t="s">
        <v>113</v>
      </c>
      <c r="D809" s="178" t="s">
        <v>614</v>
      </c>
      <c r="E809" s="81" t="s">
        <v>50</v>
      </c>
      <c r="F809" s="244">
        <v>3.7750000000000004</v>
      </c>
    </row>
    <row r="810" spans="1:6" ht="13.5">
      <c r="A810" s="120">
        <v>716</v>
      </c>
      <c r="B810" s="170" t="s">
        <v>506</v>
      </c>
      <c r="C810" s="81" t="s">
        <v>113</v>
      </c>
      <c r="D810" s="178" t="s">
        <v>615</v>
      </c>
      <c r="E810" s="81" t="s">
        <v>50</v>
      </c>
      <c r="F810" s="244">
        <v>1.7416666666666667</v>
      </c>
    </row>
    <row r="811" spans="1:6" ht="13.5">
      <c r="A811" s="120">
        <v>717</v>
      </c>
      <c r="B811" s="170" t="s">
        <v>506</v>
      </c>
      <c r="C811" s="81" t="s">
        <v>113</v>
      </c>
      <c r="D811" s="178" t="s">
        <v>616</v>
      </c>
      <c r="E811" s="81" t="s">
        <v>50</v>
      </c>
      <c r="F811" s="244">
        <v>2.6375000000000002</v>
      </c>
    </row>
    <row r="812" spans="1:6" ht="13.5">
      <c r="A812" s="120">
        <v>718</v>
      </c>
      <c r="B812" s="170" t="s">
        <v>506</v>
      </c>
      <c r="C812" s="81" t="s">
        <v>113</v>
      </c>
      <c r="D812" s="178" t="s">
        <v>617</v>
      </c>
      <c r="E812" s="81" t="s">
        <v>50</v>
      </c>
      <c r="F812" s="244">
        <v>3.5333333333333332</v>
      </c>
    </row>
    <row r="813" spans="1:6" ht="13.5">
      <c r="A813" s="120">
        <v>719</v>
      </c>
      <c r="B813" s="170" t="s">
        <v>506</v>
      </c>
      <c r="C813" s="81" t="s">
        <v>113</v>
      </c>
      <c r="D813" s="178" t="s">
        <v>618</v>
      </c>
      <c r="E813" s="81" t="s">
        <v>50</v>
      </c>
      <c r="F813" s="244">
        <v>1.9125000000000003</v>
      </c>
    </row>
    <row r="814" spans="1:6" ht="13.5">
      <c r="A814" s="120">
        <v>720</v>
      </c>
      <c r="B814" s="170" t="s">
        <v>506</v>
      </c>
      <c r="C814" s="81" t="s">
        <v>113</v>
      </c>
      <c r="D814" s="178" t="s">
        <v>619</v>
      </c>
      <c r="E814" s="81" t="s">
        <v>50</v>
      </c>
      <c r="F814" s="244">
        <v>2.8083333333333336</v>
      </c>
    </row>
    <row r="815" spans="1:6" ht="13.5">
      <c r="A815" s="120">
        <v>721</v>
      </c>
      <c r="B815" s="170" t="s">
        <v>506</v>
      </c>
      <c r="C815" s="81" t="s">
        <v>113</v>
      </c>
      <c r="D815" s="178" t="s">
        <v>620</v>
      </c>
      <c r="E815" s="81" t="s">
        <v>50</v>
      </c>
      <c r="F815" s="244">
        <v>3.7749999999999995</v>
      </c>
    </row>
    <row r="816" spans="1:6" ht="13.5">
      <c r="A816" s="120">
        <v>722</v>
      </c>
      <c r="B816" s="170" t="s">
        <v>506</v>
      </c>
      <c r="C816" s="81" t="s">
        <v>113</v>
      </c>
      <c r="D816" s="178" t="s">
        <v>621</v>
      </c>
      <c r="E816" s="81" t="s">
        <v>50</v>
      </c>
      <c r="F816" s="244">
        <v>2.0250000000000004</v>
      </c>
    </row>
    <row r="817" spans="1:6" ht="13.5">
      <c r="A817" s="120">
        <v>723</v>
      </c>
      <c r="B817" s="170" t="s">
        <v>506</v>
      </c>
      <c r="C817" s="81" t="s">
        <v>113</v>
      </c>
      <c r="D817" s="178" t="s">
        <v>622</v>
      </c>
      <c r="E817" s="81" t="s">
        <v>50</v>
      </c>
      <c r="F817" s="244">
        <v>3</v>
      </c>
    </row>
    <row r="818" spans="1:6" ht="13.5">
      <c r="A818" s="120">
        <v>724</v>
      </c>
      <c r="B818" s="170" t="s">
        <v>506</v>
      </c>
      <c r="C818" s="81" t="s">
        <v>113</v>
      </c>
      <c r="D818" s="178" t="s">
        <v>623</v>
      </c>
      <c r="E818" s="81" t="s">
        <v>50</v>
      </c>
      <c r="F818" s="244">
        <v>3.9041666666666672</v>
      </c>
    </row>
    <row r="819" spans="1:6" ht="13.5">
      <c r="A819" s="120">
        <v>725</v>
      </c>
      <c r="B819" s="170" t="s">
        <v>506</v>
      </c>
      <c r="C819" s="81" t="s">
        <v>113</v>
      </c>
      <c r="D819" s="178" t="s">
        <v>624</v>
      </c>
      <c r="E819" s="81" t="s">
        <v>50</v>
      </c>
      <c r="F819" s="244">
        <v>2.4125000000000005</v>
      </c>
    </row>
    <row r="820" spans="1:6" ht="13.5">
      <c r="A820" s="120">
        <v>726</v>
      </c>
      <c r="B820" s="170" t="s">
        <v>506</v>
      </c>
      <c r="C820" s="81" t="s">
        <v>113</v>
      </c>
      <c r="D820" s="178" t="s">
        <v>625</v>
      </c>
      <c r="E820" s="81" t="s">
        <v>50</v>
      </c>
      <c r="F820" s="244">
        <v>3.2916666666666674</v>
      </c>
    </row>
    <row r="821" spans="1:6" ht="13.5">
      <c r="A821" s="120">
        <v>727</v>
      </c>
      <c r="B821" s="170" t="s">
        <v>506</v>
      </c>
      <c r="C821" s="81" t="s">
        <v>113</v>
      </c>
      <c r="D821" s="178" t="s">
        <v>626</v>
      </c>
      <c r="E821" s="81" t="s">
        <v>50</v>
      </c>
      <c r="F821" s="244">
        <v>4.3791666666666673</v>
      </c>
    </row>
    <row r="822" spans="1:6" ht="13.5">
      <c r="A822" s="120">
        <v>728</v>
      </c>
      <c r="B822" s="170" t="s">
        <v>506</v>
      </c>
      <c r="C822" s="81" t="s">
        <v>113</v>
      </c>
      <c r="D822" s="178" t="s">
        <v>627</v>
      </c>
      <c r="E822" s="81" t="s">
        <v>50</v>
      </c>
      <c r="F822" s="244">
        <v>2.3291666666666671</v>
      </c>
    </row>
    <row r="823" spans="1:6" ht="13.5">
      <c r="A823" s="120">
        <v>729</v>
      </c>
      <c r="B823" s="170" t="s">
        <v>506</v>
      </c>
      <c r="C823" s="81" t="s">
        <v>113</v>
      </c>
      <c r="D823" s="178" t="s">
        <v>628</v>
      </c>
      <c r="E823" s="81" t="s">
        <v>50</v>
      </c>
      <c r="F823" s="244">
        <v>3.3458333333333337</v>
      </c>
    </row>
    <row r="824" spans="1:6" ht="13.5">
      <c r="A824" s="120">
        <v>730</v>
      </c>
      <c r="B824" s="170" t="s">
        <v>506</v>
      </c>
      <c r="C824" s="81" t="s">
        <v>113</v>
      </c>
      <c r="D824" s="178" t="s">
        <v>629</v>
      </c>
      <c r="E824" s="81" t="s">
        <v>50</v>
      </c>
      <c r="F824" s="244">
        <v>4.4208333333333343</v>
      </c>
    </row>
    <row r="825" spans="1:6" ht="13.5">
      <c r="A825" s="126"/>
      <c r="B825" s="161" t="s">
        <v>630</v>
      </c>
      <c r="C825" s="161"/>
      <c r="D825" s="158"/>
      <c r="E825" s="78"/>
      <c r="F825" s="246"/>
    </row>
    <row r="826" spans="1:6" ht="13.5">
      <c r="A826" s="120">
        <v>731</v>
      </c>
      <c r="B826" s="161" t="s">
        <v>631</v>
      </c>
      <c r="C826" s="180" t="s">
        <v>107</v>
      </c>
      <c r="D826" s="178" t="s">
        <v>1564</v>
      </c>
      <c r="E826" s="81" t="s">
        <v>309</v>
      </c>
      <c r="F826" s="244">
        <v>0.33333333333333337</v>
      </c>
    </row>
    <row r="827" spans="1:6" ht="13.5">
      <c r="A827" s="120">
        <v>732</v>
      </c>
      <c r="B827" s="191" t="s">
        <v>631</v>
      </c>
      <c r="C827" s="81" t="s">
        <v>107</v>
      </c>
      <c r="D827" s="190" t="s">
        <v>1565</v>
      </c>
      <c r="E827" s="81" t="s">
        <v>309</v>
      </c>
      <c r="F827" s="244">
        <v>0.375</v>
      </c>
    </row>
    <row r="828" spans="1:6" ht="13.5">
      <c r="A828" s="120">
        <v>733</v>
      </c>
      <c r="B828" s="191" t="s">
        <v>631</v>
      </c>
      <c r="C828" s="81" t="s">
        <v>107</v>
      </c>
      <c r="D828" s="178" t="s">
        <v>1566</v>
      </c>
      <c r="E828" s="81" t="s">
        <v>309</v>
      </c>
      <c r="F828" s="244">
        <v>0.45000000000000007</v>
      </c>
    </row>
    <row r="829" spans="1:6" ht="13.5">
      <c r="A829" s="120">
        <v>734</v>
      </c>
      <c r="B829" s="191" t="s">
        <v>631</v>
      </c>
      <c r="C829" s="81" t="s">
        <v>107</v>
      </c>
      <c r="D829" s="178" t="s">
        <v>1567</v>
      </c>
      <c r="E829" s="81" t="s">
        <v>309</v>
      </c>
      <c r="F829" s="244">
        <v>0.59166666666666667</v>
      </c>
    </row>
    <row r="830" spans="1:6" ht="13.5">
      <c r="A830" s="120">
        <v>735</v>
      </c>
      <c r="B830" s="161" t="s">
        <v>631</v>
      </c>
      <c r="C830" s="180" t="s">
        <v>107</v>
      </c>
      <c r="D830" s="178" t="s">
        <v>1568</v>
      </c>
      <c r="E830" s="81" t="s">
        <v>309</v>
      </c>
      <c r="F830" s="244">
        <v>0.91666666666666674</v>
      </c>
    </row>
    <row r="831" spans="1:6" ht="13.5">
      <c r="A831" s="120">
        <v>736</v>
      </c>
      <c r="B831" s="191" t="s">
        <v>631</v>
      </c>
      <c r="C831" s="81" t="s">
        <v>107</v>
      </c>
      <c r="D831" s="190" t="s">
        <v>1569</v>
      </c>
      <c r="E831" s="81" t="s">
        <v>309</v>
      </c>
      <c r="F831" s="244">
        <v>1.6388888888888891</v>
      </c>
    </row>
    <row r="832" spans="1:6" ht="13.5">
      <c r="A832" s="120">
        <v>737</v>
      </c>
      <c r="B832" s="161" t="s">
        <v>631</v>
      </c>
      <c r="C832" s="180" t="s">
        <v>107</v>
      </c>
      <c r="D832" s="178" t="s">
        <v>1570</v>
      </c>
      <c r="E832" s="81" t="s">
        <v>309</v>
      </c>
      <c r="F832" s="244">
        <v>2.7222222222222223</v>
      </c>
    </row>
    <row r="833" spans="1:6" ht="13.5">
      <c r="A833" s="120">
        <v>738</v>
      </c>
      <c r="B833" s="161" t="s">
        <v>631</v>
      </c>
      <c r="C833" s="180" t="s">
        <v>107</v>
      </c>
      <c r="D833" s="178" t="s">
        <v>1571</v>
      </c>
      <c r="E833" s="81" t="s">
        <v>309</v>
      </c>
      <c r="F833" s="244">
        <v>2.8611111111111112</v>
      </c>
    </row>
    <row r="834" spans="1:6" ht="13.5">
      <c r="A834" s="120">
        <v>739</v>
      </c>
      <c r="B834" s="161" t="s">
        <v>631</v>
      </c>
      <c r="C834" s="180" t="s">
        <v>107</v>
      </c>
      <c r="D834" s="178" t="s">
        <v>1883</v>
      </c>
      <c r="E834" s="81" t="s">
        <v>309</v>
      </c>
      <c r="F834" s="244">
        <v>4.7777777777777786</v>
      </c>
    </row>
    <row r="835" spans="1:6" ht="13.5">
      <c r="A835" s="120">
        <v>740</v>
      </c>
      <c r="B835" s="191" t="s">
        <v>631</v>
      </c>
      <c r="C835" s="81" t="s">
        <v>107</v>
      </c>
      <c r="D835" s="190" t="s">
        <v>1572</v>
      </c>
      <c r="E835" s="81" t="s">
        <v>309</v>
      </c>
      <c r="F835" s="244">
        <v>5.854166666666667</v>
      </c>
    </row>
    <row r="836" spans="1:6" ht="13.5">
      <c r="A836" s="126"/>
      <c r="B836" s="161" t="s">
        <v>632</v>
      </c>
      <c r="C836" s="161"/>
      <c r="D836" s="158"/>
      <c r="E836" s="78"/>
      <c r="F836" s="246"/>
    </row>
    <row r="837" spans="1:6" ht="13.5">
      <c r="A837" s="137">
        <v>741</v>
      </c>
      <c r="B837" s="161" t="s">
        <v>633</v>
      </c>
      <c r="C837" s="81" t="s">
        <v>107</v>
      </c>
      <c r="D837" s="178" t="s">
        <v>1573</v>
      </c>
      <c r="E837" s="81" t="s">
        <v>634</v>
      </c>
      <c r="F837" s="244">
        <v>0.5722222222222223</v>
      </c>
    </row>
    <row r="838" spans="1:6" ht="13.5">
      <c r="A838" s="137">
        <v>742</v>
      </c>
      <c r="B838" s="161" t="s">
        <v>633</v>
      </c>
      <c r="C838" s="81" t="s">
        <v>107</v>
      </c>
      <c r="D838" s="178" t="s">
        <v>1574</v>
      </c>
      <c r="E838" s="81" t="s">
        <v>634</v>
      </c>
      <c r="F838" s="244">
        <v>0.86111111111111127</v>
      </c>
    </row>
    <row r="839" spans="1:6" ht="13.5">
      <c r="A839" s="137">
        <v>743</v>
      </c>
      <c r="B839" s="161" t="s">
        <v>633</v>
      </c>
      <c r="C839" s="81" t="s">
        <v>107</v>
      </c>
      <c r="D839" s="178" t="s">
        <v>1575</v>
      </c>
      <c r="E839" s="81" t="s">
        <v>634</v>
      </c>
      <c r="F839" s="244">
        <v>1.1972222222222222</v>
      </c>
    </row>
    <row r="840" spans="1:6" ht="13.5">
      <c r="A840" s="137">
        <v>744</v>
      </c>
      <c r="B840" s="161" t="s">
        <v>633</v>
      </c>
      <c r="C840" s="81" t="s">
        <v>107</v>
      </c>
      <c r="D840" s="178" t="s">
        <v>1576</v>
      </c>
      <c r="E840" s="81" t="s">
        <v>634</v>
      </c>
      <c r="F840" s="244">
        <v>2.0194444444444444</v>
      </c>
    </row>
    <row r="841" spans="1:6" ht="27">
      <c r="A841" s="137">
        <v>745</v>
      </c>
      <c r="B841" s="161" t="s">
        <v>633</v>
      </c>
      <c r="C841" s="81" t="s">
        <v>107</v>
      </c>
      <c r="D841" s="178" t="s">
        <v>635</v>
      </c>
      <c r="E841" s="81" t="s">
        <v>634</v>
      </c>
      <c r="F841" s="244">
        <v>0.40277777777777779</v>
      </c>
    </row>
    <row r="842" spans="1:6" ht="27">
      <c r="A842" s="137">
        <v>746</v>
      </c>
      <c r="B842" s="161" t="s">
        <v>633</v>
      </c>
      <c r="C842" s="81" t="s">
        <v>107</v>
      </c>
      <c r="D842" s="178" t="s">
        <v>636</v>
      </c>
      <c r="E842" s="81" t="s">
        <v>634</v>
      </c>
      <c r="F842" s="244">
        <v>0.28611111111111115</v>
      </c>
    </row>
    <row r="843" spans="1:6" ht="27">
      <c r="A843" s="137">
        <v>747</v>
      </c>
      <c r="B843" s="161" t="s">
        <v>633</v>
      </c>
      <c r="C843" s="81" t="s">
        <v>107</v>
      </c>
      <c r="D843" s="178" t="s">
        <v>637</v>
      </c>
      <c r="E843" s="81" t="s">
        <v>634</v>
      </c>
      <c r="F843" s="244">
        <v>0.55833333333333335</v>
      </c>
    </row>
    <row r="844" spans="1:6" ht="27">
      <c r="A844" s="137">
        <v>748</v>
      </c>
      <c r="B844" s="161" t="s">
        <v>633</v>
      </c>
      <c r="C844" s="81" t="s">
        <v>107</v>
      </c>
      <c r="D844" s="178" t="s">
        <v>638</v>
      </c>
      <c r="E844" s="81" t="s">
        <v>634</v>
      </c>
      <c r="F844" s="244">
        <v>0.63055555555555565</v>
      </c>
    </row>
    <row r="845" spans="1:6" ht="27">
      <c r="A845" s="137">
        <v>749</v>
      </c>
      <c r="B845" s="161" t="s">
        <v>633</v>
      </c>
      <c r="C845" s="81" t="s">
        <v>107</v>
      </c>
      <c r="D845" s="178" t="s">
        <v>639</v>
      </c>
      <c r="E845" s="81" t="s">
        <v>634</v>
      </c>
      <c r="F845" s="244">
        <v>1.0166666666666666</v>
      </c>
    </row>
    <row r="846" spans="1:6" ht="27">
      <c r="A846" s="137">
        <v>750</v>
      </c>
      <c r="B846" s="161" t="s">
        <v>633</v>
      </c>
      <c r="C846" s="81" t="s">
        <v>107</v>
      </c>
      <c r="D846" s="178" t="s">
        <v>640</v>
      </c>
      <c r="E846" s="81" t="s">
        <v>634</v>
      </c>
      <c r="F846" s="244">
        <v>0.7944444444444444</v>
      </c>
    </row>
    <row r="847" spans="1:6" ht="27">
      <c r="A847" s="137">
        <v>751</v>
      </c>
      <c r="B847" s="161" t="s">
        <v>633</v>
      </c>
      <c r="C847" s="81" t="s">
        <v>107</v>
      </c>
      <c r="D847" s="178" t="s">
        <v>641</v>
      </c>
      <c r="E847" s="81" t="s">
        <v>634</v>
      </c>
      <c r="F847" s="244">
        <v>1.2</v>
      </c>
    </row>
    <row r="848" spans="1:6" ht="27">
      <c r="A848" s="137">
        <v>752</v>
      </c>
      <c r="B848" s="161" t="s">
        <v>633</v>
      </c>
      <c r="C848" s="81" t="s">
        <v>107</v>
      </c>
      <c r="D848" s="178" t="s">
        <v>2051</v>
      </c>
      <c r="E848" s="81" t="s">
        <v>634</v>
      </c>
      <c r="F848" s="244">
        <v>0.38333333333333336</v>
      </c>
    </row>
    <row r="849" spans="1:6" ht="27">
      <c r="A849" s="137">
        <v>753</v>
      </c>
      <c r="B849" s="161" t="s">
        <v>633</v>
      </c>
      <c r="C849" s="81" t="s">
        <v>107</v>
      </c>
      <c r="D849" s="178" t="s">
        <v>642</v>
      </c>
      <c r="E849" s="81" t="s">
        <v>634</v>
      </c>
      <c r="F849" s="244">
        <v>0.47222222222222227</v>
      </c>
    </row>
    <row r="850" spans="1:6" ht="27">
      <c r="A850" s="137">
        <v>754</v>
      </c>
      <c r="B850" s="161" t="s">
        <v>633</v>
      </c>
      <c r="C850" s="81" t="s">
        <v>107</v>
      </c>
      <c r="D850" s="178" t="s">
        <v>643</v>
      </c>
      <c r="E850" s="81" t="s">
        <v>634</v>
      </c>
      <c r="F850" s="244">
        <v>0.63055555555555565</v>
      </c>
    </row>
    <row r="851" spans="1:6" ht="27">
      <c r="A851" s="137">
        <v>755</v>
      </c>
      <c r="B851" s="161" t="s">
        <v>633</v>
      </c>
      <c r="C851" s="81" t="s">
        <v>107</v>
      </c>
      <c r="D851" s="178" t="s">
        <v>644</v>
      </c>
      <c r="E851" s="81" t="s">
        <v>634</v>
      </c>
      <c r="F851" s="244">
        <v>0.63888888888888895</v>
      </c>
    </row>
    <row r="852" spans="1:6" ht="27">
      <c r="A852" s="137">
        <v>756</v>
      </c>
      <c r="B852" s="161" t="s">
        <v>633</v>
      </c>
      <c r="C852" s="81" t="s">
        <v>107</v>
      </c>
      <c r="D852" s="178" t="s">
        <v>645</v>
      </c>
      <c r="E852" s="81" t="s">
        <v>634</v>
      </c>
      <c r="F852" s="244">
        <v>0.79166666666666663</v>
      </c>
    </row>
    <row r="853" spans="1:6" ht="27">
      <c r="A853" s="137">
        <v>757</v>
      </c>
      <c r="B853" s="161" t="s">
        <v>633</v>
      </c>
      <c r="C853" s="81" t="s">
        <v>107</v>
      </c>
      <c r="D853" s="178" t="s">
        <v>646</v>
      </c>
      <c r="E853" s="81" t="s">
        <v>634</v>
      </c>
      <c r="F853" s="244">
        <v>0.91388888888888897</v>
      </c>
    </row>
    <row r="854" spans="1:6" ht="27">
      <c r="A854" s="137">
        <v>758</v>
      </c>
      <c r="B854" s="161" t="s">
        <v>633</v>
      </c>
      <c r="C854" s="81" t="s">
        <v>107</v>
      </c>
      <c r="D854" s="178" t="s">
        <v>647</v>
      </c>
      <c r="E854" s="81" t="s">
        <v>634</v>
      </c>
      <c r="F854" s="244">
        <v>1.1416666666666668</v>
      </c>
    </row>
    <row r="855" spans="1:6" ht="13.5">
      <c r="A855" s="137">
        <v>759</v>
      </c>
      <c r="B855" s="161" t="s">
        <v>648</v>
      </c>
      <c r="C855" s="81" t="s">
        <v>107</v>
      </c>
      <c r="D855" s="178" t="s">
        <v>649</v>
      </c>
      <c r="E855" s="81" t="s">
        <v>634</v>
      </c>
      <c r="F855" s="244">
        <v>0.17777777777777776</v>
      </c>
    </row>
    <row r="856" spans="1:6" ht="13.5">
      <c r="A856" s="137">
        <v>760</v>
      </c>
      <c r="B856" s="161" t="s">
        <v>648</v>
      </c>
      <c r="C856" s="81" t="s">
        <v>107</v>
      </c>
      <c r="D856" s="178" t="s">
        <v>650</v>
      </c>
      <c r="E856" s="81" t="s">
        <v>634</v>
      </c>
      <c r="F856" s="244">
        <v>0.35</v>
      </c>
    </row>
    <row r="857" spans="1:6" ht="13.5">
      <c r="A857" s="137">
        <v>761</v>
      </c>
      <c r="B857" s="161" t="s">
        <v>648</v>
      </c>
      <c r="C857" s="81" t="s">
        <v>107</v>
      </c>
      <c r="D857" s="178" t="s">
        <v>651</v>
      </c>
      <c r="E857" s="81" t="s">
        <v>634</v>
      </c>
      <c r="F857" s="244">
        <v>0.41111111111111109</v>
      </c>
    </row>
    <row r="858" spans="1:6" ht="13.5">
      <c r="A858" s="137">
        <v>762</v>
      </c>
      <c r="B858" s="161" t="s">
        <v>648</v>
      </c>
      <c r="C858" s="81" t="s">
        <v>107</v>
      </c>
      <c r="D858" s="178" t="s">
        <v>652</v>
      </c>
      <c r="E858" s="81" t="s">
        <v>634</v>
      </c>
      <c r="F858" s="244">
        <v>0.49444444444444441</v>
      </c>
    </row>
    <row r="859" spans="1:6" ht="40.5">
      <c r="A859" s="137">
        <v>763</v>
      </c>
      <c r="B859" s="165" t="s">
        <v>332</v>
      </c>
      <c r="C859" s="81" t="s">
        <v>107</v>
      </c>
      <c r="D859" s="178" t="s">
        <v>653</v>
      </c>
      <c r="E859" s="81" t="s">
        <v>634</v>
      </c>
      <c r="F859" s="244">
        <v>0.73611111111111105</v>
      </c>
    </row>
    <row r="860" spans="1:6" ht="40.5">
      <c r="A860" s="137">
        <v>764</v>
      </c>
      <c r="B860" s="165" t="s">
        <v>332</v>
      </c>
      <c r="C860" s="81" t="s">
        <v>107</v>
      </c>
      <c r="D860" s="178" t="s">
        <v>2052</v>
      </c>
      <c r="E860" s="81" t="s">
        <v>634</v>
      </c>
      <c r="F860" s="244">
        <v>0.80555555555555558</v>
      </c>
    </row>
    <row r="861" spans="1:6" ht="40.5">
      <c r="A861" s="137">
        <v>765</v>
      </c>
      <c r="B861" s="165" t="s">
        <v>332</v>
      </c>
      <c r="C861" s="81" t="s">
        <v>107</v>
      </c>
      <c r="D861" s="178" t="s">
        <v>2053</v>
      </c>
      <c r="E861" s="81" t="s">
        <v>634</v>
      </c>
      <c r="F861" s="244">
        <v>0.9027777777777779</v>
      </c>
    </row>
    <row r="862" spans="1:6" ht="40.5">
      <c r="A862" s="137">
        <v>766</v>
      </c>
      <c r="B862" s="165" t="s">
        <v>332</v>
      </c>
      <c r="C862" s="81" t="s">
        <v>107</v>
      </c>
      <c r="D862" s="178" t="s">
        <v>654</v>
      </c>
      <c r="E862" s="81" t="s">
        <v>634</v>
      </c>
      <c r="F862" s="244">
        <v>1.3611111111111112</v>
      </c>
    </row>
    <row r="863" spans="1:6" ht="40.5">
      <c r="A863" s="137">
        <v>767</v>
      </c>
      <c r="B863" s="165" t="s">
        <v>332</v>
      </c>
      <c r="C863" s="81" t="s">
        <v>107</v>
      </c>
      <c r="D863" s="178" t="s">
        <v>655</v>
      </c>
      <c r="E863" s="81" t="s">
        <v>634</v>
      </c>
      <c r="F863" s="244">
        <v>1.0833333333333335</v>
      </c>
    </row>
    <row r="864" spans="1:6" ht="40.5">
      <c r="A864" s="137">
        <v>768</v>
      </c>
      <c r="B864" s="165" t="s">
        <v>332</v>
      </c>
      <c r="C864" s="81" t="s">
        <v>107</v>
      </c>
      <c r="D864" s="178" t="s">
        <v>656</v>
      </c>
      <c r="E864" s="81" t="s">
        <v>634</v>
      </c>
      <c r="F864" s="244">
        <v>1.4305555555555556</v>
      </c>
    </row>
    <row r="865" spans="1:6" ht="40.5">
      <c r="A865" s="137">
        <v>769</v>
      </c>
      <c r="B865" s="165" t="s">
        <v>332</v>
      </c>
      <c r="C865" s="81" t="s">
        <v>107</v>
      </c>
      <c r="D865" s="178" t="s">
        <v>657</v>
      </c>
      <c r="E865" s="81" t="s">
        <v>634</v>
      </c>
      <c r="F865" s="244">
        <v>1.7388888888888889</v>
      </c>
    </row>
    <row r="866" spans="1:6" ht="13.5">
      <c r="A866" s="137">
        <v>770</v>
      </c>
      <c r="B866" s="161" t="s">
        <v>332</v>
      </c>
      <c r="C866" s="81" t="s">
        <v>107</v>
      </c>
      <c r="D866" s="178" t="s">
        <v>1573</v>
      </c>
      <c r="E866" s="81" t="s">
        <v>634</v>
      </c>
      <c r="F866" s="244">
        <v>0.43055555555555564</v>
      </c>
    </row>
    <row r="867" spans="1:6" ht="13.5">
      <c r="A867" s="137">
        <v>771</v>
      </c>
      <c r="B867" s="161" t="s">
        <v>332</v>
      </c>
      <c r="C867" s="81" t="s">
        <v>107</v>
      </c>
      <c r="D867" s="178" t="s">
        <v>1574</v>
      </c>
      <c r="E867" s="81" t="s">
        <v>634</v>
      </c>
      <c r="F867" s="244">
        <v>0.97222222222222221</v>
      </c>
    </row>
    <row r="868" spans="1:6" ht="13.5">
      <c r="A868" s="137">
        <v>772</v>
      </c>
      <c r="B868" s="161" t="s">
        <v>332</v>
      </c>
      <c r="C868" s="81" t="s">
        <v>107</v>
      </c>
      <c r="D868" s="178" t="s">
        <v>1575</v>
      </c>
      <c r="E868" s="81" t="s">
        <v>634</v>
      </c>
      <c r="F868" s="244">
        <v>0.88888888888888906</v>
      </c>
    </row>
    <row r="869" spans="1:6" ht="13.5">
      <c r="A869" s="137">
        <v>773</v>
      </c>
      <c r="B869" s="161" t="s">
        <v>332</v>
      </c>
      <c r="C869" s="81" t="s">
        <v>107</v>
      </c>
      <c r="D869" s="178" t="s">
        <v>1576</v>
      </c>
      <c r="E869" s="81" t="s">
        <v>634</v>
      </c>
      <c r="F869" s="244">
        <v>1.6666666666666665</v>
      </c>
    </row>
    <row r="870" spans="1:6" ht="27">
      <c r="A870" s="137">
        <v>774</v>
      </c>
      <c r="B870" s="158" t="s">
        <v>658</v>
      </c>
      <c r="C870" s="81" t="s">
        <v>107</v>
      </c>
      <c r="D870" s="178" t="s">
        <v>649</v>
      </c>
      <c r="E870" s="81" t="s">
        <v>634</v>
      </c>
      <c r="F870" s="244">
        <v>0.38333333333333336</v>
      </c>
    </row>
    <row r="871" spans="1:6" ht="27">
      <c r="A871" s="137">
        <v>775</v>
      </c>
      <c r="B871" s="158" t="s">
        <v>658</v>
      </c>
      <c r="C871" s="81" t="s">
        <v>107</v>
      </c>
      <c r="D871" s="178" t="s">
        <v>650</v>
      </c>
      <c r="E871" s="81" t="s">
        <v>634</v>
      </c>
      <c r="F871" s="244">
        <v>0.55555555555555558</v>
      </c>
    </row>
    <row r="872" spans="1:6" ht="27">
      <c r="A872" s="137">
        <v>776</v>
      </c>
      <c r="B872" s="158" t="s">
        <v>658</v>
      </c>
      <c r="C872" s="81" t="s">
        <v>107</v>
      </c>
      <c r="D872" s="178" t="s">
        <v>1577</v>
      </c>
      <c r="E872" s="81" t="s">
        <v>634</v>
      </c>
      <c r="F872" s="244">
        <v>1.0138888888888891</v>
      </c>
    </row>
    <row r="873" spans="1:6" ht="27">
      <c r="A873" s="137">
        <v>777</v>
      </c>
      <c r="B873" s="158" t="s">
        <v>658</v>
      </c>
      <c r="C873" s="81" t="s">
        <v>107</v>
      </c>
      <c r="D873" s="178" t="s">
        <v>652</v>
      </c>
      <c r="E873" s="81" t="s">
        <v>634</v>
      </c>
      <c r="F873" s="244">
        <v>1.6111111111111112</v>
      </c>
    </row>
    <row r="874" spans="1:6" ht="13.5">
      <c r="A874" s="137">
        <v>778</v>
      </c>
      <c r="B874" s="161" t="s">
        <v>659</v>
      </c>
      <c r="C874" s="81" t="s">
        <v>107</v>
      </c>
      <c r="D874" s="178" t="s">
        <v>1573</v>
      </c>
      <c r="E874" s="81" t="s">
        <v>634</v>
      </c>
      <c r="F874" s="244">
        <v>0.55555555555555558</v>
      </c>
    </row>
    <row r="875" spans="1:6" ht="13.5">
      <c r="A875" s="137">
        <v>779</v>
      </c>
      <c r="B875" s="161" t="s">
        <v>659</v>
      </c>
      <c r="C875" s="81" t="s">
        <v>107</v>
      </c>
      <c r="D875" s="178" t="s">
        <v>1574</v>
      </c>
      <c r="E875" s="81" t="s">
        <v>634</v>
      </c>
      <c r="F875" s="244">
        <v>1.25</v>
      </c>
    </row>
    <row r="876" spans="1:6" ht="13.5">
      <c r="A876" s="137">
        <v>780</v>
      </c>
      <c r="B876" s="161" t="s">
        <v>659</v>
      </c>
      <c r="C876" s="81" t="s">
        <v>107</v>
      </c>
      <c r="D876" s="178" t="s">
        <v>1575</v>
      </c>
      <c r="E876" s="81" t="s">
        <v>634</v>
      </c>
      <c r="F876" s="244">
        <v>1.2777777777777779</v>
      </c>
    </row>
    <row r="877" spans="1:6" ht="13.5">
      <c r="A877" s="137">
        <v>781</v>
      </c>
      <c r="B877" s="161" t="s">
        <v>659</v>
      </c>
      <c r="C877" s="81" t="s">
        <v>107</v>
      </c>
      <c r="D877" s="178" t="s">
        <v>1576</v>
      </c>
      <c r="E877" s="81" t="s">
        <v>634</v>
      </c>
      <c r="F877" s="244">
        <v>3.1666666666666665</v>
      </c>
    </row>
    <row r="878" spans="1:6" ht="13.5">
      <c r="A878" s="137">
        <v>782</v>
      </c>
      <c r="B878" s="161" t="s">
        <v>659</v>
      </c>
      <c r="C878" s="81" t="s">
        <v>107</v>
      </c>
      <c r="D878" s="178" t="s">
        <v>1578</v>
      </c>
      <c r="E878" s="81" t="s">
        <v>634</v>
      </c>
      <c r="F878" s="244">
        <v>1.1111111111111112</v>
      </c>
    </row>
    <row r="879" spans="1:6" ht="13.5">
      <c r="A879" s="137">
        <v>783</v>
      </c>
      <c r="B879" s="161" t="s">
        <v>659</v>
      </c>
      <c r="C879" s="81" t="s">
        <v>107</v>
      </c>
      <c r="D879" s="178" t="s">
        <v>1579</v>
      </c>
      <c r="E879" s="81" t="s">
        <v>634</v>
      </c>
      <c r="F879" s="244">
        <v>1.1761111111111111</v>
      </c>
    </row>
    <row r="880" spans="1:6" ht="13.5">
      <c r="A880" s="137">
        <v>784</v>
      </c>
      <c r="B880" s="161" t="s">
        <v>659</v>
      </c>
      <c r="C880" s="81" t="s">
        <v>107</v>
      </c>
      <c r="D880" s="178" t="s">
        <v>1580</v>
      </c>
      <c r="E880" s="81" t="s">
        <v>634</v>
      </c>
      <c r="F880" s="244">
        <v>0.70555555555555549</v>
      </c>
    </row>
    <row r="881" spans="1:6" ht="13.5">
      <c r="A881" s="137">
        <v>785</v>
      </c>
      <c r="B881" s="161" t="s">
        <v>659</v>
      </c>
      <c r="C881" s="81" t="s">
        <v>107</v>
      </c>
      <c r="D881" s="178" t="s">
        <v>1581</v>
      </c>
      <c r="E881" s="81" t="s">
        <v>634</v>
      </c>
      <c r="F881" s="244">
        <v>2.0277777777777772</v>
      </c>
    </row>
    <row r="882" spans="1:6" ht="13.5">
      <c r="A882" s="137">
        <v>786</v>
      </c>
      <c r="B882" s="161" t="s">
        <v>659</v>
      </c>
      <c r="C882" s="81" t="s">
        <v>107</v>
      </c>
      <c r="D882" s="178" t="s">
        <v>1582</v>
      </c>
      <c r="E882" s="81" t="s">
        <v>634</v>
      </c>
      <c r="F882" s="244">
        <v>2.5555555555555558</v>
      </c>
    </row>
    <row r="883" spans="1:6" ht="13.5">
      <c r="A883" s="137">
        <v>787</v>
      </c>
      <c r="B883" s="161" t="s">
        <v>659</v>
      </c>
      <c r="C883" s="81" t="s">
        <v>107</v>
      </c>
      <c r="D883" s="178" t="s">
        <v>1583</v>
      </c>
      <c r="E883" s="81" t="s">
        <v>634</v>
      </c>
      <c r="F883" s="244">
        <v>3.2222222222222223</v>
      </c>
    </row>
    <row r="884" spans="1:6" ht="13.5">
      <c r="A884" s="137">
        <v>788</v>
      </c>
      <c r="B884" s="161" t="s">
        <v>660</v>
      </c>
      <c r="C884" s="81" t="s">
        <v>107</v>
      </c>
      <c r="D884" s="178" t="s">
        <v>1573</v>
      </c>
      <c r="E884" s="81" t="s">
        <v>634</v>
      </c>
      <c r="F884" s="244">
        <v>1.1333333333333335</v>
      </c>
    </row>
    <row r="885" spans="1:6" ht="13.5">
      <c r="A885" s="137">
        <v>789</v>
      </c>
      <c r="B885" s="161" t="s">
        <v>660</v>
      </c>
      <c r="C885" s="81" t="s">
        <v>107</v>
      </c>
      <c r="D885" s="178" t="s">
        <v>1574</v>
      </c>
      <c r="E885" s="81" t="s">
        <v>634</v>
      </c>
      <c r="F885" s="244">
        <v>2.2694444444444448</v>
      </c>
    </row>
    <row r="886" spans="1:6" ht="13.5">
      <c r="A886" s="137">
        <v>790</v>
      </c>
      <c r="B886" s="161" t="s">
        <v>660</v>
      </c>
      <c r="C886" s="81" t="s">
        <v>107</v>
      </c>
      <c r="D886" s="178" t="s">
        <v>1575</v>
      </c>
      <c r="E886" s="81" t="s">
        <v>634</v>
      </c>
      <c r="F886" s="244">
        <v>3.3888888888888888</v>
      </c>
    </row>
    <row r="887" spans="1:6" ht="14.25">
      <c r="A887" s="118"/>
      <c r="B887" s="196" t="s">
        <v>661</v>
      </c>
      <c r="C887" s="197"/>
      <c r="D887" s="197"/>
      <c r="E887" s="105"/>
      <c r="F887" s="247"/>
    </row>
    <row r="888" spans="1:6" ht="13.5">
      <c r="A888" s="118"/>
      <c r="B888" s="161" t="s">
        <v>662</v>
      </c>
      <c r="C888" s="161"/>
      <c r="D888" s="158"/>
      <c r="E888" s="106"/>
      <c r="F888" s="246"/>
    </row>
    <row r="889" spans="1:6" ht="40.5">
      <c r="A889" s="120">
        <v>791</v>
      </c>
      <c r="B889" s="170" t="s">
        <v>506</v>
      </c>
      <c r="C889" s="81" t="s">
        <v>113</v>
      </c>
      <c r="D889" s="190" t="s">
        <v>663</v>
      </c>
      <c r="E889" s="81" t="s">
        <v>50</v>
      </c>
      <c r="F889" s="244">
        <v>0.2</v>
      </c>
    </row>
    <row r="890" spans="1:6" ht="40.5">
      <c r="A890" s="120">
        <v>792</v>
      </c>
      <c r="B890" s="170" t="s">
        <v>506</v>
      </c>
      <c r="C890" s="81" t="s">
        <v>113</v>
      </c>
      <c r="D890" s="178" t="s">
        <v>664</v>
      </c>
      <c r="E890" s="81" t="s">
        <v>50</v>
      </c>
      <c r="F890" s="244">
        <v>0.24249999999999999</v>
      </c>
    </row>
    <row r="891" spans="1:6" ht="40.5">
      <c r="A891" s="120">
        <v>793</v>
      </c>
      <c r="B891" s="170" t="s">
        <v>506</v>
      </c>
      <c r="C891" s="81" t="s">
        <v>113</v>
      </c>
      <c r="D891" s="178" t="s">
        <v>665</v>
      </c>
      <c r="E891" s="81" t="s">
        <v>50</v>
      </c>
      <c r="F891" s="244">
        <v>0.22800000000000001</v>
      </c>
    </row>
    <row r="892" spans="1:6" ht="40.5">
      <c r="A892" s="120">
        <v>794</v>
      </c>
      <c r="B892" s="238" t="s">
        <v>506</v>
      </c>
      <c r="C892" s="180" t="s">
        <v>113</v>
      </c>
      <c r="D892" s="178" t="s">
        <v>666</v>
      </c>
      <c r="E892" s="81" t="s">
        <v>50</v>
      </c>
      <c r="F892" s="244">
        <v>0.32666666666666672</v>
      </c>
    </row>
    <row r="893" spans="1:6" ht="40.5">
      <c r="A893" s="120">
        <v>795</v>
      </c>
      <c r="B893" s="170" t="s">
        <v>506</v>
      </c>
      <c r="C893" s="81" t="s">
        <v>113</v>
      </c>
      <c r="D893" s="190" t="s">
        <v>667</v>
      </c>
      <c r="E893" s="81" t="s">
        <v>50</v>
      </c>
      <c r="F893" s="244">
        <v>0.36</v>
      </c>
    </row>
    <row r="894" spans="1:6" ht="40.5">
      <c r="A894" s="120">
        <v>796</v>
      </c>
      <c r="B894" s="238" t="s">
        <v>506</v>
      </c>
      <c r="C894" s="180" t="s">
        <v>113</v>
      </c>
      <c r="D894" s="178" t="s">
        <v>668</v>
      </c>
      <c r="E894" s="81" t="s">
        <v>50</v>
      </c>
      <c r="F894" s="244">
        <v>0.53166666666666673</v>
      </c>
    </row>
    <row r="895" spans="1:6" ht="40.5">
      <c r="A895" s="120">
        <v>797</v>
      </c>
      <c r="B895" s="191" t="s">
        <v>506</v>
      </c>
      <c r="C895" s="81" t="s">
        <v>113</v>
      </c>
      <c r="D895" s="170" t="s">
        <v>1584</v>
      </c>
      <c r="E895" s="81" t="s">
        <v>50</v>
      </c>
      <c r="F895" s="244">
        <v>0.52800000000000002</v>
      </c>
    </row>
    <row r="896" spans="1:6" ht="40.5">
      <c r="A896" s="120">
        <v>798</v>
      </c>
      <c r="B896" s="191" t="s">
        <v>506</v>
      </c>
      <c r="C896" s="81" t="s">
        <v>113</v>
      </c>
      <c r="D896" s="170" t="s">
        <v>1585</v>
      </c>
      <c r="E896" s="81" t="s">
        <v>50</v>
      </c>
      <c r="F896" s="244">
        <v>0.80166666666666664</v>
      </c>
    </row>
    <row r="897" spans="1:6" ht="13.5">
      <c r="A897" s="126"/>
      <c r="B897" s="161" t="s">
        <v>669</v>
      </c>
      <c r="C897" s="161"/>
      <c r="D897" s="158"/>
      <c r="E897" s="78"/>
      <c r="F897" s="246"/>
    </row>
    <row r="898" spans="1:6" ht="40.5">
      <c r="A898" s="120">
        <v>799</v>
      </c>
      <c r="B898" s="238" t="s">
        <v>506</v>
      </c>
      <c r="C898" s="248" t="s">
        <v>113</v>
      </c>
      <c r="D898" s="178" t="s">
        <v>670</v>
      </c>
      <c r="E898" s="81" t="s">
        <v>50</v>
      </c>
      <c r="F898" s="244">
        <v>0.35416666666666669</v>
      </c>
    </row>
    <row r="899" spans="1:6" ht="40.5">
      <c r="A899" s="120">
        <v>800</v>
      </c>
      <c r="B899" s="191" t="s">
        <v>506</v>
      </c>
      <c r="C899" s="81" t="s">
        <v>113</v>
      </c>
      <c r="D899" s="170" t="s">
        <v>671</v>
      </c>
      <c r="E899" s="81" t="s">
        <v>50</v>
      </c>
      <c r="F899" s="244">
        <v>0.30166666666666669</v>
      </c>
    </row>
    <row r="900" spans="1:6" ht="40.5">
      <c r="A900" s="120">
        <v>801</v>
      </c>
      <c r="B900" s="191" t="s">
        <v>506</v>
      </c>
      <c r="C900" s="81" t="s">
        <v>113</v>
      </c>
      <c r="D900" s="170" t="s">
        <v>672</v>
      </c>
      <c r="E900" s="81" t="s">
        <v>50</v>
      </c>
      <c r="F900" s="244">
        <v>0.40333333333333332</v>
      </c>
    </row>
    <row r="901" spans="1:6" ht="40.5">
      <c r="A901" s="120">
        <v>802</v>
      </c>
      <c r="B901" s="191" t="s">
        <v>506</v>
      </c>
      <c r="C901" s="81" t="s">
        <v>113</v>
      </c>
      <c r="D901" s="170" t="s">
        <v>673</v>
      </c>
      <c r="E901" s="81" t="s">
        <v>50</v>
      </c>
      <c r="F901" s="244">
        <v>0.29166666666666669</v>
      </c>
    </row>
    <row r="902" spans="1:6" ht="40.5">
      <c r="A902" s="120">
        <v>803</v>
      </c>
      <c r="B902" s="191" t="s">
        <v>506</v>
      </c>
      <c r="C902" s="81" t="s">
        <v>113</v>
      </c>
      <c r="D902" s="170" t="s">
        <v>674</v>
      </c>
      <c r="E902" s="81" t="s">
        <v>50</v>
      </c>
      <c r="F902" s="244">
        <v>0.27500000000000002</v>
      </c>
    </row>
    <row r="903" spans="1:6" ht="40.5">
      <c r="A903" s="120">
        <v>804</v>
      </c>
      <c r="B903" s="191" t="s">
        <v>506</v>
      </c>
      <c r="C903" s="81" t="s">
        <v>113</v>
      </c>
      <c r="D903" s="170" t="s">
        <v>675</v>
      </c>
      <c r="E903" s="81" t="s">
        <v>50</v>
      </c>
      <c r="F903" s="244">
        <v>0.24166666666666667</v>
      </c>
    </row>
    <row r="904" spans="1:6" ht="40.5">
      <c r="A904" s="120">
        <v>805</v>
      </c>
      <c r="B904" s="191" t="s">
        <v>506</v>
      </c>
      <c r="C904" s="81" t="s">
        <v>113</v>
      </c>
      <c r="D904" s="170" t="s">
        <v>676</v>
      </c>
      <c r="E904" s="81" t="s">
        <v>50</v>
      </c>
      <c r="F904" s="244">
        <v>0.25</v>
      </c>
    </row>
    <row r="905" spans="1:6" ht="40.5">
      <c r="A905" s="120">
        <v>806</v>
      </c>
      <c r="B905" s="191" t="s">
        <v>506</v>
      </c>
      <c r="C905" s="81" t="s">
        <v>113</v>
      </c>
      <c r="D905" s="170" t="s">
        <v>677</v>
      </c>
      <c r="E905" s="81" t="s">
        <v>50</v>
      </c>
      <c r="F905" s="244">
        <v>0.25</v>
      </c>
    </row>
    <row r="906" spans="1:6" ht="40.5">
      <c r="A906" s="120">
        <v>807</v>
      </c>
      <c r="B906" s="191" t="s">
        <v>506</v>
      </c>
      <c r="C906" s="81" t="s">
        <v>113</v>
      </c>
      <c r="D906" s="170" t="s">
        <v>1334</v>
      </c>
      <c r="E906" s="81" t="s">
        <v>50</v>
      </c>
      <c r="F906" s="244">
        <v>0.5</v>
      </c>
    </row>
    <row r="907" spans="1:6" ht="40.5">
      <c r="A907" s="120">
        <v>808</v>
      </c>
      <c r="B907" s="191" t="s">
        <v>506</v>
      </c>
      <c r="C907" s="81" t="s">
        <v>113</v>
      </c>
      <c r="D907" s="178" t="s">
        <v>2054</v>
      </c>
      <c r="E907" s="81" t="s">
        <v>50</v>
      </c>
      <c r="F907" s="244">
        <v>0.4</v>
      </c>
    </row>
    <row r="908" spans="1:6" ht="40.5">
      <c r="A908" s="120">
        <v>809</v>
      </c>
      <c r="B908" s="191" t="s">
        <v>506</v>
      </c>
      <c r="C908" s="81" t="s">
        <v>113</v>
      </c>
      <c r="D908" s="170" t="s">
        <v>1335</v>
      </c>
      <c r="E908" s="81" t="s">
        <v>50</v>
      </c>
      <c r="F908" s="244">
        <v>0.30833333333333335</v>
      </c>
    </row>
    <row r="909" spans="1:6" ht="40.5">
      <c r="A909" s="120">
        <v>810</v>
      </c>
      <c r="B909" s="191" t="s">
        <v>506</v>
      </c>
      <c r="C909" s="81" t="s">
        <v>113</v>
      </c>
      <c r="D909" s="170" t="s">
        <v>1336</v>
      </c>
      <c r="E909" s="81" t="s">
        <v>50</v>
      </c>
      <c r="F909" s="244">
        <v>0.28749999999999998</v>
      </c>
    </row>
    <row r="910" spans="1:6" ht="40.5">
      <c r="A910" s="120">
        <v>811</v>
      </c>
      <c r="B910" s="191" t="s">
        <v>506</v>
      </c>
      <c r="C910" s="81" t="s">
        <v>113</v>
      </c>
      <c r="D910" s="170" t="s">
        <v>1337</v>
      </c>
      <c r="E910" s="81" t="s">
        <v>50</v>
      </c>
      <c r="F910" s="244">
        <v>0.27750000000000002</v>
      </c>
    </row>
    <row r="911" spans="1:6" ht="40.5">
      <c r="A911" s="120">
        <v>812</v>
      </c>
      <c r="B911" s="191" t="s">
        <v>506</v>
      </c>
      <c r="C911" s="81" t="s">
        <v>113</v>
      </c>
      <c r="D911" s="170" t="s">
        <v>1338</v>
      </c>
      <c r="E911" s="81" t="s">
        <v>50</v>
      </c>
      <c r="F911" s="244">
        <v>0.27750000000000002</v>
      </c>
    </row>
    <row r="912" spans="1:6" ht="40.5">
      <c r="A912" s="120">
        <v>813</v>
      </c>
      <c r="B912" s="191" t="s">
        <v>506</v>
      </c>
      <c r="C912" s="81" t="s">
        <v>113</v>
      </c>
      <c r="D912" s="170" t="s">
        <v>678</v>
      </c>
      <c r="E912" s="81" t="s">
        <v>50</v>
      </c>
      <c r="F912" s="244">
        <v>0.94499999999999995</v>
      </c>
    </row>
    <row r="913" spans="1:6" ht="40.5">
      <c r="A913" s="120">
        <v>814</v>
      </c>
      <c r="B913" s="191" t="s">
        <v>506</v>
      </c>
      <c r="C913" s="81" t="s">
        <v>113</v>
      </c>
      <c r="D913" s="170" t="s">
        <v>679</v>
      </c>
      <c r="E913" s="81" t="s">
        <v>50</v>
      </c>
      <c r="F913" s="244">
        <v>0.75833333333333341</v>
      </c>
    </row>
    <row r="914" spans="1:6" ht="40.5">
      <c r="A914" s="120">
        <v>815</v>
      </c>
      <c r="B914" s="191" t="s">
        <v>506</v>
      </c>
      <c r="C914" s="81" t="s">
        <v>113</v>
      </c>
      <c r="D914" s="170" t="s">
        <v>680</v>
      </c>
      <c r="E914" s="81" t="s">
        <v>50</v>
      </c>
      <c r="F914" s="244">
        <v>0.59166666666666667</v>
      </c>
    </row>
    <row r="915" spans="1:6" ht="40.5">
      <c r="A915" s="120">
        <v>816</v>
      </c>
      <c r="B915" s="191" t="s">
        <v>506</v>
      </c>
      <c r="C915" s="81" t="s">
        <v>113</v>
      </c>
      <c r="D915" s="170" t="s">
        <v>681</v>
      </c>
      <c r="E915" s="81" t="s">
        <v>50</v>
      </c>
      <c r="F915" s="244">
        <v>0.57083333333333341</v>
      </c>
    </row>
    <row r="916" spans="1:6" ht="40.5">
      <c r="A916" s="120">
        <v>817</v>
      </c>
      <c r="B916" s="191" t="s">
        <v>506</v>
      </c>
      <c r="C916" s="81" t="s">
        <v>113</v>
      </c>
      <c r="D916" s="170" t="s">
        <v>682</v>
      </c>
      <c r="E916" s="81" t="s">
        <v>50</v>
      </c>
      <c r="F916" s="244">
        <v>0.57000000000000006</v>
      </c>
    </row>
    <row r="917" spans="1:6" ht="40.5">
      <c r="A917" s="120">
        <v>818</v>
      </c>
      <c r="B917" s="191" t="s">
        <v>506</v>
      </c>
      <c r="C917" s="81" t="s">
        <v>113</v>
      </c>
      <c r="D917" s="170" t="s">
        <v>683</v>
      </c>
      <c r="E917" s="81" t="s">
        <v>50</v>
      </c>
      <c r="F917" s="244">
        <v>0.56250000000000011</v>
      </c>
    </row>
    <row r="918" spans="1:6" ht="40.5">
      <c r="A918" s="120">
        <v>819</v>
      </c>
      <c r="B918" s="191" t="s">
        <v>506</v>
      </c>
      <c r="C918" s="81" t="s">
        <v>113</v>
      </c>
      <c r="D918" s="170" t="s">
        <v>1339</v>
      </c>
      <c r="E918" s="81" t="s">
        <v>50</v>
      </c>
      <c r="F918" s="244">
        <v>0.93333333333333346</v>
      </c>
    </row>
    <row r="919" spans="1:6" ht="40.5">
      <c r="A919" s="120">
        <v>820</v>
      </c>
      <c r="B919" s="191" t="s">
        <v>506</v>
      </c>
      <c r="C919" s="81" t="s">
        <v>113</v>
      </c>
      <c r="D919" s="170" t="s">
        <v>1586</v>
      </c>
      <c r="E919" s="81" t="s">
        <v>50</v>
      </c>
      <c r="F919" s="244">
        <v>0.75833333333333341</v>
      </c>
    </row>
    <row r="920" spans="1:6" ht="40.5">
      <c r="A920" s="120">
        <v>821</v>
      </c>
      <c r="B920" s="191" t="s">
        <v>506</v>
      </c>
      <c r="C920" s="81" t="s">
        <v>113</v>
      </c>
      <c r="D920" s="170" t="s">
        <v>1587</v>
      </c>
      <c r="E920" s="81" t="s">
        <v>50</v>
      </c>
      <c r="F920" s="244">
        <v>0.73333333333333339</v>
      </c>
    </row>
    <row r="921" spans="1:6" ht="40.5">
      <c r="A921" s="120">
        <v>822</v>
      </c>
      <c r="B921" s="191" t="s">
        <v>506</v>
      </c>
      <c r="C921" s="81" t="s">
        <v>113</v>
      </c>
      <c r="D921" s="170" t="s">
        <v>1588</v>
      </c>
      <c r="E921" s="81" t="s">
        <v>50</v>
      </c>
      <c r="F921" s="244">
        <v>0.72250000000000003</v>
      </c>
    </row>
    <row r="922" spans="1:6" ht="40.5">
      <c r="A922" s="120">
        <v>823</v>
      </c>
      <c r="B922" s="191" t="s">
        <v>506</v>
      </c>
      <c r="C922" s="81" t="s">
        <v>113</v>
      </c>
      <c r="D922" s="170" t="s">
        <v>1589</v>
      </c>
      <c r="E922" s="81" t="s">
        <v>50</v>
      </c>
      <c r="F922" s="244">
        <v>1.25</v>
      </c>
    </row>
    <row r="923" spans="1:6" ht="40.5">
      <c r="A923" s="120">
        <v>824</v>
      </c>
      <c r="B923" s="191" t="s">
        <v>506</v>
      </c>
      <c r="C923" s="81" t="s">
        <v>113</v>
      </c>
      <c r="D923" s="170" t="s">
        <v>1590</v>
      </c>
      <c r="E923" s="81" t="s">
        <v>50</v>
      </c>
      <c r="F923" s="244">
        <v>1.1458333333333335</v>
      </c>
    </row>
    <row r="924" spans="1:6" ht="40.5">
      <c r="A924" s="120">
        <v>825</v>
      </c>
      <c r="B924" s="191" t="s">
        <v>506</v>
      </c>
      <c r="C924" s="81" t="s">
        <v>113</v>
      </c>
      <c r="D924" s="170" t="s">
        <v>1591</v>
      </c>
      <c r="E924" s="81" t="s">
        <v>50</v>
      </c>
      <c r="F924" s="244">
        <v>1.1458333333333335</v>
      </c>
    </row>
    <row r="925" spans="1:6" ht="40.5">
      <c r="A925" s="120">
        <v>826</v>
      </c>
      <c r="B925" s="191" t="s">
        <v>506</v>
      </c>
      <c r="C925" s="81" t="s">
        <v>113</v>
      </c>
      <c r="D925" s="170" t="s">
        <v>1592</v>
      </c>
      <c r="E925" s="81" t="s">
        <v>50</v>
      </c>
      <c r="F925" s="244">
        <v>1.1458333333333335</v>
      </c>
    </row>
    <row r="926" spans="1:6" ht="40.5">
      <c r="A926" s="120">
        <v>827</v>
      </c>
      <c r="B926" s="191" t="s">
        <v>506</v>
      </c>
      <c r="C926" s="81" t="s">
        <v>113</v>
      </c>
      <c r="D926" s="170" t="s">
        <v>1593</v>
      </c>
      <c r="E926" s="81" t="s">
        <v>50</v>
      </c>
      <c r="F926" s="244">
        <v>0.71583333333333332</v>
      </c>
    </row>
    <row r="927" spans="1:6" ht="40.5">
      <c r="A927" s="120">
        <v>828</v>
      </c>
      <c r="B927" s="191" t="s">
        <v>506</v>
      </c>
      <c r="C927" s="81" t="s">
        <v>113</v>
      </c>
      <c r="D927" s="170" t="s">
        <v>684</v>
      </c>
      <c r="E927" s="81" t="s">
        <v>50</v>
      </c>
      <c r="F927" s="244">
        <v>1.2916666666666667</v>
      </c>
    </row>
    <row r="928" spans="1:6" ht="40.5">
      <c r="A928" s="120">
        <v>829</v>
      </c>
      <c r="B928" s="238" t="s">
        <v>506</v>
      </c>
      <c r="C928" s="180" t="s">
        <v>113</v>
      </c>
      <c r="D928" s="178" t="s">
        <v>2055</v>
      </c>
      <c r="E928" s="81" t="s">
        <v>50</v>
      </c>
      <c r="F928" s="244">
        <v>1.2458333333333336</v>
      </c>
    </row>
    <row r="929" spans="1:6" ht="40.5">
      <c r="A929" s="120">
        <v>830</v>
      </c>
      <c r="B929" s="191" t="s">
        <v>506</v>
      </c>
      <c r="C929" s="81" t="s">
        <v>113</v>
      </c>
      <c r="D929" s="170" t="s">
        <v>685</v>
      </c>
      <c r="E929" s="81" t="s">
        <v>50</v>
      </c>
      <c r="F929" s="244">
        <v>1.25</v>
      </c>
    </row>
    <row r="930" spans="1:6" ht="40.5">
      <c r="A930" s="120">
        <v>831</v>
      </c>
      <c r="B930" s="191" t="s">
        <v>506</v>
      </c>
      <c r="C930" s="81" t="s">
        <v>113</v>
      </c>
      <c r="D930" s="170" t="s">
        <v>686</v>
      </c>
      <c r="E930" s="81" t="s">
        <v>50</v>
      </c>
      <c r="F930" s="244">
        <v>1.2333333333333334</v>
      </c>
    </row>
    <row r="931" spans="1:6" ht="40.5">
      <c r="A931" s="120">
        <v>832</v>
      </c>
      <c r="B931" s="191" t="s">
        <v>506</v>
      </c>
      <c r="C931" s="81" t="s">
        <v>113</v>
      </c>
      <c r="D931" s="170" t="s">
        <v>1340</v>
      </c>
      <c r="E931" s="81" t="s">
        <v>50</v>
      </c>
      <c r="F931" s="244">
        <v>2.2083333333333335</v>
      </c>
    </row>
    <row r="932" spans="1:6" ht="40.5">
      <c r="A932" s="120">
        <v>833</v>
      </c>
      <c r="B932" s="191" t="s">
        <v>506</v>
      </c>
      <c r="C932" s="81" t="s">
        <v>113</v>
      </c>
      <c r="D932" s="170" t="s">
        <v>1341</v>
      </c>
      <c r="E932" s="81" t="s">
        <v>50</v>
      </c>
      <c r="F932" s="244">
        <v>2.1083333333333334</v>
      </c>
    </row>
    <row r="933" spans="1:6" ht="40.5">
      <c r="A933" s="120">
        <v>834</v>
      </c>
      <c r="B933" s="191" t="s">
        <v>506</v>
      </c>
      <c r="C933" s="81" t="s">
        <v>113</v>
      </c>
      <c r="D933" s="170" t="s">
        <v>1342</v>
      </c>
      <c r="E933" s="81" t="s">
        <v>50</v>
      </c>
      <c r="F933" s="244">
        <v>2.1083333333333334</v>
      </c>
    </row>
    <row r="934" spans="1:6" ht="40.5">
      <c r="A934" s="120">
        <v>835</v>
      </c>
      <c r="B934" s="191" t="s">
        <v>506</v>
      </c>
      <c r="C934" s="81" t="s">
        <v>113</v>
      </c>
      <c r="D934" s="170" t="s">
        <v>1343</v>
      </c>
      <c r="E934" s="81" t="s">
        <v>50</v>
      </c>
      <c r="F934" s="244">
        <v>2.0791666666666671</v>
      </c>
    </row>
    <row r="935" spans="1:6" ht="13.5">
      <c r="A935" s="126"/>
      <c r="B935" s="161" t="s">
        <v>687</v>
      </c>
      <c r="C935" s="161"/>
      <c r="D935" s="158"/>
      <c r="E935" s="78"/>
      <c r="F935" s="246"/>
    </row>
    <row r="936" spans="1:6" ht="13.5">
      <c r="A936" s="120">
        <v>836</v>
      </c>
      <c r="B936" s="170" t="s">
        <v>688</v>
      </c>
      <c r="C936" s="81" t="s">
        <v>107</v>
      </c>
      <c r="D936" s="190" t="s">
        <v>1594</v>
      </c>
      <c r="E936" s="81" t="s">
        <v>50</v>
      </c>
      <c r="F936" s="244">
        <v>0.10555555555555554</v>
      </c>
    </row>
    <row r="937" spans="1:6" ht="13.5">
      <c r="A937" s="120">
        <v>837</v>
      </c>
      <c r="B937" s="170" t="s">
        <v>688</v>
      </c>
      <c r="C937" s="81" t="s">
        <v>107</v>
      </c>
      <c r="D937" s="178" t="s">
        <v>1595</v>
      </c>
      <c r="E937" s="81" t="s">
        <v>50</v>
      </c>
      <c r="F937" s="244">
        <v>0.21388888888888888</v>
      </c>
    </row>
    <row r="938" spans="1:6" ht="13.5">
      <c r="A938" s="120">
        <v>838</v>
      </c>
      <c r="B938" s="170" t="s">
        <v>689</v>
      </c>
      <c r="C938" s="81" t="s">
        <v>107</v>
      </c>
      <c r="D938" s="178" t="s">
        <v>1596</v>
      </c>
      <c r="E938" s="81" t="s">
        <v>50</v>
      </c>
      <c r="F938" s="244">
        <v>0.33194444444444443</v>
      </c>
    </row>
    <row r="939" spans="1:6" ht="13.5">
      <c r="A939" s="120">
        <v>839</v>
      </c>
      <c r="B939" s="165" t="s">
        <v>689</v>
      </c>
      <c r="C939" s="180" t="s">
        <v>107</v>
      </c>
      <c r="D939" s="178" t="s">
        <v>1597</v>
      </c>
      <c r="E939" s="81" t="s">
        <v>50</v>
      </c>
      <c r="F939" s="244">
        <v>0.67749999999999999</v>
      </c>
    </row>
    <row r="940" spans="1:6" ht="27">
      <c r="A940" s="120">
        <v>840</v>
      </c>
      <c r="B940" s="170" t="s">
        <v>633</v>
      </c>
      <c r="C940" s="81" t="s">
        <v>107</v>
      </c>
      <c r="D940" s="190" t="s">
        <v>2016</v>
      </c>
      <c r="E940" s="81" t="s">
        <v>50</v>
      </c>
      <c r="F940" s="244">
        <v>0.27416666666666667</v>
      </c>
    </row>
    <row r="941" spans="1:6" ht="27">
      <c r="A941" s="120">
        <v>841</v>
      </c>
      <c r="B941" s="238" t="s">
        <v>633</v>
      </c>
      <c r="C941" s="180" t="s">
        <v>107</v>
      </c>
      <c r="D941" s="178" t="s">
        <v>2017</v>
      </c>
      <c r="E941" s="81" t="s">
        <v>50</v>
      </c>
      <c r="F941" s="244">
        <v>0.5180555555555556</v>
      </c>
    </row>
    <row r="942" spans="1:6" ht="27">
      <c r="A942" s="120">
        <v>842</v>
      </c>
      <c r="B942" s="170" t="s">
        <v>690</v>
      </c>
      <c r="C942" s="81" t="s">
        <v>107</v>
      </c>
      <c r="D942" s="190" t="s">
        <v>2018</v>
      </c>
      <c r="E942" s="81" t="s">
        <v>50</v>
      </c>
      <c r="F942" s="244">
        <v>0.20833333333333334</v>
      </c>
    </row>
    <row r="943" spans="1:6" ht="40.5">
      <c r="A943" s="120">
        <v>843</v>
      </c>
      <c r="B943" s="170" t="s">
        <v>690</v>
      </c>
      <c r="C943" s="81" t="s">
        <v>107</v>
      </c>
      <c r="D943" s="190" t="s">
        <v>691</v>
      </c>
      <c r="E943" s="81" t="s">
        <v>50</v>
      </c>
      <c r="F943" s="244">
        <v>1.0416666666666667</v>
      </c>
    </row>
    <row r="944" spans="1:6" ht="40.5">
      <c r="A944" s="120">
        <v>844</v>
      </c>
      <c r="B944" s="238" t="s">
        <v>690</v>
      </c>
      <c r="C944" s="180" t="s">
        <v>107</v>
      </c>
      <c r="D944" s="178" t="s">
        <v>692</v>
      </c>
      <c r="E944" s="81" t="s">
        <v>50</v>
      </c>
      <c r="F944" s="244">
        <v>2.7847222222222228</v>
      </c>
    </row>
    <row r="945" spans="1:6" ht="27">
      <c r="A945" s="120">
        <v>845</v>
      </c>
      <c r="B945" s="238" t="s">
        <v>332</v>
      </c>
      <c r="C945" s="180" t="s">
        <v>107</v>
      </c>
      <c r="D945" s="178" t="s">
        <v>1599</v>
      </c>
      <c r="E945" s="81" t="s">
        <v>50</v>
      </c>
      <c r="F945" s="244">
        <v>8.8333333333333333E-2</v>
      </c>
    </row>
    <row r="946" spans="1:6" ht="27">
      <c r="A946" s="120">
        <v>846</v>
      </c>
      <c r="B946" s="170" t="s">
        <v>332</v>
      </c>
      <c r="C946" s="81" t="s">
        <v>107</v>
      </c>
      <c r="D946" s="190" t="s">
        <v>694</v>
      </c>
      <c r="E946" s="81" t="s">
        <v>50</v>
      </c>
      <c r="F946" s="244">
        <v>0.31250000000000006</v>
      </c>
    </row>
    <row r="947" spans="1:6" ht="27">
      <c r="A947" s="120">
        <v>847</v>
      </c>
      <c r="B947" s="170" t="s">
        <v>332</v>
      </c>
      <c r="C947" s="81" t="s">
        <v>107</v>
      </c>
      <c r="D947" s="178" t="s">
        <v>695</v>
      </c>
      <c r="E947" s="81" t="s">
        <v>50</v>
      </c>
      <c r="F947" s="244">
        <v>1.175</v>
      </c>
    </row>
    <row r="948" spans="1:6" ht="27">
      <c r="A948" s="120">
        <v>848</v>
      </c>
      <c r="B948" s="170" t="s">
        <v>332</v>
      </c>
      <c r="C948" s="81" t="s">
        <v>107</v>
      </c>
      <c r="D948" s="178" t="s">
        <v>1602</v>
      </c>
      <c r="E948" s="81" t="s">
        <v>50</v>
      </c>
      <c r="F948" s="244">
        <v>8.8333333333333333E-2</v>
      </c>
    </row>
    <row r="949" spans="1:6" ht="27">
      <c r="A949" s="120">
        <v>849</v>
      </c>
      <c r="B949" s="238" t="s">
        <v>332</v>
      </c>
      <c r="C949" s="180" t="s">
        <v>107</v>
      </c>
      <c r="D949" s="178" t="s">
        <v>693</v>
      </c>
      <c r="E949" s="81" t="s">
        <v>50</v>
      </c>
      <c r="F949" s="244">
        <v>0.29166666666666669</v>
      </c>
    </row>
    <row r="950" spans="1:6" ht="27">
      <c r="A950" s="120">
        <v>850</v>
      </c>
      <c r="B950" s="170" t="s">
        <v>332</v>
      </c>
      <c r="C950" s="81" t="s">
        <v>107</v>
      </c>
      <c r="D950" s="190" t="s">
        <v>1598</v>
      </c>
      <c r="E950" s="81" t="s">
        <v>50</v>
      </c>
      <c r="F950" s="244">
        <v>1.4375</v>
      </c>
    </row>
    <row r="951" spans="1:6" ht="27">
      <c r="A951" s="120">
        <v>851</v>
      </c>
      <c r="B951" s="238" t="s">
        <v>659</v>
      </c>
      <c r="C951" s="180" t="s">
        <v>107</v>
      </c>
      <c r="D951" s="178" t="s">
        <v>1599</v>
      </c>
      <c r="E951" s="81" t="s">
        <v>50</v>
      </c>
      <c r="F951" s="244">
        <v>0.20958333333333334</v>
      </c>
    </row>
    <row r="952" spans="1:6" ht="27">
      <c r="A952" s="120">
        <v>852</v>
      </c>
      <c r="B952" s="170" t="s">
        <v>659</v>
      </c>
      <c r="C952" s="81" t="s">
        <v>107</v>
      </c>
      <c r="D952" s="190" t="s">
        <v>694</v>
      </c>
      <c r="E952" s="81" t="s">
        <v>50</v>
      </c>
      <c r="F952" s="244">
        <v>0.54166666666666674</v>
      </c>
    </row>
    <row r="953" spans="1:6" ht="27">
      <c r="A953" s="120">
        <v>853</v>
      </c>
      <c r="B953" s="170" t="s">
        <v>659</v>
      </c>
      <c r="C953" s="81" t="s">
        <v>107</v>
      </c>
      <c r="D953" s="190" t="s">
        <v>695</v>
      </c>
      <c r="E953" s="81" t="s">
        <v>50</v>
      </c>
      <c r="F953" s="244">
        <v>3.0208333333333335</v>
      </c>
    </row>
    <row r="954" spans="1:6" ht="27">
      <c r="A954" s="120">
        <v>854</v>
      </c>
      <c r="B954" s="238" t="s">
        <v>659</v>
      </c>
      <c r="C954" s="180" t="s">
        <v>107</v>
      </c>
      <c r="D954" s="178" t="s">
        <v>696</v>
      </c>
      <c r="E954" s="81" t="s">
        <v>50</v>
      </c>
      <c r="F954" s="244">
        <v>7.6666666666666661</v>
      </c>
    </row>
    <row r="955" spans="1:6" ht="27">
      <c r="A955" s="120">
        <v>855</v>
      </c>
      <c r="B955" s="238" t="s">
        <v>659</v>
      </c>
      <c r="C955" s="180" t="s">
        <v>107</v>
      </c>
      <c r="D955" s="178" t="s">
        <v>1600</v>
      </c>
      <c r="E955" s="81" t="s">
        <v>50</v>
      </c>
      <c r="F955" s="244">
        <v>7.3600000000000012</v>
      </c>
    </row>
    <row r="956" spans="1:6" ht="40.5">
      <c r="A956" s="120">
        <v>856</v>
      </c>
      <c r="B956" s="170" t="s">
        <v>659</v>
      </c>
      <c r="C956" s="81" t="s">
        <v>107</v>
      </c>
      <c r="D956" s="190" t="s">
        <v>697</v>
      </c>
      <c r="E956" s="81" t="s">
        <v>50</v>
      </c>
      <c r="F956" s="244">
        <v>0.42833333333333345</v>
      </c>
    </row>
    <row r="957" spans="1:6" ht="40.5">
      <c r="A957" s="120">
        <v>857</v>
      </c>
      <c r="B957" s="170" t="s">
        <v>659</v>
      </c>
      <c r="C957" s="81" t="s">
        <v>107</v>
      </c>
      <c r="D957" s="178" t="s">
        <v>1884</v>
      </c>
      <c r="E957" s="81" t="s">
        <v>50</v>
      </c>
      <c r="F957" s="244">
        <v>2.0833333333333335</v>
      </c>
    </row>
    <row r="958" spans="1:6" ht="40.5">
      <c r="A958" s="120">
        <v>858</v>
      </c>
      <c r="B958" s="170" t="s">
        <v>659</v>
      </c>
      <c r="C958" s="81" t="s">
        <v>107</v>
      </c>
      <c r="D958" s="178" t="s">
        <v>1601</v>
      </c>
      <c r="E958" s="81" t="s">
        <v>50</v>
      </c>
      <c r="F958" s="244">
        <v>6.8933333333333344</v>
      </c>
    </row>
    <row r="959" spans="1:6" ht="27">
      <c r="A959" s="120">
        <v>859</v>
      </c>
      <c r="B959" s="238" t="s">
        <v>659</v>
      </c>
      <c r="C959" s="180" t="s">
        <v>107</v>
      </c>
      <c r="D959" s="178" t="s">
        <v>1602</v>
      </c>
      <c r="E959" s="81" t="s">
        <v>50</v>
      </c>
      <c r="F959" s="244">
        <v>0.2147222222222222</v>
      </c>
    </row>
    <row r="960" spans="1:6" ht="27">
      <c r="A960" s="120">
        <v>860</v>
      </c>
      <c r="B960" s="170" t="s">
        <v>659</v>
      </c>
      <c r="C960" s="81" t="s">
        <v>107</v>
      </c>
      <c r="D960" s="190" t="s">
        <v>693</v>
      </c>
      <c r="E960" s="81" t="s">
        <v>50</v>
      </c>
      <c r="F960" s="244">
        <v>0.52083333333333337</v>
      </c>
    </row>
    <row r="961" spans="1:6" ht="27">
      <c r="A961" s="120">
        <v>861</v>
      </c>
      <c r="B961" s="238" t="s">
        <v>659</v>
      </c>
      <c r="C961" s="180" t="s">
        <v>107</v>
      </c>
      <c r="D961" s="178" t="s">
        <v>1598</v>
      </c>
      <c r="E961" s="81" t="s">
        <v>50</v>
      </c>
      <c r="F961" s="244">
        <v>3.0177777777777779</v>
      </c>
    </row>
    <row r="962" spans="1:6" ht="40.5">
      <c r="A962" s="120">
        <v>862</v>
      </c>
      <c r="B962" s="170" t="s">
        <v>659</v>
      </c>
      <c r="C962" s="81" t="s">
        <v>107</v>
      </c>
      <c r="D962" s="190" t="s">
        <v>1603</v>
      </c>
      <c r="E962" s="81" t="s">
        <v>50</v>
      </c>
      <c r="F962" s="244">
        <v>0.42833333333333345</v>
      </c>
    </row>
    <row r="963" spans="1:6" ht="40.5">
      <c r="A963" s="120">
        <v>863</v>
      </c>
      <c r="B963" s="170" t="s">
        <v>659</v>
      </c>
      <c r="C963" s="81" t="s">
        <v>107</v>
      </c>
      <c r="D963" s="190" t="s">
        <v>2233</v>
      </c>
      <c r="E963" s="81" t="s">
        <v>50</v>
      </c>
      <c r="F963" s="244">
        <v>2.1595833333333334</v>
      </c>
    </row>
    <row r="964" spans="1:6" ht="40.5">
      <c r="A964" s="120">
        <v>864</v>
      </c>
      <c r="B964" s="238" t="s">
        <v>659</v>
      </c>
      <c r="C964" s="180" t="s">
        <v>107</v>
      </c>
      <c r="D964" s="178" t="s">
        <v>1604</v>
      </c>
      <c r="E964" s="81" t="s">
        <v>50</v>
      </c>
      <c r="F964" s="244">
        <v>6.1611111111111114</v>
      </c>
    </row>
    <row r="965" spans="1:6" ht="27">
      <c r="A965" s="120">
        <v>865</v>
      </c>
      <c r="B965" s="238" t="s">
        <v>660</v>
      </c>
      <c r="C965" s="180" t="s">
        <v>107</v>
      </c>
      <c r="D965" s="178" t="s">
        <v>1599</v>
      </c>
      <c r="E965" s="81" t="s">
        <v>50</v>
      </c>
      <c r="F965" s="244">
        <v>0.53194444444444455</v>
      </c>
    </row>
    <row r="966" spans="1:6" ht="27">
      <c r="A966" s="120">
        <v>866</v>
      </c>
      <c r="B966" s="170" t="s">
        <v>660</v>
      </c>
      <c r="C966" s="81" t="s">
        <v>107</v>
      </c>
      <c r="D966" s="190" t="s">
        <v>694</v>
      </c>
      <c r="E966" s="81" t="s">
        <v>50</v>
      </c>
      <c r="F966" s="244">
        <v>1.5972222222222223</v>
      </c>
    </row>
    <row r="967" spans="1:6" ht="40.5">
      <c r="A967" s="120">
        <v>867</v>
      </c>
      <c r="B967" s="170" t="s">
        <v>660</v>
      </c>
      <c r="C967" s="81" t="s">
        <v>107</v>
      </c>
      <c r="D967" s="178" t="s">
        <v>2188</v>
      </c>
      <c r="E967" s="81" t="s">
        <v>50</v>
      </c>
      <c r="F967" s="244">
        <v>1.1500000000000001</v>
      </c>
    </row>
    <row r="968" spans="1:6" ht="27">
      <c r="A968" s="120">
        <v>868</v>
      </c>
      <c r="B968" s="170" t="s">
        <v>660</v>
      </c>
      <c r="C968" s="81" t="s">
        <v>107</v>
      </c>
      <c r="D968" s="178" t="s">
        <v>1605</v>
      </c>
      <c r="E968" s="81" t="s">
        <v>50</v>
      </c>
      <c r="F968" s="244">
        <v>0.47916666666666669</v>
      </c>
    </row>
    <row r="969" spans="1:6" ht="27">
      <c r="A969" s="120">
        <v>869</v>
      </c>
      <c r="B969" s="238" t="s">
        <v>660</v>
      </c>
      <c r="C969" s="180" t="s">
        <v>107</v>
      </c>
      <c r="D969" s="178" t="s">
        <v>693</v>
      </c>
      <c r="E969" s="81" t="s">
        <v>50</v>
      </c>
      <c r="F969" s="244">
        <v>1.3611111111111109</v>
      </c>
    </row>
    <row r="970" spans="1:6" ht="40.5">
      <c r="A970" s="120">
        <v>870</v>
      </c>
      <c r="B970" s="170" t="s">
        <v>660</v>
      </c>
      <c r="C970" s="81" t="s">
        <v>107</v>
      </c>
      <c r="D970" s="190" t="s">
        <v>1606</v>
      </c>
      <c r="E970" s="81" t="s">
        <v>50</v>
      </c>
      <c r="F970" s="244">
        <v>1.1388888888888891</v>
      </c>
    </row>
    <row r="971" spans="1:6" ht="27">
      <c r="A971" s="120">
        <v>871</v>
      </c>
      <c r="B971" s="238" t="s">
        <v>698</v>
      </c>
      <c r="C971" s="180" t="s">
        <v>107</v>
      </c>
      <c r="D971" s="178" t="s">
        <v>2016</v>
      </c>
      <c r="E971" s="81" t="s">
        <v>50</v>
      </c>
      <c r="F971" s="244">
        <v>0.05</v>
      </c>
    </row>
    <row r="972" spans="1:6" ht="27">
      <c r="A972" s="120">
        <v>872</v>
      </c>
      <c r="B972" s="170" t="s">
        <v>698</v>
      </c>
      <c r="C972" s="81" t="s">
        <v>107</v>
      </c>
      <c r="D972" s="190" t="s">
        <v>2017</v>
      </c>
      <c r="E972" s="81" t="s">
        <v>50</v>
      </c>
      <c r="F972" s="244">
        <v>9.583333333333334E-2</v>
      </c>
    </row>
    <row r="973" spans="1:6" ht="13.5">
      <c r="A973" s="174"/>
      <c r="B973" s="161" t="s">
        <v>699</v>
      </c>
      <c r="C973" s="161"/>
      <c r="D973" s="158"/>
      <c r="E973" s="91"/>
      <c r="F973" s="246"/>
    </row>
    <row r="974" spans="1:6" ht="40.5">
      <c r="A974" s="120">
        <v>873</v>
      </c>
      <c r="B974" s="191" t="s">
        <v>506</v>
      </c>
      <c r="C974" s="81" t="s">
        <v>113</v>
      </c>
      <c r="D974" s="190" t="s">
        <v>1607</v>
      </c>
      <c r="E974" s="81" t="s">
        <v>50</v>
      </c>
      <c r="F974" s="244">
        <v>0.1875</v>
      </c>
    </row>
    <row r="975" spans="1:6" ht="40.5">
      <c r="A975" s="120">
        <v>874</v>
      </c>
      <c r="B975" s="191" t="s">
        <v>506</v>
      </c>
      <c r="C975" s="81" t="s">
        <v>113</v>
      </c>
      <c r="D975" s="190" t="s">
        <v>1885</v>
      </c>
      <c r="E975" s="81" t="s">
        <v>50</v>
      </c>
      <c r="F975" s="244">
        <v>0.34249999999999997</v>
      </c>
    </row>
    <row r="976" spans="1:6" ht="40.5">
      <c r="A976" s="120">
        <v>875</v>
      </c>
      <c r="B976" s="191" t="s">
        <v>506</v>
      </c>
      <c r="C976" s="81" t="s">
        <v>113</v>
      </c>
      <c r="D976" s="190" t="s">
        <v>700</v>
      </c>
      <c r="E976" s="81" t="s">
        <v>50</v>
      </c>
      <c r="F976" s="244">
        <v>0.1</v>
      </c>
    </row>
    <row r="977" spans="1:6" ht="40.5">
      <c r="A977" s="120">
        <v>876</v>
      </c>
      <c r="B977" s="191" t="s">
        <v>506</v>
      </c>
      <c r="C977" s="81" t="s">
        <v>113</v>
      </c>
      <c r="D977" s="190" t="s">
        <v>1886</v>
      </c>
      <c r="E977" s="81" t="s">
        <v>50</v>
      </c>
      <c r="F977" s="244">
        <v>0.36249999999999999</v>
      </c>
    </row>
    <row r="978" spans="1:6" ht="40.5">
      <c r="A978" s="120">
        <v>877</v>
      </c>
      <c r="B978" s="191" t="s">
        <v>506</v>
      </c>
      <c r="C978" s="81" t="s">
        <v>113</v>
      </c>
      <c r="D978" s="190" t="s">
        <v>701</v>
      </c>
      <c r="E978" s="81" t="s">
        <v>50</v>
      </c>
      <c r="F978" s="244">
        <v>0.18333333333333335</v>
      </c>
    </row>
    <row r="979" spans="1:6" ht="40.5">
      <c r="A979" s="120">
        <v>878</v>
      </c>
      <c r="B979" s="191" t="s">
        <v>506</v>
      </c>
      <c r="C979" s="81" t="s">
        <v>113</v>
      </c>
      <c r="D979" s="190" t="s">
        <v>1887</v>
      </c>
      <c r="E979" s="81" t="s">
        <v>50</v>
      </c>
      <c r="F979" s="244">
        <v>0.45250000000000007</v>
      </c>
    </row>
    <row r="980" spans="1:6" ht="40.5">
      <c r="A980" s="120">
        <v>879</v>
      </c>
      <c r="B980" s="191" t="s">
        <v>506</v>
      </c>
      <c r="C980" s="81" t="s">
        <v>113</v>
      </c>
      <c r="D980" s="170" t="s">
        <v>702</v>
      </c>
      <c r="E980" s="81" t="s">
        <v>50</v>
      </c>
      <c r="F980" s="244">
        <v>0.23416666666666669</v>
      </c>
    </row>
    <row r="981" spans="1:6" ht="40.5">
      <c r="A981" s="120">
        <v>880</v>
      </c>
      <c r="B981" s="191" t="s">
        <v>506</v>
      </c>
      <c r="C981" s="81" t="s">
        <v>113</v>
      </c>
      <c r="D981" s="170" t="s">
        <v>1888</v>
      </c>
      <c r="E981" s="81" t="s">
        <v>50</v>
      </c>
      <c r="F981" s="244">
        <v>0.38916666666666672</v>
      </c>
    </row>
    <row r="982" spans="1:6" ht="40.5">
      <c r="A982" s="120">
        <v>881</v>
      </c>
      <c r="B982" s="191" t="s">
        <v>506</v>
      </c>
      <c r="C982" s="81" t="s">
        <v>113</v>
      </c>
      <c r="D982" s="190" t="s">
        <v>703</v>
      </c>
      <c r="E982" s="81" t="s">
        <v>50</v>
      </c>
      <c r="F982" s="244">
        <v>0.13541666666666669</v>
      </c>
    </row>
    <row r="983" spans="1:6" ht="40.5">
      <c r="A983" s="120">
        <v>882</v>
      </c>
      <c r="B983" s="191" t="s">
        <v>506</v>
      </c>
      <c r="C983" s="81" t="s">
        <v>113</v>
      </c>
      <c r="D983" s="190" t="s">
        <v>704</v>
      </c>
      <c r="E983" s="81" t="s">
        <v>50</v>
      </c>
      <c r="F983" s="244">
        <v>0.20333333333333334</v>
      </c>
    </row>
    <row r="984" spans="1:6" ht="40.5">
      <c r="A984" s="120">
        <v>883</v>
      </c>
      <c r="B984" s="191" t="s">
        <v>506</v>
      </c>
      <c r="C984" s="81" t="s">
        <v>113</v>
      </c>
      <c r="D984" s="190" t="s">
        <v>1889</v>
      </c>
      <c r="E984" s="81" t="s">
        <v>50</v>
      </c>
      <c r="F984" s="244">
        <v>0.52916666666666667</v>
      </c>
    </row>
    <row r="985" spans="1:6" ht="40.5">
      <c r="A985" s="120">
        <v>884</v>
      </c>
      <c r="B985" s="238" t="s">
        <v>506</v>
      </c>
      <c r="C985" s="180" t="s">
        <v>113</v>
      </c>
      <c r="D985" s="178" t="s">
        <v>1608</v>
      </c>
      <c r="E985" s="81" t="s">
        <v>50</v>
      </c>
      <c r="F985" s="244">
        <v>0.22361111111111109</v>
      </c>
    </row>
    <row r="986" spans="1:6" ht="40.5">
      <c r="A986" s="120">
        <v>885</v>
      </c>
      <c r="B986" s="238" t="s">
        <v>506</v>
      </c>
      <c r="C986" s="180" t="s">
        <v>113</v>
      </c>
      <c r="D986" s="178" t="s">
        <v>1890</v>
      </c>
      <c r="E986" s="81" t="s">
        <v>50</v>
      </c>
      <c r="F986" s="244">
        <v>0.61250000000000004</v>
      </c>
    </row>
    <row r="987" spans="1:6" ht="40.5">
      <c r="A987" s="120">
        <v>886</v>
      </c>
      <c r="B987" s="238" t="s">
        <v>506</v>
      </c>
      <c r="C987" s="180" t="s">
        <v>113</v>
      </c>
      <c r="D987" s="178" t="s">
        <v>1609</v>
      </c>
      <c r="E987" s="81" t="s">
        <v>50</v>
      </c>
      <c r="F987" s="244">
        <v>0.27583333333333337</v>
      </c>
    </row>
    <row r="988" spans="1:6" ht="40.5">
      <c r="A988" s="120">
        <v>887</v>
      </c>
      <c r="B988" s="238" t="s">
        <v>506</v>
      </c>
      <c r="C988" s="180" t="s">
        <v>113</v>
      </c>
      <c r="D988" s="178" t="s">
        <v>1891</v>
      </c>
      <c r="E988" s="81" t="s">
        <v>50</v>
      </c>
      <c r="F988" s="244">
        <v>0.64750000000000008</v>
      </c>
    </row>
    <row r="989" spans="1:6" ht="40.5">
      <c r="A989" s="120">
        <v>888</v>
      </c>
      <c r="B989" s="191" t="s">
        <v>506</v>
      </c>
      <c r="C989" s="83" t="s">
        <v>113</v>
      </c>
      <c r="D989" s="170" t="s">
        <v>1610</v>
      </c>
      <c r="E989" s="81" t="s">
        <v>50</v>
      </c>
      <c r="F989" s="244">
        <v>0.31722222222222224</v>
      </c>
    </row>
    <row r="990" spans="1:6" ht="40.5">
      <c r="A990" s="120">
        <v>889</v>
      </c>
      <c r="B990" s="191" t="s">
        <v>506</v>
      </c>
      <c r="C990" s="83" t="s">
        <v>113</v>
      </c>
      <c r="D990" s="170" t="s">
        <v>1892</v>
      </c>
      <c r="E990" s="81" t="s">
        <v>50</v>
      </c>
      <c r="F990" s="244">
        <v>0.75</v>
      </c>
    </row>
    <row r="991" spans="1:6" ht="40.5">
      <c r="A991" s="120">
        <v>890</v>
      </c>
      <c r="B991" s="170" t="s">
        <v>506</v>
      </c>
      <c r="C991" s="81" t="s">
        <v>113</v>
      </c>
      <c r="D991" s="178" t="s">
        <v>1611</v>
      </c>
      <c r="E991" s="81" t="s">
        <v>50</v>
      </c>
      <c r="F991" s="244">
        <v>0.27888888888888891</v>
      </c>
    </row>
    <row r="992" spans="1:6" ht="40.5">
      <c r="A992" s="120">
        <v>891</v>
      </c>
      <c r="B992" s="191" t="s">
        <v>506</v>
      </c>
      <c r="C992" s="91" t="s">
        <v>113</v>
      </c>
      <c r="D992" s="178" t="s">
        <v>1612</v>
      </c>
      <c r="E992" s="81" t="s">
        <v>50</v>
      </c>
      <c r="F992" s="244">
        <v>0.33666666666666667</v>
      </c>
    </row>
    <row r="993" spans="1:6" ht="40.5">
      <c r="A993" s="120">
        <v>892</v>
      </c>
      <c r="B993" s="161" t="s">
        <v>506</v>
      </c>
      <c r="C993" s="249" t="s">
        <v>113</v>
      </c>
      <c r="D993" s="178" t="s">
        <v>1613</v>
      </c>
      <c r="E993" s="81" t="s">
        <v>50</v>
      </c>
      <c r="F993" s="244">
        <v>0.42208333333333331</v>
      </c>
    </row>
    <row r="994" spans="1:6" ht="40.5">
      <c r="A994" s="120">
        <v>893</v>
      </c>
      <c r="B994" s="191" t="s">
        <v>506</v>
      </c>
      <c r="C994" s="91" t="s">
        <v>113</v>
      </c>
      <c r="D994" s="190" t="s">
        <v>1614</v>
      </c>
      <c r="E994" s="81" t="s">
        <v>50</v>
      </c>
      <c r="F994" s="244">
        <v>0.49305555555555552</v>
      </c>
    </row>
    <row r="995" spans="1:6" ht="40.5">
      <c r="A995" s="120">
        <v>894</v>
      </c>
      <c r="B995" s="161" t="s">
        <v>506</v>
      </c>
      <c r="C995" s="249" t="s">
        <v>113</v>
      </c>
      <c r="D995" s="178" t="s">
        <v>1615</v>
      </c>
      <c r="E995" s="81" t="s">
        <v>50</v>
      </c>
      <c r="F995" s="244">
        <v>0.41625000000000012</v>
      </c>
    </row>
    <row r="996" spans="1:6" ht="40.5">
      <c r="A996" s="120">
        <v>895</v>
      </c>
      <c r="B996" s="191" t="s">
        <v>506</v>
      </c>
      <c r="C996" s="91" t="s">
        <v>113</v>
      </c>
      <c r="D996" s="190" t="s">
        <v>1616</v>
      </c>
      <c r="E996" s="81" t="s">
        <v>50</v>
      </c>
      <c r="F996" s="244">
        <v>0.51222222222222225</v>
      </c>
    </row>
    <row r="997" spans="1:6" ht="40.5">
      <c r="A997" s="120">
        <v>896</v>
      </c>
      <c r="B997" s="191" t="s">
        <v>506</v>
      </c>
      <c r="C997" s="91" t="s">
        <v>113</v>
      </c>
      <c r="D997" s="190" t="s">
        <v>1617</v>
      </c>
      <c r="E997" s="81" t="s">
        <v>50</v>
      </c>
      <c r="F997" s="244">
        <v>0.64916666666666678</v>
      </c>
    </row>
    <row r="998" spans="1:6" ht="40.5">
      <c r="A998" s="120">
        <v>897</v>
      </c>
      <c r="B998" s="191" t="s">
        <v>506</v>
      </c>
      <c r="C998" s="91" t="s">
        <v>113</v>
      </c>
      <c r="D998" s="190" t="s">
        <v>1618</v>
      </c>
      <c r="E998" s="81" t="s">
        <v>50</v>
      </c>
      <c r="F998" s="244">
        <v>0.73888888888888882</v>
      </c>
    </row>
    <row r="999" spans="1:6" ht="40.5">
      <c r="A999" s="120">
        <v>898</v>
      </c>
      <c r="B999" s="161" t="s">
        <v>506</v>
      </c>
      <c r="C999" s="180" t="s">
        <v>113</v>
      </c>
      <c r="D999" s="178" t="s">
        <v>1619</v>
      </c>
      <c r="E999" s="81" t="s">
        <v>50</v>
      </c>
      <c r="F999" s="244">
        <v>0.6711111111111111</v>
      </c>
    </row>
    <row r="1000" spans="1:6" ht="40.5">
      <c r="A1000" s="120">
        <v>899</v>
      </c>
      <c r="B1000" s="191" t="s">
        <v>506</v>
      </c>
      <c r="C1000" s="91" t="s">
        <v>113</v>
      </c>
      <c r="D1000" s="190" t="s">
        <v>1620</v>
      </c>
      <c r="E1000" s="81" t="s">
        <v>50</v>
      </c>
      <c r="F1000" s="244">
        <v>0.6</v>
      </c>
    </row>
    <row r="1001" spans="1:6" ht="40.5">
      <c r="A1001" s="120">
        <v>900</v>
      </c>
      <c r="B1001" s="191" t="s">
        <v>506</v>
      </c>
      <c r="C1001" s="91" t="s">
        <v>113</v>
      </c>
      <c r="D1001" s="190" t="s">
        <v>1621</v>
      </c>
      <c r="E1001" s="81" t="s">
        <v>50</v>
      </c>
      <c r="F1001" s="244">
        <v>1.0462500000000001</v>
      </c>
    </row>
    <row r="1002" spans="1:6" ht="40.5">
      <c r="A1002" s="120">
        <v>901</v>
      </c>
      <c r="B1002" s="191" t="s">
        <v>506</v>
      </c>
      <c r="C1002" s="81" t="s">
        <v>113</v>
      </c>
      <c r="D1002" s="170" t="s">
        <v>1622</v>
      </c>
      <c r="E1002" s="81" t="s">
        <v>50</v>
      </c>
      <c r="F1002" s="244">
        <v>1.2052777777777779</v>
      </c>
    </row>
    <row r="1003" spans="1:6" ht="40.5">
      <c r="A1003" s="120">
        <v>902</v>
      </c>
      <c r="B1003" s="191" t="s">
        <v>506</v>
      </c>
      <c r="C1003" s="81" t="s">
        <v>113</v>
      </c>
      <c r="D1003" s="170" t="s">
        <v>1623</v>
      </c>
      <c r="E1003" s="81" t="s">
        <v>50</v>
      </c>
      <c r="F1003" s="244">
        <v>0.90416666666666656</v>
      </c>
    </row>
    <row r="1004" spans="1:6" ht="40.5">
      <c r="A1004" s="120">
        <v>903</v>
      </c>
      <c r="B1004" s="191" t="s">
        <v>506</v>
      </c>
      <c r="C1004" s="81" t="s">
        <v>113</v>
      </c>
      <c r="D1004" s="170" t="s">
        <v>1624</v>
      </c>
      <c r="E1004" s="81" t="s">
        <v>50</v>
      </c>
      <c r="F1004" s="244">
        <v>1.0125</v>
      </c>
    </row>
    <row r="1005" spans="1:6" ht="40.5">
      <c r="A1005" s="120">
        <v>904</v>
      </c>
      <c r="B1005" s="191" t="s">
        <v>506</v>
      </c>
      <c r="C1005" s="81" t="s">
        <v>113</v>
      </c>
      <c r="D1005" s="170" t="s">
        <v>705</v>
      </c>
      <c r="E1005" s="81" t="s">
        <v>50</v>
      </c>
      <c r="F1005" s="244">
        <v>1.4550000000000001</v>
      </c>
    </row>
    <row r="1006" spans="1:6" ht="40.5">
      <c r="A1006" s="120">
        <v>905</v>
      </c>
      <c r="B1006" s="191" t="s">
        <v>506</v>
      </c>
      <c r="C1006" s="81" t="s">
        <v>113</v>
      </c>
      <c r="D1006" s="170" t="s">
        <v>1625</v>
      </c>
      <c r="E1006" s="81" t="s">
        <v>50</v>
      </c>
      <c r="F1006" s="244">
        <v>1.6663888888888891</v>
      </c>
    </row>
    <row r="1007" spans="1:6" ht="40.5">
      <c r="A1007" s="120">
        <v>906</v>
      </c>
      <c r="B1007" s="191" t="s">
        <v>506</v>
      </c>
      <c r="C1007" s="81" t="s">
        <v>113</v>
      </c>
      <c r="D1007" s="170" t="s">
        <v>1626</v>
      </c>
      <c r="E1007" s="81" t="s">
        <v>50</v>
      </c>
      <c r="F1007" s="244">
        <v>1.3104166666666666</v>
      </c>
    </row>
    <row r="1008" spans="1:6" ht="40.5">
      <c r="A1008" s="120">
        <v>907</v>
      </c>
      <c r="B1008" s="191" t="s">
        <v>506</v>
      </c>
      <c r="C1008" s="81" t="s">
        <v>113</v>
      </c>
      <c r="D1008" s="170" t="s">
        <v>1627</v>
      </c>
      <c r="E1008" s="81" t="s">
        <v>50</v>
      </c>
      <c r="F1008" s="244">
        <v>1.3</v>
      </c>
    </row>
    <row r="1009" spans="1:6" ht="40.5">
      <c r="A1009" s="120">
        <v>908</v>
      </c>
      <c r="B1009" s="161" t="s">
        <v>506</v>
      </c>
      <c r="C1009" s="242" t="s">
        <v>113</v>
      </c>
      <c r="D1009" s="190" t="s">
        <v>1628</v>
      </c>
      <c r="E1009" s="81" t="s">
        <v>50</v>
      </c>
      <c r="F1009" s="244">
        <v>2.181111111111111</v>
      </c>
    </row>
    <row r="1010" spans="1:6" ht="40.5">
      <c r="A1010" s="120">
        <v>909</v>
      </c>
      <c r="B1010" s="191" t="s">
        <v>506</v>
      </c>
      <c r="C1010" s="81" t="s">
        <v>113</v>
      </c>
      <c r="D1010" s="170" t="s">
        <v>1629</v>
      </c>
      <c r="E1010" s="81" t="s">
        <v>50</v>
      </c>
      <c r="F1010" s="244">
        <v>2.4191666666666665</v>
      </c>
    </row>
    <row r="1011" spans="1:6" ht="40.5">
      <c r="A1011" s="120">
        <v>910</v>
      </c>
      <c r="B1011" s="191" t="s">
        <v>506</v>
      </c>
      <c r="C1011" s="81" t="s">
        <v>113</v>
      </c>
      <c r="D1011" s="170" t="s">
        <v>1630</v>
      </c>
      <c r="E1011" s="81" t="s">
        <v>50</v>
      </c>
      <c r="F1011" s="244">
        <v>1.5</v>
      </c>
    </row>
    <row r="1012" spans="1:6" ht="40.5">
      <c r="A1012" s="120">
        <v>911</v>
      </c>
      <c r="B1012" s="191" t="s">
        <v>506</v>
      </c>
      <c r="C1012" s="81" t="s">
        <v>113</v>
      </c>
      <c r="D1012" s="170" t="s">
        <v>1631</v>
      </c>
      <c r="E1012" s="81" t="s">
        <v>50</v>
      </c>
      <c r="F1012" s="244">
        <v>1.736666666666667</v>
      </c>
    </row>
    <row r="1013" spans="1:6" ht="40.5">
      <c r="A1013" s="120">
        <v>912</v>
      </c>
      <c r="B1013" s="191" t="s">
        <v>506</v>
      </c>
      <c r="C1013" s="81" t="s">
        <v>113</v>
      </c>
      <c r="D1013" s="190" t="s">
        <v>1632</v>
      </c>
      <c r="E1013" s="81" t="s">
        <v>50</v>
      </c>
      <c r="F1013" s="244">
        <v>1.9479166666666672</v>
      </c>
    </row>
    <row r="1014" spans="1:6" ht="40.5">
      <c r="A1014" s="120">
        <v>913</v>
      </c>
      <c r="B1014" s="161" t="s">
        <v>506</v>
      </c>
      <c r="C1014" s="180" t="s">
        <v>113</v>
      </c>
      <c r="D1014" s="178" t="s">
        <v>706</v>
      </c>
      <c r="E1014" s="81" t="s">
        <v>50</v>
      </c>
      <c r="F1014" s="244">
        <v>1.9</v>
      </c>
    </row>
    <row r="1015" spans="1:6" ht="40.5">
      <c r="A1015" s="120">
        <v>914</v>
      </c>
      <c r="B1015" s="191" t="s">
        <v>506</v>
      </c>
      <c r="C1015" s="81" t="s">
        <v>113</v>
      </c>
      <c r="D1015" s="170" t="s">
        <v>707</v>
      </c>
      <c r="E1015" s="81" t="s">
        <v>50</v>
      </c>
      <c r="F1015" s="244">
        <v>3.21</v>
      </c>
    </row>
    <row r="1016" spans="1:6" ht="40.5">
      <c r="A1016" s="120">
        <v>915</v>
      </c>
      <c r="B1016" s="191" t="s">
        <v>506</v>
      </c>
      <c r="C1016" s="81" t="s">
        <v>113</v>
      </c>
      <c r="D1016" s="190" t="s">
        <v>708</v>
      </c>
      <c r="E1016" s="81" t="s">
        <v>50</v>
      </c>
      <c r="F1016" s="244">
        <v>3.5772222222222227</v>
      </c>
    </row>
    <row r="1017" spans="1:6" ht="40.5">
      <c r="A1017" s="120">
        <v>916</v>
      </c>
      <c r="B1017" s="191" t="s">
        <v>506</v>
      </c>
      <c r="C1017" s="81" t="s">
        <v>113</v>
      </c>
      <c r="D1017" s="190" t="s">
        <v>1633</v>
      </c>
      <c r="E1017" s="81" t="s">
        <v>50</v>
      </c>
      <c r="F1017" s="244">
        <v>2</v>
      </c>
    </row>
    <row r="1018" spans="1:6" ht="40.5">
      <c r="A1018" s="120">
        <v>917</v>
      </c>
      <c r="B1018" s="191" t="s">
        <v>506</v>
      </c>
      <c r="C1018" s="81" t="s">
        <v>113</v>
      </c>
      <c r="D1018" s="190" t="s">
        <v>709</v>
      </c>
      <c r="E1018" s="81" t="s">
        <v>50</v>
      </c>
      <c r="F1018" s="244">
        <v>2.2762500000000001</v>
      </c>
    </row>
    <row r="1019" spans="1:6" ht="40.5">
      <c r="A1019" s="120">
        <v>918</v>
      </c>
      <c r="B1019" s="191" t="s">
        <v>506</v>
      </c>
      <c r="C1019" s="81" t="s">
        <v>113</v>
      </c>
      <c r="D1019" s="190" t="s">
        <v>1634</v>
      </c>
      <c r="E1019" s="81" t="s">
        <v>50</v>
      </c>
      <c r="F1019" s="244">
        <v>2.4741666666666666</v>
      </c>
    </row>
    <row r="1020" spans="1:6" ht="40.5">
      <c r="A1020" s="120">
        <v>919</v>
      </c>
      <c r="B1020" s="191" t="s">
        <v>506</v>
      </c>
      <c r="C1020" s="81" t="s">
        <v>113</v>
      </c>
      <c r="D1020" s="190" t="s">
        <v>710</v>
      </c>
      <c r="E1020" s="81" t="s">
        <v>50</v>
      </c>
      <c r="F1020" s="244">
        <v>2.25</v>
      </c>
    </row>
    <row r="1021" spans="1:6" ht="40.5">
      <c r="A1021" s="120">
        <v>920</v>
      </c>
      <c r="B1021" s="191" t="s">
        <v>506</v>
      </c>
      <c r="C1021" s="81" t="s">
        <v>113</v>
      </c>
      <c r="D1021" s="190" t="s">
        <v>711</v>
      </c>
      <c r="E1021" s="81" t="s">
        <v>50</v>
      </c>
      <c r="F1021" s="244">
        <v>4.1754166666666661</v>
      </c>
    </row>
    <row r="1022" spans="1:6" ht="40.5">
      <c r="A1022" s="120">
        <v>921</v>
      </c>
      <c r="B1022" s="191" t="s">
        <v>506</v>
      </c>
      <c r="C1022" s="81" t="s">
        <v>113</v>
      </c>
      <c r="D1022" s="170" t="s">
        <v>712</v>
      </c>
      <c r="E1022" s="81" t="s">
        <v>50</v>
      </c>
      <c r="F1022" s="244">
        <v>4.5237500000000006</v>
      </c>
    </row>
    <row r="1023" spans="1:6" ht="40.5">
      <c r="A1023" s="120">
        <v>922</v>
      </c>
      <c r="B1023" s="191" t="s">
        <v>506</v>
      </c>
      <c r="C1023" s="81" t="s">
        <v>113</v>
      </c>
      <c r="D1023" s="190" t="s">
        <v>1635</v>
      </c>
      <c r="E1023" s="81" t="s">
        <v>50</v>
      </c>
      <c r="F1023" s="244">
        <v>3.0833333333333335</v>
      </c>
    </row>
    <row r="1024" spans="1:6" ht="40.5">
      <c r="A1024" s="120">
        <v>923</v>
      </c>
      <c r="B1024" s="191" t="s">
        <v>506</v>
      </c>
      <c r="C1024" s="81" t="s">
        <v>113</v>
      </c>
      <c r="D1024" s="190" t="s">
        <v>1636</v>
      </c>
      <c r="E1024" s="81" t="s">
        <v>50</v>
      </c>
      <c r="F1024" s="244">
        <v>3.6850000000000001</v>
      </c>
    </row>
    <row r="1025" spans="1:6" ht="40.5">
      <c r="A1025" s="120">
        <v>924</v>
      </c>
      <c r="B1025" s="238" t="s">
        <v>506</v>
      </c>
      <c r="C1025" s="180" t="s">
        <v>113</v>
      </c>
      <c r="D1025" s="178" t="s">
        <v>1637</v>
      </c>
      <c r="E1025" s="81" t="s">
        <v>50</v>
      </c>
      <c r="F1025" s="244">
        <v>4.0979166666666664</v>
      </c>
    </row>
    <row r="1026" spans="1:6" ht="40.5">
      <c r="A1026" s="120">
        <v>925</v>
      </c>
      <c r="B1026" s="238" t="s">
        <v>506</v>
      </c>
      <c r="C1026" s="180" t="s">
        <v>113</v>
      </c>
      <c r="D1026" s="178" t="s">
        <v>713</v>
      </c>
      <c r="E1026" s="81" t="s">
        <v>50</v>
      </c>
      <c r="F1026" s="244">
        <v>3.4</v>
      </c>
    </row>
    <row r="1027" spans="1:6" ht="40.5">
      <c r="A1027" s="120">
        <v>926</v>
      </c>
      <c r="B1027" s="191" t="s">
        <v>506</v>
      </c>
      <c r="C1027" s="83" t="s">
        <v>113</v>
      </c>
      <c r="D1027" s="170" t="s">
        <v>714</v>
      </c>
      <c r="E1027" s="81" t="s">
        <v>50</v>
      </c>
      <c r="F1027" s="244">
        <v>6.7100000000000009</v>
      </c>
    </row>
    <row r="1028" spans="1:6" ht="40.5">
      <c r="A1028" s="120">
        <v>927</v>
      </c>
      <c r="B1028" s="170" t="s">
        <v>506</v>
      </c>
      <c r="C1028" s="81" t="s">
        <v>113</v>
      </c>
      <c r="D1028" s="178" t="s">
        <v>1638</v>
      </c>
      <c r="E1028" s="81" t="s">
        <v>50</v>
      </c>
      <c r="F1028" s="244">
        <v>7.5125000000000011</v>
      </c>
    </row>
    <row r="1029" spans="1:6" ht="40.5">
      <c r="A1029" s="120">
        <v>928</v>
      </c>
      <c r="B1029" s="170" t="s">
        <v>506</v>
      </c>
      <c r="C1029" s="81" t="s">
        <v>113</v>
      </c>
      <c r="D1029" s="178" t="s">
        <v>1639</v>
      </c>
      <c r="E1029" s="81" t="s">
        <v>50</v>
      </c>
      <c r="F1029" s="244">
        <v>4.875</v>
      </c>
    </row>
    <row r="1030" spans="1:6" ht="40.5">
      <c r="A1030" s="120">
        <v>929</v>
      </c>
      <c r="B1030" s="161" t="s">
        <v>506</v>
      </c>
      <c r="C1030" s="180" t="s">
        <v>113</v>
      </c>
      <c r="D1030" s="178" t="s">
        <v>1640</v>
      </c>
      <c r="E1030" s="81" t="s">
        <v>50</v>
      </c>
      <c r="F1030" s="244">
        <v>5.6483333333333334</v>
      </c>
    </row>
    <row r="1031" spans="1:6" ht="40.5">
      <c r="A1031" s="120">
        <v>930</v>
      </c>
      <c r="B1031" s="191" t="s">
        <v>506</v>
      </c>
      <c r="C1031" s="83" t="s">
        <v>113</v>
      </c>
      <c r="D1031" s="170" t="s">
        <v>1641</v>
      </c>
      <c r="E1031" s="81" t="s">
        <v>50</v>
      </c>
      <c r="F1031" s="244">
        <v>6.3779166666666676</v>
      </c>
    </row>
    <row r="1032" spans="1:6" ht="40.5">
      <c r="A1032" s="120">
        <v>931</v>
      </c>
      <c r="B1032" s="161" t="s">
        <v>506</v>
      </c>
      <c r="C1032" s="180" t="s">
        <v>113</v>
      </c>
      <c r="D1032" s="178" t="s">
        <v>715</v>
      </c>
      <c r="E1032" s="81" t="s">
        <v>50</v>
      </c>
      <c r="F1032" s="244">
        <v>7.6077777777777778</v>
      </c>
    </row>
    <row r="1033" spans="1:6" ht="40.5">
      <c r="A1033" s="120">
        <v>932</v>
      </c>
      <c r="B1033" s="191" t="s">
        <v>506</v>
      </c>
      <c r="C1033" s="81" t="s">
        <v>113</v>
      </c>
      <c r="D1033" s="170" t="s">
        <v>716</v>
      </c>
      <c r="E1033" s="81" t="s">
        <v>50</v>
      </c>
      <c r="F1033" s="244">
        <v>10.412916666666668</v>
      </c>
    </row>
    <row r="1034" spans="1:6" ht="40.5">
      <c r="A1034" s="120">
        <v>933</v>
      </c>
      <c r="B1034" s="191" t="s">
        <v>506</v>
      </c>
      <c r="C1034" s="81" t="s">
        <v>113</v>
      </c>
      <c r="D1034" s="170" t="s">
        <v>717</v>
      </c>
      <c r="E1034" s="81" t="s">
        <v>50</v>
      </c>
      <c r="F1034" s="244">
        <v>11.53</v>
      </c>
    </row>
    <row r="1035" spans="1:6" ht="40.5">
      <c r="A1035" s="120">
        <v>934</v>
      </c>
      <c r="B1035" s="191" t="s">
        <v>506</v>
      </c>
      <c r="C1035" s="81" t="s">
        <v>113</v>
      </c>
      <c r="D1035" s="170" t="s">
        <v>718</v>
      </c>
      <c r="E1035" s="81" t="s">
        <v>50</v>
      </c>
      <c r="F1035" s="244">
        <v>13.980277777777781</v>
      </c>
    </row>
    <row r="1036" spans="1:6" ht="40.5">
      <c r="A1036" s="120">
        <v>935</v>
      </c>
      <c r="B1036" s="170" t="s">
        <v>506</v>
      </c>
      <c r="C1036" s="81" t="s">
        <v>113</v>
      </c>
      <c r="D1036" s="178" t="s">
        <v>719</v>
      </c>
      <c r="E1036" s="81" t="s">
        <v>50</v>
      </c>
      <c r="F1036" s="244">
        <v>6</v>
      </c>
    </row>
    <row r="1037" spans="1:6" ht="40.5">
      <c r="A1037" s="120">
        <v>936</v>
      </c>
      <c r="B1037" s="170" t="s">
        <v>506</v>
      </c>
      <c r="C1037" s="81" t="s">
        <v>113</v>
      </c>
      <c r="D1037" s="178" t="s">
        <v>1642</v>
      </c>
      <c r="E1037" s="81" t="s">
        <v>50</v>
      </c>
      <c r="F1037" s="244">
        <v>7.1820833333333329</v>
      </c>
    </row>
    <row r="1038" spans="1:6" ht="40.5">
      <c r="A1038" s="120">
        <v>937</v>
      </c>
      <c r="B1038" s="170" t="s">
        <v>506</v>
      </c>
      <c r="C1038" s="81" t="s">
        <v>113</v>
      </c>
      <c r="D1038" s="178" t="s">
        <v>1643</v>
      </c>
      <c r="E1038" s="81" t="s">
        <v>50</v>
      </c>
      <c r="F1038" s="244">
        <v>8.1727777777777781</v>
      </c>
    </row>
    <row r="1039" spans="1:6" ht="40.5">
      <c r="A1039" s="120">
        <v>938</v>
      </c>
      <c r="B1039" s="170" t="s">
        <v>506</v>
      </c>
      <c r="C1039" s="81" t="s">
        <v>113</v>
      </c>
      <c r="D1039" s="178" t="s">
        <v>1644</v>
      </c>
      <c r="E1039" s="81" t="s">
        <v>50</v>
      </c>
      <c r="F1039" s="244">
        <v>9.7962499999999988</v>
      </c>
    </row>
    <row r="1040" spans="1:6" ht="40.5">
      <c r="A1040" s="120">
        <v>939</v>
      </c>
      <c r="B1040" s="170" t="s">
        <v>506</v>
      </c>
      <c r="C1040" s="81" t="s">
        <v>113</v>
      </c>
      <c r="D1040" s="178" t="s">
        <v>1645</v>
      </c>
      <c r="E1040" s="81" t="s">
        <v>50</v>
      </c>
      <c r="F1040" s="244">
        <v>13.019444444444444</v>
      </c>
    </row>
    <row r="1041" spans="1:6" ht="40.5">
      <c r="A1041" s="120">
        <v>940</v>
      </c>
      <c r="B1041" s="170" t="s">
        <v>506</v>
      </c>
      <c r="C1041" s="81" t="s">
        <v>113</v>
      </c>
      <c r="D1041" s="178" t="s">
        <v>1646</v>
      </c>
      <c r="E1041" s="81" t="s">
        <v>50</v>
      </c>
      <c r="F1041" s="244">
        <v>14.762222222222221</v>
      </c>
    </row>
    <row r="1042" spans="1:6" ht="40.5">
      <c r="A1042" s="120">
        <v>941</v>
      </c>
      <c r="B1042" s="170" t="s">
        <v>506</v>
      </c>
      <c r="C1042" s="81" t="s">
        <v>113</v>
      </c>
      <c r="D1042" s="178" t="s">
        <v>1647</v>
      </c>
      <c r="E1042" s="81" t="s">
        <v>50</v>
      </c>
      <c r="F1042" s="244">
        <v>17.723333333333333</v>
      </c>
    </row>
    <row r="1043" spans="1:6" ht="40.5">
      <c r="A1043" s="120">
        <v>942</v>
      </c>
      <c r="B1043" s="191" t="s">
        <v>506</v>
      </c>
      <c r="C1043" s="81" t="s">
        <v>113</v>
      </c>
      <c r="D1043" s="170" t="s">
        <v>2056</v>
      </c>
      <c r="E1043" s="81" t="s">
        <v>50</v>
      </c>
      <c r="F1043" s="244">
        <v>7.5</v>
      </c>
    </row>
    <row r="1044" spans="1:6" ht="40.5">
      <c r="A1044" s="120">
        <v>943</v>
      </c>
      <c r="B1044" s="161" t="s">
        <v>506</v>
      </c>
      <c r="C1044" s="242" t="s">
        <v>113</v>
      </c>
      <c r="D1044" s="178" t="s">
        <v>2057</v>
      </c>
      <c r="E1044" s="81" t="s">
        <v>50</v>
      </c>
      <c r="F1044" s="244">
        <v>8.9216666666666669</v>
      </c>
    </row>
    <row r="1045" spans="1:6" ht="40.5">
      <c r="A1045" s="120">
        <v>944</v>
      </c>
      <c r="B1045" s="191" t="s">
        <v>506</v>
      </c>
      <c r="C1045" s="81" t="s">
        <v>113</v>
      </c>
      <c r="D1045" s="170" t="s">
        <v>2058</v>
      </c>
      <c r="E1045" s="81" t="s">
        <v>50</v>
      </c>
      <c r="F1045" s="244">
        <v>10.005277777777778</v>
      </c>
    </row>
    <row r="1046" spans="1:6" ht="40.5">
      <c r="A1046" s="120">
        <v>945</v>
      </c>
      <c r="B1046" s="191" t="s">
        <v>506</v>
      </c>
      <c r="C1046" s="81" t="s">
        <v>113</v>
      </c>
      <c r="D1046" s="170" t="s">
        <v>2059</v>
      </c>
      <c r="E1046" s="81" t="s">
        <v>50</v>
      </c>
      <c r="F1046" s="244">
        <v>12.042916666666665</v>
      </c>
    </row>
    <row r="1047" spans="1:6" ht="40.5">
      <c r="A1047" s="120">
        <v>946</v>
      </c>
      <c r="B1047" s="191" t="s">
        <v>506</v>
      </c>
      <c r="C1047" s="81" t="s">
        <v>113</v>
      </c>
      <c r="D1047" s="170" t="s">
        <v>2060</v>
      </c>
      <c r="E1047" s="81" t="s">
        <v>50</v>
      </c>
      <c r="F1047" s="244">
        <v>15.763611111111114</v>
      </c>
    </row>
    <row r="1048" spans="1:6" ht="40.5">
      <c r="A1048" s="120">
        <v>947</v>
      </c>
      <c r="B1048" s="191" t="s">
        <v>506</v>
      </c>
      <c r="C1048" s="81" t="s">
        <v>113</v>
      </c>
      <c r="D1048" s="170" t="s">
        <v>2061</v>
      </c>
      <c r="E1048" s="81" t="s">
        <v>50</v>
      </c>
      <c r="F1048" s="244">
        <v>18.172222222222228</v>
      </c>
    </row>
    <row r="1049" spans="1:6" ht="40.5">
      <c r="A1049" s="120">
        <v>948</v>
      </c>
      <c r="B1049" s="191" t="s">
        <v>506</v>
      </c>
      <c r="C1049" s="81" t="s">
        <v>113</v>
      </c>
      <c r="D1049" s="170" t="s">
        <v>2062</v>
      </c>
      <c r="E1049" s="81" t="s">
        <v>50</v>
      </c>
      <c r="F1049" s="244">
        <v>21.767777777777781</v>
      </c>
    </row>
    <row r="1050" spans="1:6" ht="27">
      <c r="A1050" s="120">
        <v>949</v>
      </c>
      <c r="B1050" s="191" t="s">
        <v>506</v>
      </c>
      <c r="C1050" s="81" t="s">
        <v>113</v>
      </c>
      <c r="D1050" s="170" t="s">
        <v>2063</v>
      </c>
      <c r="E1050" s="81" t="s">
        <v>50</v>
      </c>
      <c r="F1050" s="244">
        <v>13.833333333333336</v>
      </c>
    </row>
    <row r="1051" spans="1:6" ht="27">
      <c r="A1051" s="120">
        <v>950</v>
      </c>
      <c r="B1051" s="191" t="s">
        <v>506</v>
      </c>
      <c r="C1051" s="81" t="s">
        <v>113</v>
      </c>
      <c r="D1051" s="170" t="s">
        <v>2019</v>
      </c>
      <c r="E1051" s="81" t="s">
        <v>50</v>
      </c>
      <c r="F1051" s="244">
        <v>15.926388888888891</v>
      </c>
    </row>
    <row r="1052" spans="1:6" ht="27">
      <c r="A1052" s="120">
        <v>951</v>
      </c>
      <c r="B1052" s="191" t="s">
        <v>506</v>
      </c>
      <c r="C1052" s="81" t="s">
        <v>113</v>
      </c>
      <c r="D1052" s="170" t="s">
        <v>2189</v>
      </c>
      <c r="E1052" s="81" t="s">
        <v>50</v>
      </c>
      <c r="F1052" s="244">
        <v>21.321666666666665</v>
      </c>
    </row>
    <row r="1053" spans="1:6" ht="27">
      <c r="A1053" s="120">
        <v>952</v>
      </c>
      <c r="B1053" s="191" t="s">
        <v>506</v>
      </c>
      <c r="C1053" s="81" t="s">
        <v>113</v>
      </c>
      <c r="D1053" s="170" t="s">
        <v>2064</v>
      </c>
      <c r="E1053" s="81" t="s">
        <v>50</v>
      </c>
      <c r="F1053" s="244">
        <v>24.641249999999999</v>
      </c>
    </row>
    <row r="1054" spans="1:6" ht="27">
      <c r="A1054" s="120">
        <v>953</v>
      </c>
      <c r="B1054" s="191" t="s">
        <v>506</v>
      </c>
      <c r="C1054" s="81" t="s">
        <v>113</v>
      </c>
      <c r="D1054" s="170" t="s">
        <v>2020</v>
      </c>
      <c r="E1054" s="81" t="s">
        <v>50</v>
      </c>
      <c r="F1054" s="244">
        <v>29.078055555555558</v>
      </c>
    </row>
    <row r="1055" spans="1:6" ht="27">
      <c r="A1055" s="120">
        <v>954</v>
      </c>
      <c r="B1055" s="161" t="s">
        <v>506</v>
      </c>
      <c r="C1055" s="180" t="s">
        <v>113</v>
      </c>
      <c r="D1055" s="178" t="s">
        <v>2021</v>
      </c>
      <c r="E1055" s="81" t="s">
        <v>50</v>
      </c>
      <c r="F1055" s="244">
        <v>33.891666666666673</v>
      </c>
    </row>
    <row r="1056" spans="1:6" ht="27">
      <c r="A1056" s="120">
        <v>955</v>
      </c>
      <c r="B1056" s="191" t="s">
        <v>506</v>
      </c>
      <c r="C1056" s="81" t="s">
        <v>113</v>
      </c>
      <c r="D1056" s="170" t="s">
        <v>2065</v>
      </c>
      <c r="E1056" s="81" t="s">
        <v>50</v>
      </c>
      <c r="F1056" s="244">
        <v>22.333333333333336</v>
      </c>
    </row>
    <row r="1057" spans="1:6" ht="27">
      <c r="A1057" s="120">
        <v>956</v>
      </c>
      <c r="B1057" s="191" t="s">
        <v>506</v>
      </c>
      <c r="C1057" s="81" t="s">
        <v>113</v>
      </c>
      <c r="D1057" s="170" t="s">
        <v>2066</v>
      </c>
      <c r="E1057" s="81" t="s">
        <v>50</v>
      </c>
      <c r="F1057" s="244">
        <v>34.344999999999999</v>
      </c>
    </row>
    <row r="1058" spans="1:6" ht="27">
      <c r="A1058" s="120">
        <v>957</v>
      </c>
      <c r="B1058" s="191" t="s">
        <v>506</v>
      </c>
      <c r="C1058" s="81" t="s">
        <v>113</v>
      </c>
      <c r="D1058" s="170" t="s">
        <v>1648</v>
      </c>
      <c r="E1058" s="81" t="s">
        <v>50</v>
      </c>
      <c r="F1058" s="244">
        <v>31.644444444444449</v>
      </c>
    </row>
    <row r="1059" spans="1:6" ht="27">
      <c r="A1059" s="120">
        <v>958</v>
      </c>
      <c r="B1059" s="191" t="s">
        <v>506</v>
      </c>
      <c r="C1059" s="81" t="s">
        <v>113</v>
      </c>
      <c r="D1059" s="170" t="s">
        <v>2067</v>
      </c>
      <c r="E1059" s="81" t="s">
        <v>50</v>
      </c>
      <c r="F1059" s="244">
        <v>39.653333333333329</v>
      </c>
    </row>
    <row r="1060" spans="1:6" ht="27">
      <c r="A1060" s="120">
        <v>959</v>
      </c>
      <c r="B1060" s="238" t="s">
        <v>506</v>
      </c>
      <c r="C1060" s="180" t="s">
        <v>113</v>
      </c>
      <c r="D1060" s="178" t="s">
        <v>1649</v>
      </c>
      <c r="E1060" s="81" t="s">
        <v>50</v>
      </c>
      <c r="F1060" s="244">
        <v>46.698611111111106</v>
      </c>
    </row>
    <row r="1061" spans="1:6" ht="27">
      <c r="A1061" s="120">
        <v>960</v>
      </c>
      <c r="B1061" s="191" t="s">
        <v>506</v>
      </c>
      <c r="C1061" s="81" t="s">
        <v>113</v>
      </c>
      <c r="D1061" s="170" t="s">
        <v>1650</v>
      </c>
      <c r="E1061" s="81" t="s">
        <v>50</v>
      </c>
      <c r="F1061" s="244">
        <v>54.59458333333334</v>
      </c>
    </row>
    <row r="1062" spans="1:6" ht="40.5">
      <c r="A1062" s="120">
        <v>961</v>
      </c>
      <c r="B1062" s="191" t="s">
        <v>506</v>
      </c>
      <c r="C1062" s="81" t="s">
        <v>113</v>
      </c>
      <c r="D1062" s="190" t="s">
        <v>2068</v>
      </c>
      <c r="E1062" s="81" t="s">
        <v>50</v>
      </c>
      <c r="F1062" s="244">
        <v>37.238333333333337</v>
      </c>
    </row>
    <row r="1063" spans="1:6" ht="27">
      <c r="A1063" s="120">
        <v>962</v>
      </c>
      <c r="B1063" s="191" t="s">
        <v>506</v>
      </c>
      <c r="C1063" s="81" t="s">
        <v>113</v>
      </c>
      <c r="D1063" s="190" t="s">
        <v>1651</v>
      </c>
      <c r="E1063" s="81" t="s">
        <v>50</v>
      </c>
      <c r="F1063" s="244">
        <v>37.484999999999999</v>
      </c>
    </row>
    <row r="1064" spans="1:6" ht="27">
      <c r="A1064" s="120">
        <v>963</v>
      </c>
      <c r="B1064" s="191" t="s">
        <v>506</v>
      </c>
      <c r="C1064" s="81" t="s">
        <v>113</v>
      </c>
      <c r="D1064" s="190" t="s">
        <v>2069</v>
      </c>
      <c r="E1064" s="81" t="s">
        <v>50</v>
      </c>
      <c r="F1064" s="244">
        <v>53.930833333333332</v>
      </c>
    </row>
    <row r="1065" spans="1:6" ht="27">
      <c r="A1065" s="120">
        <v>964</v>
      </c>
      <c r="B1065" s="191" t="s">
        <v>506</v>
      </c>
      <c r="C1065" s="81" t="s">
        <v>113</v>
      </c>
      <c r="D1065" s="190" t="s">
        <v>1652</v>
      </c>
      <c r="E1065" s="81" t="s">
        <v>50</v>
      </c>
      <c r="F1065" s="244">
        <v>45.99</v>
      </c>
    </row>
    <row r="1066" spans="1:6" ht="27">
      <c r="A1066" s="120">
        <v>965</v>
      </c>
      <c r="B1066" s="191" t="s">
        <v>506</v>
      </c>
      <c r="C1066" s="81" t="s">
        <v>113</v>
      </c>
      <c r="D1066" s="190" t="s">
        <v>2070</v>
      </c>
      <c r="E1066" s="81" t="s">
        <v>50</v>
      </c>
      <c r="F1066" s="244">
        <v>68.697500000000005</v>
      </c>
    </row>
    <row r="1067" spans="1:6" ht="27">
      <c r="A1067" s="120">
        <v>966</v>
      </c>
      <c r="B1067" s="191" t="s">
        <v>506</v>
      </c>
      <c r="C1067" s="81" t="s">
        <v>113</v>
      </c>
      <c r="D1067" s="190" t="s">
        <v>1653</v>
      </c>
      <c r="E1067" s="81" t="s">
        <v>50</v>
      </c>
      <c r="F1067" s="244">
        <v>67.724999999999994</v>
      </c>
    </row>
    <row r="1068" spans="1:6" ht="27">
      <c r="A1068" s="120">
        <v>967</v>
      </c>
      <c r="B1068" s="191" t="s">
        <v>506</v>
      </c>
      <c r="C1068" s="81" t="s">
        <v>113</v>
      </c>
      <c r="D1068" s="170" t="s">
        <v>1654</v>
      </c>
      <c r="E1068" s="81" t="s">
        <v>50</v>
      </c>
      <c r="F1068" s="244">
        <v>81.165000000000006</v>
      </c>
    </row>
    <row r="1069" spans="1:6" ht="27">
      <c r="A1069" s="120">
        <v>968</v>
      </c>
      <c r="B1069" s="191" t="s">
        <v>506</v>
      </c>
      <c r="C1069" s="81" t="s">
        <v>113</v>
      </c>
      <c r="D1069" s="170" t="s">
        <v>2190</v>
      </c>
      <c r="E1069" s="81" t="s">
        <v>50</v>
      </c>
      <c r="F1069" s="244">
        <v>0.25</v>
      </c>
    </row>
    <row r="1070" spans="1:6" ht="27">
      <c r="A1070" s="120">
        <v>969</v>
      </c>
      <c r="B1070" s="191" t="s">
        <v>506</v>
      </c>
      <c r="C1070" s="81" t="s">
        <v>113</v>
      </c>
      <c r="D1070" s="170" t="s">
        <v>2191</v>
      </c>
      <c r="E1070" s="81" t="s">
        <v>50</v>
      </c>
      <c r="F1070" s="244">
        <v>0.3666666666666667</v>
      </c>
    </row>
    <row r="1071" spans="1:6" ht="27">
      <c r="A1071" s="120">
        <v>970</v>
      </c>
      <c r="B1071" s="191" t="s">
        <v>506</v>
      </c>
      <c r="C1071" s="81" t="s">
        <v>113</v>
      </c>
      <c r="D1071" s="170" t="s">
        <v>2192</v>
      </c>
      <c r="E1071" s="81" t="s">
        <v>50</v>
      </c>
      <c r="F1071" s="244">
        <v>0.58333333333333337</v>
      </c>
    </row>
    <row r="1072" spans="1:6" ht="27">
      <c r="A1072" s="120">
        <v>971</v>
      </c>
      <c r="B1072" s="191" t="s">
        <v>506</v>
      </c>
      <c r="C1072" s="81" t="s">
        <v>113</v>
      </c>
      <c r="D1072" s="170" t="s">
        <v>2193</v>
      </c>
      <c r="E1072" s="81" t="s">
        <v>50</v>
      </c>
      <c r="F1072" s="244">
        <v>0.91666666666666674</v>
      </c>
    </row>
    <row r="1073" spans="1:6" ht="27">
      <c r="A1073" s="120">
        <v>972</v>
      </c>
      <c r="B1073" s="191" t="s">
        <v>506</v>
      </c>
      <c r="C1073" s="81" t="s">
        <v>113</v>
      </c>
      <c r="D1073" s="170" t="s">
        <v>2194</v>
      </c>
      <c r="E1073" s="81" t="s">
        <v>50</v>
      </c>
      <c r="F1073" s="244">
        <v>1.3083333333333333</v>
      </c>
    </row>
    <row r="1074" spans="1:6" ht="27">
      <c r="A1074" s="120">
        <v>973</v>
      </c>
      <c r="B1074" s="191" t="s">
        <v>506</v>
      </c>
      <c r="C1074" s="81" t="s">
        <v>113</v>
      </c>
      <c r="D1074" s="170" t="s">
        <v>2195</v>
      </c>
      <c r="E1074" s="81" t="s">
        <v>50</v>
      </c>
      <c r="F1074" s="244">
        <v>1.8583333333333334</v>
      </c>
    </row>
    <row r="1075" spans="1:6" ht="27">
      <c r="A1075" s="120">
        <v>974</v>
      </c>
      <c r="B1075" s="191" t="s">
        <v>506</v>
      </c>
      <c r="C1075" s="81" t="s">
        <v>113</v>
      </c>
      <c r="D1075" s="170" t="s">
        <v>2196</v>
      </c>
      <c r="E1075" s="81" t="s">
        <v>50</v>
      </c>
      <c r="F1075" s="244">
        <v>2.75</v>
      </c>
    </row>
    <row r="1076" spans="1:6" ht="27">
      <c r="A1076" s="120">
        <v>975</v>
      </c>
      <c r="B1076" s="191" t="s">
        <v>506</v>
      </c>
      <c r="C1076" s="81" t="s">
        <v>113</v>
      </c>
      <c r="D1076" s="170" t="s">
        <v>2197</v>
      </c>
      <c r="E1076" s="81" t="s">
        <v>50</v>
      </c>
      <c r="F1076" s="244">
        <v>3.541666666666667</v>
      </c>
    </row>
    <row r="1077" spans="1:6" ht="27">
      <c r="A1077" s="120">
        <v>976</v>
      </c>
      <c r="B1077" s="191" t="s">
        <v>506</v>
      </c>
      <c r="C1077" s="81" t="s">
        <v>113</v>
      </c>
      <c r="D1077" s="170" t="s">
        <v>2198</v>
      </c>
      <c r="E1077" s="81" t="s">
        <v>50</v>
      </c>
      <c r="F1077" s="244">
        <v>5.7750000000000004</v>
      </c>
    </row>
    <row r="1078" spans="1:6" ht="27">
      <c r="A1078" s="120">
        <v>977</v>
      </c>
      <c r="B1078" s="191" t="s">
        <v>506</v>
      </c>
      <c r="C1078" s="81" t="s">
        <v>113</v>
      </c>
      <c r="D1078" s="170" t="s">
        <v>2199</v>
      </c>
      <c r="E1078" s="81" t="s">
        <v>50</v>
      </c>
      <c r="F1078" s="244">
        <v>8.9916666666666671</v>
      </c>
    </row>
    <row r="1079" spans="1:6" ht="27">
      <c r="A1079" s="120">
        <v>978</v>
      </c>
      <c r="B1079" s="191" t="s">
        <v>506</v>
      </c>
      <c r="C1079" s="81" t="s">
        <v>113</v>
      </c>
      <c r="D1079" s="170" t="s">
        <v>2200</v>
      </c>
      <c r="E1079" s="81" t="s">
        <v>50</v>
      </c>
      <c r="F1079" s="244">
        <v>11.445</v>
      </c>
    </row>
    <row r="1080" spans="1:6" ht="27">
      <c r="A1080" s="120">
        <v>979</v>
      </c>
      <c r="B1080" s="191" t="s">
        <v>506</v>
      </c>
      <c r="C1080" s="81" t="s">
        <v>113</v>
      </c>
      <c r="D1080" s="170" t="s">
        <v>2201</v>
      </c>
      <c r="E1080" s="81" t="s">
        <v>50</v>
      </c>
      <c r="F1080" s="244">
        <v>14.075000000000001</v>
      </c>
    </row>
    <row r="1081" spans="1:6" ht="27">
      <c r="A1081" s="120">
        <v>980</v>
      </c>
      <c r="B1081" s="191" t="s">
        <v>506</v>
      </c>
      <c r="C1081" s="81" t="s">
        <v>113</v>
      </c>
      <c r="D1081" s="170" t="s">
        <v>2202</v>
      </c>
      <c r="E1081" s="81" t="s">
        <v>50</v>
      </c>
      <c r="F1081" s="244">
        <v>22.266666666666666</v>
      </c>
    </row>
    <row r="1082" spans="1:6" ht="27">
      <c r="A1082" s="120">
        <v>981</v>
      </c>
      <c r="B1082" s="191" t="s">
        <v>506</v>
      </c>
      <c r="C1082" s="81" t="s">
        <v>113</v>
      </c>
      <c r="D1082" s="170" t="s">
        <v>2203</v>
      </c>
      <c r="E1082" s="81" t="s">
        <v>50</v>
      </c>
      <c r="F1082" s="244">
        <v>28.245000000000001</v>
      </c>
    </row>
    <row r="1083" spans="1:6" ht="27">
      <c r="A1083" s="120">
        <v>982</v>
      </c>
      <c r="B1083" s="191" t="s">
        <v>506</v>
      </c>
      <c r="C1083" s="81" t="s">
        <v>113</v>
      </c>
      <c r="D1083" s="170" t="s">
        <v>2204</v>
      </c>
      <c r="E1083" s="81" t="s">
        <v>50</v>
      </c>
      <c r="F1083" s="244">
        <v>35.808333333333337</v>
      </c>
    </row>
    <row r="1084" spans="1:6" ht="27">
      <c r="A1084" s="120">
        <v>983</v>
      </c>
      <c r="B1084" s="191" t="s">
        <v>506</v>
      </c>
      <c r="C1084" s="81" t="s">
        <v>113</v>
      </c>
      <c r="D1084" s="170" t="s">
        <v>2205</v>
      </c>
      <c r="E1084" s="81" t="s">
        <v>50</v>
      </c>
      <c r="F1084" s="244">
        <v>55.966666666666669</v>
      </c>
    </row>
    <row r="1085" spans="1:6" ht="27">
      <c r="A1085" s="120">
        <v>984</v>
      </c>
      <c r="B1085" s="191" t="s">
        <v>506</v>
      </c>
      <c r="C1085" s="81" t="s">
        <v>113</v>
      </c>
      <c r="D1085" s="170" t="s">
        <v>2206</v>
      </c>
      <c r="E1085" s="81" t="s">
        <v>50</v>
      </c>
      <c r="F1085" s="244">
        <v>88.833333333333329</v>
      </c>
    </row>
    <row r="1086" spans="1:6" ht="13.5">
      <c r="A1086" s="126"/>
      <c r="B1086" s="161" t="s">
        <v>720</v>
      </c>
      <c r="C1086" s="161"/>
      <c r="D1086" s="158"/>
      <c r="E1086" s="78"/>
      <c r="F1086" s="246"/>
    </row>
    <row r="1087" spans="1:6" ht="27">
      <c r="A1087" s="120">
        <v>985</v>
      </c>
      <c r="B1087" s="206" t="s">
        <v>721</v>
      </c>
      <c r="C1087" s="115" t="s">
        <v>107</v>
      </c>
      <c r="D1087" s="250" t="s">
        <v>722</v>
      </c>
      <c r="E1087" s="115" t="s">
        <v>2022</v>
      </c>
      <c r="F1087" s="244">
        <v>0.8</v>
      </c>
    </row>
    <row r="1088" spans="1:6" ht="27">
      <c r="A1088" s="120">
        <v>986</v>
      </c>
      <c r="B1088" s="250" t="s">
        <v>721</v>
      </c>
      <c r="C1088" s="115" t="s">
        <v>107</v>
      </c>
      <c r="D1088" s="251" t="s">
        <v>723</v>
      </c>
      <c r="E1088" s="115" t="s">
        <v>2022</v>
      </c>
      <c r="F1088" s="244">
        <v>1.3440000000000001</v>
      </c>
    </row>
    <row r="1089" spans="1:6" ht="27">
      <c r="A1089" s="120">
        <v>987</v>
      </c>
      <c r="B1089" s="252" t="s">
        <v>724</v>
      </c>
      <c r="C1089" s="115" t="s">
        <v>107</v>
      </c>
      <c r="D1089" s="250" t="s">
        <v>725</v>
      </c>
      <c r="E1089" s="115" t="s">
        <v>2022</v>
      </c>
      <c r="F1089" s="244">
        <v>1.704</v>
      </c>
    </row>
    <row r="1090" spans="1:6" ht="27">
      <c r="A1090" s="120">
        <v>988</v>
      </c>
      <c r="B1090" s="191" t="s">
        <v>727</v>
      </c>
      <c r="C1090" s="81" t="s">
        <v>107</v>
      </c>
      <c r="D1090" s="170" t="s">
        <v>728</v>
      </c>
      <c r="E1090" s="81" t="s">
        <v>460</v>
      </c>
      <c r="F1090" s="244">
        <v>0.24887999999999999</v>
      </c>
    </row>
    <row r="1091" spans="1:6" ht="27">
      <c r="A1091" s="120">
        <v>989</v>
      </c>
      <c r="B1091" s="191" t="s">
        <v>727</v>
      </c>
      <c r="C1091" s="81" t="s">
        <v>107</v>
      </c>
      <c r="D1091" s="170" t="s">
        <v>729</v>
      </c>
      <c r="E1091" s="81" t="s">
        <v>460</v>
      </c>
      <c r="F1091" s="244">
        <v>0.38063999999999998</v>
      </c>
    </row>
    <row r="1092" spans="1:6" ht="27">
      <c r="A1092" s="120">
        <v>990</v>
      </c>
      <c r="B1092" s="191" t="s">
        <v>727</v>
      </c>
      <c r="C1092" s="81" t="s">
        <v>107</v>
      </c>
      <c r="D1092" s="170" t="s">
        <v>730</v>
      </c>
      <c r="E1092" s="81" t="s">
        <v>460</v>
      </c>
      <c r="F1092" s="244">
        <v>0.49775999999999998</v>
      </c>
    </row>
    <row r="1093" spans="1:6" ht="27">
      <c r="A1093" s="120">
        <v>991</v>
      </c>
      <c r="B1093" s="191" t="s">
        <v>727</v>
      </c>
      <c r="C1093" s="81" t="s">
        <v>107</v>
      </c>
      <c r="D1093" s="170" t="s">
        <v>731</v>
      </c>
      <c r="E1093" s="81" t="s">
        <v>460</v>
      </c>
      <c r="F1093" s="244">
        <v>0.80520000000000003</v>
      </c>
    </row>
    <row r="1094" spans="1:6" ht="27">
      <c r="A1094" s="120">
        <v>992</v>
      </c>
      <c r="B1094" s="191" t="s">
        <v>727</v>
      </c>
      <c r="C1094" s="81" t="s">
        <v>107</v>
      </c>
      <c r="D1094" s="170" t="s">
        <v>732</v>
      </c>
      <c r="E1094" s="81" t="s">
        <v>460</v>
      </c>
      <c r="F1094" s="244">
        <v>2.0935199999999998</v>
      </c>
    </row>
    <row r="1095" spans="1:6" ht="27">
      <c r="A1095" s="120">
        <v>993</v>
      </c>
      <c r="B1095" s="191" t="s">
        <v>733</v>
      </c>
      <c r="C1095" s="180" t="s">
        <v>107</v>
      </c>
      <c r="D1095" s="170" t="s">
        <v>2071</v>
      </c>
      <c r="E1095" s="81" t="s">
        <v>460</v>
      </c>
      <c r="F1095" s="244">
        <v>0.14152000000000001</v>
      </c>
    </row>
    <row r="1096" spans="1:6" ht="27">
      <c r="A1096" s="120">
        <v>994</v>
      </c>
      <c r="B1096" s="191" t="s">
        <v>733</v>
      </c>
      <c r="C1096" s="180" t="s">
        <v>107</v>
      </c>
      <c r="D1096" s="170" t="s">
        <v>2072</v>
      </c>
      <c r="E1096" s="81" t="s">
        <v>460</v>
      </c>
      <c r="F1096" s="244">
        <v>0.20008000000000001</v>
      </c>
    </row>
    <row r="1097" spans="1:6" ht="27">
      <c r="A1097" s="120">
        <v>995</v>
      </c>
      <c r="B1097" s="191" t="s">
        <v>733</v>
      </c>
      <c r="C1097" s="180" t="s">
        <v>107</v>
      </c>
      <c r="D1097" s="170" t="s">
        <v>2073</v>
      </c>
      <c r="E1097" s="81" t="s">
        <v>460</v>
      </c>
      <c r="F1097" s="244">
        <v>0.20984</v>
      </c>
    </row>
    <row r="1098" spans="1:6" ht="27">
      <c r="A1098" s="120">
        <v>996</v>
      </c>
      <c r="B1098" s="191" t="s">
        <v>733</v>
      </c>
      <c r="C1098" s="180" t="s">
        <v>107</v>
      </c>
      <c r="D1098" s="170" t="s">
        <v>2074</v>
      </c>
      <c r="E1098" s="81" t="s">
        <v>460</v>
      </c>
      <c r="F1098" s="244">
        <v>0.29871999999999993</v>
      </c>
    </row>
    <row r="1099" spans="1:6" ht="27">
      <c r="A1099" s="120">
        <v>997</v>
      </c>
      <c r="B1099" s="191" t="s">
        <v>733</v>
      </c>
      <c r="C1099" s="180" t="s">
        <v>107</v>
      </c>
      <c r="D1099" s="170" t="s">
        <v>734</v>
      </c>
      <c r="E1099" s="81" t="s">
        <v>460</v>
      </c>
      <c r="F1099" s="244">
        <v>0.26840000000000003</v>
      </c>
    </row>
    <row r="1100" spans="1:6" ht="27">
      <c r="A1100" s="120">
        <v>998</v>
      </c>
      <c r="B1100" s="191" t="s">
        <v>733</v>
      </c>
      <c r="C1100" s="180" t="s">
        <v>107</v>
      </c>
      <c r="D1100" s="170" t="s">
        <v>735</v>
      </c>
      <c r="E1100" s="81" t="s">
        <v>460</v>
      </c>
      <c r="F1100" s="244">
        <v>0.40776000000000001</v>
      </c>
    </row>
    <row r="1101" spans="1:6" ht="27">
      <c r="A1101" s="120">
        <v>999</v>
      </c>
      <c r="B1101" s="191" t="s">
        <v>733</v>
      </c>
      <c r="C1101" s="180" t="s">
        <v>107</v>
      </c>
      <c r="D1101" s="170" t="s">
        <v>1655</v>
      </c>
      <c r="E1101" s="81" t="s">
        <v>460</v>
      </c>
      <c r="F1101" s="244">
        <v>0.50751999999999997</v>
      </c>
    </row>
    <row r="1102" spans="1:6" ht="27">
      <c r="A1102" s="120">
        <v>1000</v>
      </c>
      <c r="B1102" s="191" t="s">
        <v>733</v>
      </c>
      <c r="C1102" s="180" t="s">
        <v>107</v>
      </c>
      <c r="D1102" s="170" t="s">
        <v>1656</v>
      </c>
      <c r="E1102" s="81" t="s">
        <v>460</v>
      </c>
      <c r="F1102" s="244">
        <v>0.75151999999999997</v>
      </c>
    </row>
    <row r="1103" spans="1:6" ht="27">
      <c r="A1103" s="120">
        <v>1001</v>
      </c>
      <c r="B1103" s="191" t="s">
        <v>733</v>
      </c>
      <c r="C1103" s="180" t="s">
        <v>107</v>
      </c>
      <c r="D1103" s="170" t="s">
        <v>1657</v>
      </c>
      <c r="E1103" s="81" t="s">
        <v>460</v>
      </c>
      <c r="F1103" s="244">
        <v>0.78568000000000005</v>
      </c>
    </row>
    <row r="1104" spans="1:6" ht="27">
      <c r="A1104" s="120">
        <v>1002</v>
      </c>
      <c r="B1104" s="191" t="s">
        <v>733</v>
      </c>
      <c r="C1104" s="180" t="s">
        <v>107</v>
      </c>
      <c r="D1104" s="170" t="s">
        <v>1658</v>
      </c>
      <c r="E1104" s="81" t="s">
        <v>460</v>
      </c>
      <c r="F1104" s="244">
        <v>0.94672000000000001</v>
      </c>
    </row>
    <row r="1105" spans="1:6" ht="27">
      <c r="A1105" s="120">
        <v>1003</v>
      </c>
      <c r="B1105" s="191" t="s">
        <v>733</v>
      </c>
      <c r="C1105" s="180" t="s">
        <v>107</v>
      </c>
      <c r="D1105" s="170" t="s">
        <v>736</v>
      </c>
      <c r="E1105" s="81" t="s">
        <v>460</v>
      </c>
      <c r="F1105" s="244">
        <v>1.2931999999999999</v>
      </c>
    </row>
    <row r="1106" spans="1:6" ht="27">
      <c r="A1106" s="120">
        <v>1004</v>
      </c>
      <c r="B1106" s="191" t="s">
        <v>733</v>
      </c>
      <c r="C1106" s="180" t="s">
        <v>107</v>
      </c>
      <c r="D1106" s="170" t="s">
        <v>737</v>
      </c>
      <c r="E1106" s="81" t="s">
        <v>460</v>
      </c>
      <c r="F1106" s="244">
        <v>1.7472799999999999</v>
      </c>
    </row>
    <row r="1107" spans="1:6" ht="27">
      <c r="A1107" s="120">
        <v>1005</v>
      </c>
      <c r="B1107" s="191" t="s">
        <v>738</v>
      </c>
      <c r="C1107" s="81" t="s">
        <v>107</v>
      </c>
      <c r="D1107" s="170" t="s">
        <v>728</v>
      </c>
      <c r="E1107" s="81" t="s">
        <v>460</v>
      </c>
      <c r="F1107" s="244">
        <v>0.25863999999999998</v>
      </c>
    </row>
    <row r="1108" spans="1:6" ht="27">
      <c r="A1108" s="120">
        <v>1006</v>
      </c>
      <c r="B1108" s="191" t="s">
        <v>738</v>
      </c>
      <c r="C1108" s="81" t="s">
        <v>107</v>
      </c>
      <c r="D1108" s="170" t="s">
        <v>729</v>
      </c>
      <c r="E1108" s="81" t="s">
        <v>460</v>
      </c>
      <c r="F1108" s="244">
        <v>0.35624</v>
      </c>
    </row>
    <row r="1109" spans="1:6" ht="27">
      <c r="A1109" s="120">
        <v>1007</v>
      </c>
      <c r="B1109" s="191" t="s">
        <v>738</v>
      </c>
      <c r="C1109" s="81" t="s">
        <v>107</v>
      </c>
      <c r="D1109" s="170" t="s">
        <v>731</v>
      </c>
      <c r="E1109" s="81" t="s">
        <v>460</v>
      </c>
      <c r="F1109" s="244">
        <v>0.95648</v>
      </c>
    </row>
    <row r="1110" spans="1:6" ht="27">
      <c r="A1110" s="120">
        <v>1008</v>
      </c>
      <c r="B1110" s="191" t="s">
        <v>738</v>
      </c>
      <c r="C1110" s="81" t="s">
        <v>107</v>
      </c>
      <c r="D1110" s="170" t="s">
        <v>739</v>
      </c>
      <c r="E1110" s="81" t="s">
        <v>460</v>
      </c>
      <c r="F1110" s="244">
        <v>1.7472799999999999</v>
      </c>
    </row>
    <row r="1111" spans="1:6" ht="27">
      <c r="A1111" s="120">
        <v>1009</v>
      </c>
      <c r="B1111" s="191" t="s">
        <v>738</v>
      </c>
      <c r="C1111" s="81" t="s">
        <v>107</v>
      </c>
      <c r="D1111" s="170" t="s">
        <v>732</v>
      </c>
      <c r="E1111" s="81" t="s">
        <v>460</v>
      </c>
      <c r="F1111" s="244">
        <v>2.3912</v>
      </c>
    </row>
    <row r="1112" spans="1:6" ht="27">
      <c r="A1112" s="120">
        <v>1010</v>
      </c>
      <c r="B1112" s="191" t="s">
        <v>740</v>
      </c>
      <c r="C1112" s="81" t="s">
        <v>107</v>
      </c>
      <c r="D1112" s="170" t="s">
        <v>741</v>
      </c>
      <c r="E1112" s="81" t="s">
        <v>460</v>
      </c>
      <c r="F1112" s="244">
        <v>0.39040000000000002</v>
      </c>
    </row>
    <row r="1113" spans="1:6" ht="27">
      <c r="A1113" s="120">
        <v>1011</v>
      </c>
      <c r="B1113" s="191" t="s">
        <v>740</v>
      </c>
      <c r="C1113" s="81" t="s">
        <v>107</v>
      </c>
      <c r="D1113" s="170" t="s">
        <v>742</v>
      </c>
      <c r="E1113" s="81" t="s">
        <v>460</v>
      </c>
      <c r="F1113" s="244">
        <v>0.54656000000000005</v>
      </c>
    </row>
    <row r="1114" spans="1:6" ht="27">
      <c r="A1114" s="120">
        <v>1012</v>
      </c>
      <c r="B1114" s="191" t="s">
        <v>740</v>
      </c>
      <c r="C1114" s="81" t="s">
        <v>107</v>
      </c>
      <c r="D1114" s="170" t="s">
        <v>743</v>
      </c>
      <c r="E1114" s="81" t="s">
        <v>460</v>
      </c>
      <c r="F1114" s="244">
        <v>0.83448</v>
      </c>
    </row>
    <row r="1115" spans="1:6" ht="27">
      <c r="A1115" s="120">
        <v>1013</v>
      </c>
      <c r="B1115" s="191" t="s">
        <v>740</v>
      </c>
      <c r="C1115" s="81" t="s">
        <v>107</v>
      </c>
      <c r="D1115" s="170" t="s">
        <v>744</v>
      </c>
      <c r="E1115" s="81" t="s">
        <v>460</v>
      </c>
      <c r="F1115" s="244">
        <v>1.5420799999999999</v>
      </c>
    </row>
    <row r="1116" spans="1:6" ht="27">
      <c r="A1116" s="120">
        <v>1014</v>
      </c>
      <c r="B1116" s="191" t="s">
        <v>740</v>
      </c>
      <c r="C1116" s="81" t="s">
        <v>107</v>
      </c>
      <c r="D1116" s="170" t="s">
        <v>745</v>
      </c>
      <c r="E1116" s="81" t="s">
        <v>460</v>
      </c>
      <c r="F1116" s="244">
        <v>2.1911200000000002</v>
      </c>
    </row>
    <row r="1117" spans="1:6" ht="27">
      <c r="A1117" s="120">
        <v>1015</v>
      </c>
      <c r="B1117" s="191" t="s">
        <v>740</v>
      </c>
      <c r="C1117" s="81" t="s">
        <v>107</v>
      </c>
      <c r="D1117" s="170" t="s">
        <v>746</v>
      </c>
      <c r="E1117" s="81" t="s">
        <v>460</v>
      </c>
      <c r="F1117" s="244">
        <v>3.5331199999999998</v>
      </c>
    </row>
    <row r="1118" spans="1:6" ht="13.5">
      <c r="A1118" s="120">
        <v>1016</v>
      </c>
      <c r="B1118" s="178" t="s">
        <v>747</v>
      </c>
      <c r="C1118" s="242" t="s">
        <v>107</v>
      </c>
      <c r="D1118" s="80" t="s">
        <v>748</v>
      </c>
      <c r="E1118" s="81" t="s">
        <v>460</v>
      </c>
      <c r="F1118" s="244">
        <v>0.23970666666666665</v>
      </c>
    </row>
    <row r="1119" spans="1:6" ht="13.5">
      <c r="A1119" s="120">
        <v>1017</v>
      </c>
      <c r="B1119" s="178" t="s">
        <v>747</v>
      </c>
      <c r="C1119" s="242" t="s">
        <v>107</v>
      </c>
      <c r="D1119" s="80" t="s">
        <v>749</v>
      </c>
      <c r="E1119" s="81" t="s">
        <v>460</v>
      </c>
      <c r="F1119" s="244">
        <v>0.24248444444444445</v>
      </c>
    </row>
    <row r="1120" spans="1:6" ht="13.5">
      <c r="A1120" s="120">
        <v>1018</v>
      </c>
      <c r="B1120" s="178" t="s">
        <v>747</v>
      </c>
      <c r="C1120" s="81" t="s">
        <v>107</v>
      </c>
      <c r="D1120" s="80" t="s">
        <v>750</v>
      </c>
      <c r="E1120" s="81" t="s">
        <v>460</v>
      </c>
      <c r="F1120" s="244">
        <v>0.23970666666666665</v>
      </c>
    </row>
    <row r="1121" spans="1:6" ht="13.5">
      <c r="A1121" s="120">
        <v>1019</v>
      </c>
      <c r="B1121" s="178" t="s">
        <v>747</v>
      </c>
      <c r="C1121" s="81" t="s">
        <v>107</v>
      </c>
      <c r="D1121" s="80" t="s">
        <v>751</v>
      </c>
      <c r="E1121" s="81" t="s">
        <v>460</v>
      </c>
      <c r="F1121" s="244">
        <v>0.23912</v>
      </c>
    </row>
    <row r="1122" spans="1:6" ht="13.5">
      <c r="A1122" s="120">
        <v>1020</v>
      </c>
      <c r="B1122" s="178" t="s">
        <v>747</v>
      </c>
      <c r="C1122" s="81" t="s">
        <v>107</v>
      </c>
      <c r="D1122" s="80" t="s">
        <v>752</v>
      </c>
      <c r="E1122" s="81" t="s">
        <v>460</v>
      </c>
      <c r="F1122" s="244">
        <v>0.23912</v>
      </c>
    </row>
    <row r="1123" spans="1:6" ht="13.5">
      <c r="A1123" s="120">
        <v>1021</v>
      </c>
      <c r="B1123" s="178" t="s">
        <v>747</v>
      </c>
      <c r="C1123" s="81" t="s">
        <v>107</v>
      </c>
      <c r="D1123" s="80" t="s">
        <v>753</v>
      </c>
      <c r="E1123" s="81" t="s">
        <v>460</v>
      </c>
      <c r="F1123" s="244">
        <v>0.38063999999999998</v>
      </c>
    </row>
    <row r="1124" spans="1:6" ht="13.5">
      <c r="A1124" s="120">
        <v>1022</v>
      </c>
      <c r="B1124" s="178" t="s">
        <v>747</v>
      </c>
      <c r="C1124" s="81" t="s">
        <v>107</v>
      </c>
      <c r="D1124" s="80" t="s">
        <v>754</v>
      </c>
      <c r="E1124" s="81" t="s">
        <v>460</v>
      </c>
      <c r="F1124" s="244">
        <v>0.38063999999999998</v>
      </c>
    </row>
    <row r="1125" spans="1:6" ht="13.5">
      <c r="A1125" s="120">
        <v>1023</v>
      </c>
      <c r="B1125" s="178" t="s">
        <v>747</v>
      </c>
      <c r="C1125" s="81" t="s">
        <v>107</v>
      </c>
      <c r="D1125" s="80" t="s">
        <v>755</v>
      </c>
      <c r="E1125" s="81" t="s">
        <v>460</v>
      </c>
      <c r="F1125" s="244">
        <v>0.38063999999999998</v>
      </c>
    </row>
    <row r="1126" spans="1:6" ht="13.5">
      <c r="A1126" s="120">
        <v>1024</v>
      </c>
      <c r="B1126" s="178" t="s">
        <v>747</v>
      </c>
      <c r="C1126" s="81" t="s">
        <v>107</v>
      </c>
      <c r="D1126" s="80" t="s">
        <v>756</v>
      </c>
      <c r="E1126" s="81" t="s">
        <v>460</v>
      </c>
      <c r="F1126" s="244">
        <v>0.54656000000000005</v>
      </c>
    </row>
    <row r="1127" spans="1:6" ht="13.5">
      <c r="A1127" s="120">
        <v>1025</v>
      </c>
      <c r="B1127" s="178" t="s">
        <v>747</v>
      </c>
      <c r="C1127" s="81" t="s">
        <v>107</v>
      </c>
      <c r="D1127" s="80" t="s">
        <v>757</v>
      </c>
      <c r="E1127" s="81" t="s">
        <v>460</v>
      </c>
      <c r="F1127" s="244">
        <v>0.54656000000000005</v>
      </c>
    </row>
    <row r="1128" spans="1:6" ht="13.5">
      <c r="A1128" s="120">
        <v>1026</v>
      </c>
      <c r="B1128" s="178" t="s">
        <v>747</v>
      </c>
      <c r="C1128" s="81" t="s">
        <v>107</v>
      </c>
      <c r="D1128" s="80" t="s">
        <v>758</v>
      </c>
      <c r="E1128" s="81" t="s">
        <v>460</v>
      </c>
      <c r="F1128" s="244">
        <v>0.54656000000000005</v>
      </c>
    </row>
    <row r="1129" spans="1:6" ht="13.5">
      <c r="A1129" s="120">
        <v>1027</v>
      </c>
      <c r="B1129" s="178" t="s">
        <v>747</v>
      </c>
      <c r="C1129" s="81" t="s">
        <v>107</v>
      </c>
      <c r="D1129" s="80" t="s">
        <v>759</v>
      </c>
      <c r="E1129" s="81" t="s">
        <v>460</v>
      </c>
      <c r="F1129" s="244">
        <v>0.78568000000000005</v>
      </c>
    </row>
    <row r="1130" spans="1:6" ht="13.5">
      <c r="A1130" s="120">
        <v>1028</v>
      </c>
      <c r="B1130" s="178" t="s">
        <v>747</v>
      </c>
      <c r="C1130" s="81" t="s">
        <v>107</v>
      </c>
      <c r="D1130" s="80" t="s">
        <v>760</v>
      </c>
      <c r="E1130" s="81" t="s">
        <v>460</v>
      </c>
      <c r="F1130" s="244">
        <v>0.78568000000000005</v>
      </c>
    </row>
    <row r="1131" spans="1:6" ht="13.5">
      <c r="A1131" s="120">
        <v>1029</v>
      </c>
      <c r="B1131" s="178" t="s">
        <v>747</v>
      </c>
      <c r="C1131" s="81" t="s">
        <v>107</v>
      </c>
      <c r="D1131" s="80" t="s">
        <v>761</v>
      </c>
      <c r="E1131" s="81" t="s">
        <v>460</v>
      </c>
      <c r="F1131" s="244">
        <v>0.78568000000000005</v>
      </c>
    </row>
    <row r="1132" spans="1:6" ht="27">
      <c r="A1132" s="120">
        <v>1030</v>
      </c>
      <c r="B1132" s="178" t="s">
        <v>747</v>
      </c>
      <c r="C1132" s="81" t="s">
        <v>107</v>
      </c>
      <c r="D1132" s="80" t="s">
        <v>762</v>
      </c>
      <c r="E1132" s="81" t="s">
        <v>460</v>
      </c>
      <c r="F1132" s="244">
        <v>0.78568000000000005</v>
      </c>
    </row>
    <row r="1133" spans="1:6" ht="13.5">
      <c r="A1133" s="120">
        <v>1031</v>
      </c>
      <c r="B1133" s="178" t="s">
        <v>747</v>
      </c>
      <c r="C1133" s="81" t="s">
        <v>107</v>
      </c>
      <c r="D1133" s="80" t="s">
        <v>763</v>
      </c>
      <c r="E1133" s="81" t="s">
        <v>460</v>
      </c>
      <c r="F1133" s="244">
        <v>0.78568000000000005</v>
      </c>
    </row>
    <row r="1134" spans="1:6" ht="13.5">
      <c r="A1134" s="120">
        <v>1032</v>
      </c>
      <c r="B1134" s="178" t="s">
        <v>747</v>
      </c>
      <c r="C1134" s="81" t="s">
        <v>107</v>
      </c>
      <c r="D1134" s="80" t="s">
        <v>764</v>
      </c>
      <c r="E1134" s="81" t="s">
        <v>460</v>
      </c>
      <c r="F1134" s="244">
        <v>1.2000000000000002</v>
      </c>
    </row>
    <row r="1135" spans="1:6" ht="13.5">
      <c r="A1135" s="120">
        <v>1033</v>
      </c>
      <c r="B1135" s="178" t="s">
        <v>747</v>
      </c>
      <c r="C1135" s="81" t="s">
        <v>107</v>
      </c>
      <c r="D1135" s="80" t="s">
        <v>765</v>
      </c>
      <c r="E1135" s="81" t="s">
        <v>460</v>
      </c>
      <c r="F1135" s="244">
        <v>1.1499999999999999</v>
      </c>
    </row>
    <row r="1136" spans="1:6" ht="13.5">
      <c r="A1136" s="120">
        <v>1034</v>
      </c>
      <c r="B1136" s="178" t="s">
        <v>747</v>
      </c>
      <c r="C1136" s="81" t="s">
        <v>107</v>
      </c>
      <c r="D1136" s="80" t="s">
        <v>766</v>
      </c>
      <c r="E1136" s="81" t="s">
        <v>460</v>
      </c>
      <c r="F1136" s="244">
        <v>1.1499999999999999</v>
      </c>
    </row>
    <row r="1137" spans="1:6" ht="13.5">
      <c r="A1137" s="120">
        <v>1035</v>
      </c>
      <c r="B1137" s="178" t="s">
        <v>747</v>
      </c>
      <c r="C1137" s="81" t="s">
        <v>107</v>
      </c>
      <c r="D1137" s="80" t="s">
        <v>767</v>
      </c>
      <c r="E1137" s="81" t="s">
        <v>460</v>
      </c>
      <c r="F1137" s="244">
        <v>1.1499999999999999</v>
      </c>
    </row>
    <row r="1138" spans="1:6" ht="13.5">
      <c r="A1138" s="120">
        <v>1036</v>
      </c>
      <c r="B1138" s="178" t="s">
        <v>747</v>
      </c>
      <c r="C1138" s="81" t="s">
        <v>107</v>
      </c>
      <c r="D1138" s="80" t="s">
        <v>768</v>
      </c>
      <c r="E1138" s="81" t="s">
        <v>460</v>
      </c>
      <c r="F1138" s="244">
        <v>1.5866799999999999</v>
      </c>
    </row>
    <row r="1139" spans="1:6" ht="13.5">
      <c r="A1139" s="120">
        <v>1037</v>
      </c>
      <c r="B1139" s="178" t="s">
        <v>747</v>
      </c>
      <c r="C1139" s="81" t="s">
        <v>107</v>
      </c>
      <c r="D1139" s="80" t="s">
        <v>769</v>
      </c>
      <c r="E1139" s="81" t="s">
        <v>460</v>
      </c>
      <c r="F1139" s="244">
        <v>1.6226288888888889</v>
      </c>
    </row>
    <row r="1140" spans="1:6" ht="13.5">
      <c r="A1140" s="120">
        <v>1038</v>
      </c>
      <c r="B1140" s="178" t="s">
        <v>747</v>
      </c>
      <c r="C1140" s="81" t="s">
        <v>107</v>
      </c>
      <c r="D1140" s="80" t="s">
        <v>770</v>
      </c>
      <c r="E1140" s="81" t="s">
        <v>460</v>
      </c>
      <c r="F1140" s="244">
        <v>1.6226288888888889</v>
      </c>
    </row>
    <row r="1141" spans="1:6" ht="13.5">
      <c r="A1141" s="120">
        <v>1039</v>
      </c>
      <c r="B1141" s="178" t="s">
        <v>747</v>
      </c>
      <c r="C1141" s="81" t="s">
        <v>107</v>
      </c>
      <c r="D1141" s="80" t="s">
        <v>771</v>
      </c>
      <c r="E1141" s="81" t="s">
        <v>460</v>
      </c>
      <c r="F1141" s="244">
        <v>1.5</v>
      </c>
    </row>
    <row r="1142" spans="1:6" ht="13.5">
      <c r="A1142" s="120">
        <v>1040</v>
      </c>
      <c r="B1142" s="178" t="s">
        <v>747</v>
      </c>
      <c r="C1142" s="81" t="s">
        <v>107</v>
      </c>
      <c r="D1142" s="80" t="s">
        <v>772</v>
      </c>
      <c r="E1142" s="81" t="s">
        <v>460</v>
      </c>
      <c r="F1142" s="244">
        <v>1.7738888888888891</v>
      </c>
    </row>
    <row r="1143" spans="1:6" ht="13.5">
      <c r="A1143" s="120">
        <v>1041</v>
      </c>
      <c r="B1143" s="178" t="s">
        <v>747</v>
      </c>
      <c r="C1143" s="81" t="s">
        <v>107</v>
      </c>
      <c r="D1143" s="80" t="s">
        <v>773</v>
      </c>
      <c r="E1143" s="81" t="s">
        <v>460</v>
      </c>
      <c r="F1143" s="244">
        <v>1.65</v>
      </c>
    </row>
    <row r="1144" spans="1:6" ht="13.5">
      <c r="A1144" s="120">
        <v>1042</v>
      </c>
      <c r="B1144" s="178" t="s">
        <v>747</v>
      </c>
      <c r="C1144" s="81" t="s">
        <v>107</v>
      </c>
      <c r="D1144" s="80" t="s">
        <v>774</v>
      </c>
      <c r="E1144" s="81" t="s">
        <v>460</v>
      </c>
      <c r="F1144" s="244">
        <v>1.65</v>
      </c>
    </row>
    <row r="1145" spans="1:6" ht="13.5">
      <c r="A1145" s="120">
        <v>1043</v>
      </c>
      <c r="B1145" s="178" t="s">
        <v>747</v>
      </c>
      <c r="C1145" s="81" t="s">
        <v>107</v>
      </c>
      <c r="D1145" s="80" t="s">
        <v>775</v>
      </c>
      <c r="E1145" s="81" t="s">
        <v>460</v>
      </c>
      <c r="F1145" s="244">
        <v>1.65</v>
      </c>
    </row>
    <row r="1146" spans="1:6" ht="27">
      <c r="A1146" s="120">
        <v>1044</v>
      </c>
      <c r="B1146" s="178" t="s">
        <v>738</v>
      </c>
      <c r="C1146" s="81" t="s">
        <v>107</v>
      </c>
      <c r="D1146" s="80" t="s">
        <v>2075</v>
      </c>
      <c r="E1146" s="81" t="s">
        <v>460</v>
      </c>
      <c r="F1146" s="244">
        <v>1.86</v>
      </c>
    </row>
    <row r="1147" spans="1:6" ht="27">
      <c r="A1147" s="120">
        <v>1045</v>
      </c>
      <c r="B1147" s="178" t="s">
        <v>738</v>
      </c>
      <c r="C1147" s="81" t="s">
        <v>107</v>
      </c>
      <c r="D1147" s="80" t="s">
        <v>776</v>
      </c>
      <c r="E1147" s="81" t="s">
        <v>460</v>
      </c>
      <c r="F1147" s="244">
        <v>2.15</v>
      </c>
    </row>
    <row r="1148" spans="1:6" ht="27">
      <c r="A1148" s="120">
        <v>1046</v>
      </c>
      <c r="B1148" s="178" t="s">
        <v>738</v>
      </c>
      <c r="C1148" s="81" t="s">
        <v>107</v>
      </c>
      <c r="D1148" s="80" t="s">
        <v>777</v>
      </c>
      <c r="E1148" s="81" t="s">
        <v>460</v>
      </c>
      <c r="F1148" s="244">
        <v>3.2</v>
      </c>
    </row>
    <row r="1149" spans="1:6" ht="27">
      <c r="A1149" s="120">
        <v>1047</v>
      </c>
      <c r="B1149" s="178" t="s">
        <v>738</v>
      </c>
      <c r="C1149" s="81" t="s">
        <v>107</v>
      </c>
      <c r="D1149" s="80" t="s">
        <v>778</v>
      </c>
      <c r="E1149" s="81" t="s">
        <v>460</v>
      </c>
      <c r="F1149" s="244">
        <v>3.6</v>
      </c>
    </row>
    <row r="1150" spans="1:6" ht="27">
      <c r="A1150" s="120">
        <v>1048</v>
      </c>
      <c r="B1150" s="178" t="s">
        <v>738</v>
      </c>
      <c r="C1150" s="81" t="s">
        <v>107</v>
      </c>
      <c r="D1150" s="80" t="s">
        <v>779</v>
      </c>
      <c r="E1150" s="81" t="s">
        <v>460</v>
      </c>
      <c r="F1150" s="244">
        <v>12.668117777777779</v>
      </c>
    </row>
    <row r="1151" spans="1:6" ht="27">
      <c r="A1151" s="120">
        <v>1049</v>
      </c>
      <c r="B1151" s="178" t="s">
        <v>738</v>
      </c>
      <c r="C1151" s="81" t="s">
        <v>107</v>
      </c>
      <c r="D1151" s="80" t="s">
        <v>780</v>
      </c>
      <c r="E1151" s="81" t="s">
        <v>460</v>
      </c>
      <c r="F1151" s="244">
        <v>17.888733333333334</v>
      </c>
    </row>
    <row r="1152" spans="1:6" ht="27">
      <c r="A1152" s="120">
        <v>1050</v>
      </c>
      <c r="B1152" s="178" t="s">
        <v>738</v>
      </c>
      <c r="C1152" s="81" t="s">
        <v>107</v>
      </c>
      <c r="D1152" s="80" t="s">
        <v>781</v>
      </c>
      <c r="E1152" s="81" t="s">
        <v>460</v>
      </c>
      <c r="F1152" s="244">
        <v>26</v>
      </c>
    </row>
    <row r="1153" spans="1:6" ht="27">
      <c r="A1153" s="120">
        <v>1051</v>
      </c>
      <c r="B1153" s="178" t="s">
        <v>738</v>
      </c>
      <c r="C1153" s="81" t="s">
        <v>107</v>
      </c>
      <c r="D1153" s="80" t="s">
        <v>782</v>
      </c>
      <c r="E1153" s="81" t="s">
        <v>460</v>
      </c>
      <c r="F1153" s="244">
        <v>1.65</v>
      </c>
    </row>
    <row r="1154" spans="1:6" ht="27">
      <c r="A1154" s="120">
        <v>1052</v>
      </c>
      <c r="B1154" s="178" t="s">
        <v>738</v>
      </c>
      <c r="C1154" s="81" t="s">
        <v>107</v>
      </c>
      <c r="D1154" s="80" t="s">
        <v>783</v>
      </c>
      <c r="E1154" s="81" t="s">
        <v>460</v>
      </c>
      <c r="F1154" s="244">
        <v>1.86</v>
      </c>
    </row>
    <row r="1155" spans="1:6" ht="27">
      <c r="A1155" s="120">
        <v>1053</v>
      </c>
      <c r="B1155" s="178" t="s">
        <v>738</v>
      </c>
      <c r="C1155" s="81" t="s">
        <v>107</v>
      </c>
      <c r="D1155" s="80" t="s">
        <v>784</v>
      </c>
      <c r="E1155" s="81" t="s">
        <v>460</v>
      </c>
      <c r="F1155" s="244">
        <v>2.3096399999999999</v>
      </c>
    </row>
    <row r="1156" spans="1:6" ht="27">
      <c r="A1156" s="120">
        <v>1054</v>
      </c>
      <c r="B1156" s="178" t="s">
        <v>738</v>
      </c>
      <c r="C1156" s="81" t="s">
        <v>107</v>
      </c>
      <c r="D1156" s="80" t="s">
        <v>785</v>
      </c>
      <c r="E1156" s="81" t="s">
        <v>460</v>
      </c>
      <c r="F1156" s="244">
        <v>3.2</v>
      </c>
    </row>
    <row r="1157" spans="1:6" ht="27">
      <c r="A1157" s="120">
        <v>1055</v>
      </c>
      <c r="B1157" s="178" t="s">
        <v>738</v>
      </c>
      <c r="C1157" s="81" t="s">
        <v>107</v>
      </c>
      <c r="D1157" s="80" t="s">
        <v>786</v>
      </c>
      <c r="E1157" s="81" t="s">
        <v>460</v>
      </c>
      <c r="F1157" s="244">
        <v>3.6</v>
      </c>
    </row>
    <row r="1158" spans="1:6" ht="27">
      <c r="A1158" s="120">
        <v>1056</v>
      </c>
      <c r="B1158" s="178" t="s">
        <v>738</v>
      </c>
      <c r="C1158" s="81" t="s">
        <v>107</v>
      </c>
      <c r="D1158" s="80" t="s">
        <v>787</v>
      </c>
      <c r="E1158" s="81" t="s">
        <v>460</v>
      </c>
      <c r="F1158" s="244">
        <v>13</v>
      </c>
    </row>
    <row r="1159" spans="1:6" ht="27">
      <c r="A1159" s="120">
        <v>1057</v>
      </c>
      <c r="B1159" s="178" t="s">
        <v>738</v>
      </c>
      <c r="C1159" s="81" t="s">
        <v>107</v>
      </c>
      <c r="D1159" s="80" t="s">
        <v>788</v>
      </c>
      <c r="E1159" s="81" t="s">
        <v>460</v>
      </c>
      <c r="F1159" s="244">
        <v>21</v>
      </c>
    </row>
    <row r="1160" spans="1:6" ht="27">
      <c r="A1160" s="120">
        <v>1058</v>
      </c>
      <c r="B1160" s="178" t="s">
        <v>738</v>
      </c>
      <c r="C1160" s="81" t="s">
        <v>107</v>
      </c>
      <c r="D1160" s="80" t="s">
        <v>789</v>
      </c>
      <c r="E1160" s="81" t="s">
        <v>460</v>
      </c>
      <c r="F1160" s="244">
        <v>26</v>
      </c>
    </row>
    <row r="1161" spans="1:6" ht="27">
      <c r="A1161" s="120">
        <v>1059</v>
      </c>
      <c r="B1161" s="178" t="s">
        <v>790</v>
      </c>
      <c r="C1161" s="81" t="s">
        <v>107</v>
      </c>
      <c r="D1161" s="80" t="s">
        <v>791</v>
      </c>
      <c r="E1161" s="81" t="s">
        <v>460</v>
      </c>
      <c r="F1161" s="244">
        <v>1.7</v>
      </c>
    </row>
    <row r="1162" spans="1:6" ht="27">
      <c r="A1162" s="120">
        <v>1060</v>
      </c>
      <c r="B1162" s="178" t="s">
        <v>790</v>
      </c>
      <c r="C1162" s="81" t="s">
        <v>107</v>
      </c>
      <c r="D1162" s="80" t="s">
        <v>792</v>
      </c>
      <c r="E1162" s="81" t="s">
        <v>460</v>
      </c>
      <c r="F1162" s="244">
        <v>2.35</v>
      </c>
    </row>
    <row r="1163" spans="1:6" ht="27">
      <c r="A1163" s="120">
        <v>1061</v>
      </c>
      <c r="B1163" s="178" t="s">
        <v>790</v>
      </c>
      <c r="C1163" s="81" t="s">
        <v>107</v>
      </c>
      <c r="D1163" s="80" t="s">
        <v>793</v>
      </c>
      <c r="E1163" s="81" t="s">
        <v>460</v>
      </c>
      <c r="F1163" s="244">
        <v>3.6768622222222223</v>
      </c>
    </row>
    <row r="1164" spans="1:6" ht="27">
      <c r="A1164" s="120">
        <v>1062</v>
      </c>
      <c r="B1164" s="178" t="s">
        <v>790</v>
      </c>
      <c r="C1164" s="81" t="s">
        <v>107</v>
      </c>
      <c r="D1164" s="80" t="s">
        <v>794</v>
      </c>
      <c r="E1164" s="81" t="s">
        <v>460</v>
      </c>
      <c r="F1164" s="244">
        <v>6.3521777777777784</v>
      </c>
    </row>
    <row r="1165" spans="1:6" ht="27">
      <c r="A1165" s="120">
        <v>1063</v>
      </c>
      <c r="B1165" s="178" t="s">
        <v>790</v>
      </c>
      <c r="C1165" s="81" t="s">
        <v>107</v>
      </c>
      <c r="D1165" s="80" t="s">
        <v>795</v>
      </c>
      <c r="E1165" s="81" t="s">
        <v>460</v>
      </c>
      <c r="F1165" s="244">
        <v>6.8282466666666668</v>
      </c>
    </row>
    <row r="1166" spans="1:6" ht="27">
      <c r="A1166" s="120">
        <v>1064</v>
      </c>
      <c r="B1166" s="178" t="s">
        <v>790</v>
      </c>
      <c r="C1166" s="81" t="s">
        <v>107</v>
      </c>
      <c r="D1166" s="80" t="s">
        <v>796</v>
      </c>
      <c r="E1166" s="81" t="s">
        <v>460</v>
      </c>
      <c r="F1166" s="244">
        <v>15.5</v>
      </c>
    </row>
    <row r="1167" spans="1:6" ht="27">
      <c r="A1167" s="120">
        <v>1065</v>
      </c>
      <c r="B1167" s="178" t="s">
        <v>790</v>
      </c>
      <c r="C1167" s="81" t="s">
        <v>107</v>
      </c>
      <c r="D1167" s="80" t="s">
        <v>797</v>
      </c>
      <c r="E1167" s="81" t="s">
        <v>460</v>
      </c>
      <c r="F1167" s="244">
        <v>29.76859111111111</v>
      </c>
    </row>
    <row r="1168" spans="1:6" ht="27">
      <c r="A1168" s="120">
        <v>1066</v>
      </c>
      <c r="B1168" s="178" t="s">
        <v>790</v>
      </c>
      <c r="C1168" s="81" t="s">
        <v>107</v>
      </c>
      <c r="D1168" s="80" t="s">
        <v>798</v>
      </c>
      <c r="E1168" s="81" t="s">
        <v>460</v>
      </c>
      <c r="F1168" s="244">
        <v>33</v>
      </c>
    </row>
    <row r="1169" spans="1:6" ht="27">
      <c r="A1169" s="120">
        <v>1067</v>
      </c>
      <c r="B1169" s="178" t="s">
        <v>799</v>
      </c>
      <c r="C1169" s="81" t="s">
        <v>107</v>
      </c>
      <c r="D1169" s="80" t="s">
        <v>800</v>
      </c>
      <c r="E1169" s="81" t="s">
        <v>460</v>
      </c>
      <c r="F1169" s="244">
        <v>2.1996899999999999</v>
      </c>
    </row>
    <row r="1170" spans="1:6" ht="27">
      <c r="A1170" s="120">
        <v>1068</v>
      </c>
      <c r="B1170" s="178" t="s">
        <v>799</v>
      </c>
      <c r="C1170" s="81" t="s">
        <v>107</v>
      </c>
      <c r="D1170" s="80" t="s">
        <v>801</v>
      </c>
      <c r="E1170" s="81" t="s">
        <v>460</v>
      </c>
      <c r="F1170" s="244">
        <v>3.6</v>
      </c>
    </row>
    <row r="1171" spans="1:6" ht="27">
      <c r="A1171" s="120">
        <v>1069</v>
      </c>
      <c r="B1171" s="178" t="s">
        <v>799</v>
      </c>
      <c r="C1171" s="81" t="s">
        <v>107</v>
      </c>
      <c r="D1171" s="80" t="s">
        <v>802</v>
      </c>
      <c r="E1171" s="81" t="s">
        <v>460</v>
      </c>
      <c r="F1171" s="244">
        <v>6.2067733333333326</v>
      </c>
    </row>
    <row r="1172" spans="1:6" ht="27">
      <c r="A1172" s="120">
        <v>1070</v>
      </c>
      <c r="B1172" s="178" t="s">
        <v>799</v>
      </c>
      <c r="C1172" s="81" t="s">
        <v>107</v>
      </c>
      <c r="D1172" s="80" t="s">
        <v>803</v>
      </c>
      <c r="E1172" s="81" t="s">
        <v>460</v>
      </c>
      <c r="F1172" s="244">
        <v>6.4422266666666665</v>
      </c>
    </row>
    <row r="1173" spans="1:6" ht="27">
      <c r="A1173" s="120">
        <v>1071</v>
      </c>
      <c r="B1173" s="178" t="s">
        <v>799</v>
      </c>
      <c r="C1173" s="81" t="s">
        <v>107</v>
      </c>
      <c r="D1173" s="80" t="s">
        <v>804</v>
      </c>
      <c r="E1173" s="81" t="s">
        <v>460</v>
      </c>
      <c r="F1173" s="244">
        <v>15.5</v>
      </c>
    </row>
    <row r="1174" spans="1:6" ht="27">
      <c r="A1174" s="120">
        <v>1072</v>
      </c>
      <c r="B1174" s="178" t="s">
        <v>799</v>
      </c>
      <c r="C1174" s="81" t="s">
        <v>107</v>
      </c>
      <c r="D1174" s="80" t="s">
        <v>805</v>
      </c>
      <c r="E1174" s="81" t="s">
        <v>460</v>
      </c>
      <c r="F1174" s="244">
        <v>15.5</v>
      </c>
    </row>
    <row r="1175" spans="1:6" ht="27">
      <c r="A1175" s="120">
        <v>1073</v>
      </c>
      <c r="B1175" s="178" t="s">
        <v>799</v>
      </c>
      <c r="C1175" s="81" t="s">
        <v>107</v>
      </c>
      <c r="D1175" s="80" t="s">
        <v>806</v>
      </c>
      <c r="E1175" s="81" t="s">
        <v>460</v>
      </c>
      <c r="F1175" s="244">
        <v>27.891408888888886</v>
      </c>
    </row>
    <row r="1176" spans="1:6" ht="27">
      <c r="A1176" s="120">
        <v>1074</v>
      </c>
      <c r="B1176" s="178" t="s">
        <v>733</v>
      </c>
      <c r="C1176" s="81" t="s">
        <v>107</v>
      </c>
      <c r="D1176" s="80" t="s">
        <v>807</v>
      </c>
      <c r="E1176" s="81" t="s">
        <v>460</v>
      </c>
      <c r="F1176" s="244">
        <v>0.7</v>
      </c>
    </row>
    <row r="1177" spans="1:6" ht="27">
      <c r="A1177" s="120">
        <v>1075</v>
      </c>
      <c r="B1177" s="178" t="s">
        <v>733</v>
      </c>
      <c r="C1177" s="81" t="s">
        <v>107</v>
      </c>
      <c r="D1177" s="80" t="s">
        <v>808</v>
      </c>
      <c r="E1177" s="81" t="s">
        <v>460</v>
      </c>
      <c r="F1177" s="244">
        <v>0.85</v>
      </c>
    </row>
    <row r="1178" spans="1:6" ht="27">
      <c r="A1178" s="120">
        <v>1076</v>
      </c>
      <c r="B1178" s="178" t="s">
        <v>733</v>
      </c>
      <c r="C1178" s="81" t="s">
        <v>107</v>
      </c>
      <c r="D1178" s="80" t="s">
        <v>809</v>
      </c>
      <c r="E1178" s="81" t="s">
        <v>460</v>
      </c>
      <c r="F1178" s="244">
        <v>0.85</v>
      </c>
    </row>
    <row r="1179" spans="1:6" ht="27">
      <c r="A1179" s="120">
        <v>1077</v>
      </c>
      <c r="B1179" s="178" t="s">
        <v>733</v>
      </c>
      <c r="C1179" s="81" t="s">
        <v>107</v>
      </c>
      <c r="D1179" s="80" t="s">
        <v>810</v>
      </c>
      <c r="E1179" s="81" t="s">
        <v>460</v>
      </c>
      <c r="F1179" s="244">
        <v>1.2273400000000001</v>
      </c>
    </row>
    <row r="1180" spans="1:6" ht="27">
      <c r="A1180" s="120">
        <v>1078</v>
      </c>
      <c r="B1180" s="178" t="s">
        <v>733</v>
      </c>
      <c r="C1180" s="81" t="s">
        <v>107</v>
      </c>
      <c r="D1180" s="80" t="s">
        <v>811</v>
      </c>
      <c r="E1180" s="81" t="s">
        <v>460</v>
      </c>
      <c r="F1180" s="244">
        <v>1.2490399999999999</v>
      </c>
    </row>
    <row r="1181" spans="1:6" ht="27">
      <c r="A1181" s="120">
        <v>1079</v>
      </c>
      <c r="B1181" s="178" t="s">
        <v>733</v>
      </c>
      <c r="C1181" s="81" t="s">
        <v>107</v>
      </c>
      <c r="D1181" s="80" t="s">
        <v>812</v>
      </c>
      <c r="E1181" s="81" t="s">
        <v>460</v>
      </c>
      <c r="F1181" s="244">
        <v>2.3844822222222222</v>
      </c>
    </row>
    <row r="1182" spans="1:6" ht="27">
      <c r="A1182" s="120">
        <v>1080</v>
      </c>
      <c r="B1182" s="178" t="s">
        <v>733</v>
      </c>
      <c r="C1182" s="81" t="s">
        <v>107</v>
      </c>
      <c r="D1182" s="80" t="s">
        <v>813</v>
      </c>
      <c r="E1182" s="81" t="s">
        <v>460</v>
      </c>
      <c r="F1182" s="244">
        <v>2.2000000000000002</v>
      </c>
    </row>
    <row r="1183" spans="1:6" ht="27">
      <c r="A1183" s="120">
        <v>1081</v>
      </c>
      <c r="B1183" s="178" t="s">
        <v>733</v>
      </c>
      <c r="C1183" s="81" t="s">
        <v>107</v>
      </c>
      <c r="D1183" s="80" t="s">
        <v>814</v>
      </c>
      <c r="E1183" s="81" t="s">
        <v>460</v>
      </c>
      <c r="F1183" s="244">
        <v>2.25</v>
      </c>
    </row>
    <row r="1184" spans="1:6" ht="27">
      <c r="A1184" s="120">
        <v>1082</v>
      </c>
      <c r="B1184" s="178" t="s">
        <v>733</v>
      </c>
      <c r="C1184" s="81" t="s">
        <v>107</v>
      </c>
      <c r="D1184" s="80" t="s">
        <v>815</v>
      </c>
      <c r="E1184" s="81" t="s">
        <v>460</v>
      </c>
      <c r="F1184" s="244">
        <v>6.5352888888888891</v>
      </c>
    </row>
    <row r="1185" spans="1:6" ht="27">
      <c r="A1185" s="120">
        <v>1083</v>
      </c>
      <c r="B1185" s="178" t="s">
        <v>733</v>
      </c>
      <c r="C1185" s="81" t="s">
        <v>107</v>
      </c>
      <c r="D1185" s="80" t="s">
        <v>816</v>
      </c>
      <c r="E1185" s="81" t="s">
        <v>460</v>
      </c>
      <c r="F1185" s="244">
        <v>6.6654222222222215</v>
      </c>
    </row>
    <row r="1186" spans="1:6" ht="27">
      <c r="A1186" s="120">
        <v>1084</v>
      </c>
      <c r="B1186" s="178" t="s">
        <v>733</v>
      </c>
      <c r="C1186" s="81" t="s">
        <v>107</v>
      </c>
      <c r="D1186" s="80" t="s">
        <v>817</v>
      </c>
      <c r="E1186" s="81" t="s">
        <v>460</v>
      </c>
      <c r="F1186" s="244">
        <v>7.2</v>
      </c>
    </row>
    <row r="1187" spans="1:6" ht="27">
      <c r="A1187" s="120">
        <v>1085</v>
      </c>
      <c r="B1187" s="178" t="s">
        <v>733</v>
      </c>
      <c r="C1187" s="81" t="s">
        <v>107</v>
      </c>
      <c r="D1187" s="80" t="s">
        <v>818</v>
      </c>
      <c r="E1187" s="81" t="s">
        <v>460</v>
      </c>
      <c r="F1187" s="244">
        <v>7.2</v>
      </c>
    </row>
    <row r="1188" spans="1:6" ht="27">
      <c r="A1188" s="120">
        <v>1086</v>
      </c>
      <c r="B1188" s="178" t="s">
        <v>733</v>
      </c>
      <c r="C1188" s="81" t="s">
        <v>107</v>
      </c>
      <c r="D1188" s="80" t="s">
        <v>819</v>
      </c>
      <c r="E1188" s="81" t="s">
        <v>460</v>
      </c>
      <c r="F1188" s="244">
        <v>9.6</v>
      </c>
    </row>
    <row r="1189" spans="1:6" ht="27">
      <c r="A1189" s="120">
        <v>1087</v>
      </c>
      <c r="B1189" s="178" t="s">
        <v>733</v>
      </c>
      <c r="C1189" s="81" t="s">
        <v>107</v>
      </c>
      <c r="D1189" s="80" t="s">
        <v>820</v>
      </c>
      <c r="E1189" s="81" t="s">
        <v>460</v>
      </c>
      <c r="F1189" s="244">
        <v>14.508333333333335</v>
      </c>
    </row>
    <row r="1190" spans="1:6" ht="27">
      <c r="A1190" s="120">
        <v>1088</v>
      </c>
      <c r="B1190" s="178" t="s">
        <v>698</v>
      </c>
      <c r="C1190" s="81" t="s">
        <v>107</v>
      </c>
      <c r="D1190" s="80" t="s">
        <v>793</v>
      </c>
      <c r="E1190" s="81" t="s">
        <v>460</v>
      </c>
      <c r="F1190" s="244">
        <v>2</v>
      </c>
    </row>
    <row r="1191" spans="1:6" ht="27">
      <c r="A1191" s="120">
        <v>1089</v>
      </c>
      <c r="B1191" s="178" t="s">
        <v>698</v>
      </c>
      <c r="C1191" s="81" t="s">
        <v>107</v>
      </c>
      <c r="D1191" s="80" t="s">
        <v>796</v>
      </c>
      <c r="E1191" s="81" t="s">
        <v>460</v>
      </c>
      <c r="F1191" s="244">
        <v>6</v>
      </c>
    </row>
    <row r="1192" spans="1:6" ht="13.5">
      <c r="A1192" s="174"/>
      <c r="B1192" s="161" t="s">
        <v>821</v>
      </c>
      <c r="C1192" s="161"/>
      <c r="D1192" s="158"/>
      <c r="E1192" s="91"/>
      <c r="F1192" s="246"/>
    </row>
    <row r="1193" spans="1:6" ht="54">
      <c r="A1193" s="120">
        <v>1090</v>
      </c>
      <c r="B1193" s="191" t="s">
        <v>506</v>
      </c>
      <c r="C1193" s="81" t="s">
        <v>113</v>
      </c>
      <c r="D1193" s="178" t="s">
        <v>1893</v>
      </c>
      <c r="E1193" s="81" t="s">
        <v>50</v>
      </c>
      <c r="F1193" s="244">
        <v>3.0416666666666665</v>
      </c>
    </row>
    <row r="1194" spans="1:6" ht="54">
      <c r="A1194" s="120">
        <v>1091</v>
      </c>
      <c r="B1194" s="238" t="s">
        <v>506</v>
      </c>
      <c r="C1194" s="180" t="s">
        <v>113</v>
      </c>
      <c r="D1194" s="178" t="s">
        <v>1894</v>
      </c>
      <c r="E1194" s="81" t="s">
        <v>50</v>
      </c>
      <c r="F1194" s="244">
        <v>4.125</v>
      </c>
    </row>
    <row r="1195" spans="1:6" ht="54">
      <c r="A1195" s="120">
        <v>1092</v>
      </c>
      <c r="B1195" s="191" t="s">
        <v>506</v>
      </c>
      <c r="C1195" s="81" t="s">
        <v>113</v>
      </c>
      <c r="D1195" s="178" t="s">
        <v>1895</v>
      </c>
      <c r="E1195" s="81" t="s">
        <v>50</v>
      </c>
      <c r="F1195" s="244">
        <v>6.333333333333333</v>
      </c>
    </row>
    <row r="1196" spans="1:6" ht="54">
      <c r="A1196" s="120">
        <v>1093</v>
      </c>
      <c r="B1196" s="191" t="s">
        <v>506</v>
      </c>
      <c r="C1196" s="81" t="s">
        <v>113</v>
      </c>
      <c r="D1196" s="170" t="s">
        <v>1659</v>
      </c>
      <c r="E1196" s="81" t="s">
        <v>50</v>
      </c>
      <c r="F1196" s="244">
        <v>7.416666666666667</v>
      </c>
    </row>
    <row r="1197" spans="1:6" ht="54">
      <c r="A1197" s="120">
        <v>1094</v>
      </c>
      <c r="B1197" s="191" t="s">
        <v>506</v>
      </c>
      <c r="C1197" s="81" t="s">
        <v>113</v>
      </c>
      <c r="D1197" s="170" t="s">
        <v>1660</v>
      </c>
      <c r="E1197" s="81" t="s">
        <v>50</v>
      </c>
      <c r="F1197" s="244">
        <v>14.333333333333334</v>
      </c>
    </row>
    <row r="1198" spans="1:6" ht="54">
      <c r="A1198" s="120">
        <v>1095</v>
      </c>
      <c r="B1198" s="191" t="s">
        <v>506</v>
      </c>
      <c r="C1198" s="81" t="s">
        <v>113</v>
      </c>
      <c r="D1198" s="170" t="s">
        <v>1661</v>
      </c>
      <c r="E1198" s="81" t="s">
        <v>50</v>
      </c>
      <c r="F1198" s="244">
        <v>20.416666666666668</v>
      </c>
    </row>
    <row r="1199" spans="1:6" ht="54">
      <c r="A1199" s="120">
        <v>1096</v>
      </c>
      <c r="B1199" s="191" t="s">
        <v>506</v>
      </c>
      <c r="C1199" s="81" t="s">
        <v>113</v>
      </c>
      <c r="D1199" s="170" t="s">
        <v>1662</v>
      </c>
      <c r="E1199" s="81" t="s">
        <v>50</v>
      </c>
      <c r="F1199" s="244">
        <v>30.833333333333336</v>
      </c>
    </row>
    <row r="1200" spans="1:6" ht="54">
      <c r="A1200" s="120">
        <v>1097</v>
      </c>
      <c r="B1200" s="238" t="s">
        <v>506</v>
      </c>
      <c r="C1200" s="180" t="s">
        <v>113</v>
      </c>
      <c r="D1200" s="178" t="s">
        <v>1663</v>
      </c>
      <c r="E1200" s="81" t="s">
        <v>50</v>
      </c>
      <c r="F1200" s="244">
        <v>45.416666666666671</v>
      </c>
    </row>
    <row r="1201" spans="1:6" ht="54">
      <c r="A1201" s="120">
        <v>1098</v>
      </c>
      <c r="B1201" s="191" t="s">
        <v>506</v>
      </c>
      <c r="C1201" s="81" t="s">
        <v>113</v>
      </c>
      <c r="D1201" s="170" t="s">
        <v>1896</v>
      </c>
      <c r="E1201" s="81" t="s">
        <v>50</v>
      </c>
      <c r="F1201" s="244">
        <v>3.4583333333333339</v>
      </c>
    </row>
    <row r="1202" spans="1:6" ht="54">
      <c r="A1202" s="120">
        <v>1099</v>
      </c>
      <c r="B1202" s="191" t="s">
        <v>506</v>
      </c>
      <c r="C1202" s="81" t="s">
        <v>113</v>
      </c>
      <c r="D1202" s="170" t="s">
        <v>1897</v>
      </c>
      <c r="E1202" s="81" t="s">
        <v>50</v>
      </c>
      <c r="F1202" s="244">
        <v>4.7166666666666668</v>
      </c>
    </row>
    <row r="1203" spans="1:6" ht="54">
      <c r="A1203" s="120">
        <v>1100</v>
      </c>
      <c r="B1203" s="191" t="s">
        <v>506</v>
      </c>
      <c r="C1203" s="81" t="s">
        <v>113</v>
      </c>
      <c r="D1203" s="170" t="s">
        <v>1898</v>
      </c>
      <c r="E1203" s="81" t="s">
        <v>50</v>
      </c>
      <c r="F1203" s="244">
        <v>7.416666666666667</v>
      </c>
    </row>
    <row r="1204" spans="1:6" ht="54">
      <c r="A1204" s="120">
        <v>1101</v>
      </c>
      <c r="B1204" s="191" t="s">
        <v>506</v>
      </c>
      <c r="C1204" s="81" t="s">
        <v>113</v>
      </c>
      <c r="D1204" s="190" t="s">
        <v>1899</v>
      </c>
      <c r="E1204" s="81" t="s">
        <v>50</v>
      </c>
      <c r="F1204" s="244">
        <v>8.4333333333333336</v>
      </c>
    </row>
    <row r="1205" spans="1:6" ht="54">
      <c r="A1205" s="120">
        <v>1102</v>
      </c>
      <c r="B1205" s="191" t="s">
        <v>506</v>
      </c>
      <c r="C1205" s="81" t="s">
        <v>113</v>
      </c>
      <c r="D1205" s="190" t="s">
        <v>822</v>
      </c>
      <c r="E1205" s="81" t="s">
        <v>50</v>
      </c>
      <c r="F1205" s="244">
        <v>16.583333333333332</v>
      </c>
    </row>
    <row r="1206" spans="1:6" ht="54">
      <c r="A1206" s="120">
        <v>1103</v>
      </c>
      <c r="B1206" s="191" t="s">
        <v>506</v>
      </c>
      <c r="C1206" s="81" t="s">
        <v>113</v>
      </c>
      <c r="D1206" s="170" t="s">
        <v>1900</v>
      </c>
      <c r="E1206" s="81" t="s">
        <v>50</v>
      </c>
      <c r="F1206" s="244">
        <v>22.416666666666668</v>
      </c>
    </row>
    <row r="1207" spans="1:6" ht="54">
      <c r="A1207" s="120">
        <v>1104</v>
      </c>
      <c r="B1207" s="191" t="s">
        <v>506</v>
      </c>
      <c r="C1207" s="81" t="s">
        <v>113</v>
      </c>
      <c r="D1207" s="190" t="s">
        <v>823</v>
      </c>
      <c r="E1207" s="81" t="s">
        <v>50</v>
      </c>
      <c r="F1207" s="244">
        <v>35.833333333333336</v>
      </c>
    </row>
    <row r="1208" spans="1:6" ht="54">
      <c r="A1208" s="120">
        <v>1105</v>
      </c>
      <c r="B1208" s="191" t="s">
        <v>506</v>
      </c>
      <c r="C1208" s="81" t="s">
        <v>113</v>
      </c>
      <c r="D1208" s="190" t="s">
        <v>1664</v>
      </c>
      <c r="E1208" s="81" t="s">
        <v>50</v>
      </c>
      <c r="F1208" s="244">
        <v>56.25</v>
      </c>
    </row>
    <row r="1209" spans="1:6" ht="13.5">
      <c r="A1209" s="126"/>
      <c r="B1209" s="161" t="s">
        <v>824</v>
      </c>
      <c r="C1209" s="161"/>
      <c r="D1209" s="158"/>
      <c r="E1209" s="78"/>
      <c r="F1209" s="246"/>
    </row>
    <row r="1210" spans="1:6" ht="13.5">
      <c r="A1210" s="120">
        <v>1106</v>
      </c>
      <c r="B1210" s="191" t="s">
        <v>825</v>
      </c>
      <c r="C1210" s="81" t="s">
        <v>107</v>
      </c>
      <c r="D1210" s="190" t="s">
        <v>1665</v>
      </c>
      <c r="E1210" s="81" t="s">
        <v>50</v>
      </c>
      <c r="F1210" s="244">
        <v>0.35</v>
      </c>
    </row>
    <row r="1211" spans="1:6" ht="13.5">
      <c r="A1211" s="139">
        <v>1107</v>
      </c>
      <c r="B1211" s="191" t="s">
        <v>825</v>
      </c>
      <c r="C1211" s="81" t="s">
        <v>107</v>
      </c>
      <c r="D1211" s="190" t="s">
        <v>1666</v>
      </c>
      <c r="E1211" s="81" t="s">
        <v>50</v>
      </c>
      <c r="F1211" s="244">
        <v>0.45000000000000007</v>
      </c>
    </row>
    <row r="1212" spans="1:6" ht="13.5">
      <c r="A1212" s="120">
        <v>1108</v>
      </c>
      <c r="B1212" s="191" t="s">
        <v>825</v>
      </c>
      <c r="C1212" s="81" t="s">
        <v>107</v>
      </c>
      <c r="D1212" s="190" t="s">
        <v>1667</v>
      </c>
      <c r="E1212" s="81" t="s">
        <v>50</v>
      </c>
      <c r="F1212" s="244">
        <v>0.85000000000000009</v>
      </c>
    </row>
    <row r="1213" spans="1:6" ht="13.5">
      <c r="A1213" s="139">
        <v>1109</v>
      </c>
      <c r="B1213" s="191" t="s">
        <v>825</v>
      </c>
      <c r="C1213" s="81" t="s">
        <v>107</v>
      </c>
      <c r="D1213" s="170" t="s">
        <v>1668</v>
      </c>
      <c r="E1213" s="81" t="s">
        <v>50</v>
      </c>
      <c r="F1213" s="244">
        <v>0.95833333333333326</v>
      </c>
    </row>
    <row r="1214" spans="1:6" ht="13.5">
      <c r="A1214" s="120">
        <v>1110</v>
      </c>
      <c r="B1214" s="191" t="s">
        <v>825</v>
      </c>
      <c r="C1214" s="81" t="s">
        <v>107</v>
      </c>
      <c r="D1214" s="190" t="s">
        <v>1669</v>
      </c>
      <c r="E1214" s="81" t="s">
        <v>50</v>
      </c>
      <c r="F1214" s="244">
        <v>2.1</v>
      </c>
    </row>
    <row r="1215" spans="1:6" ht="13.5">
      <c r="A1215" s="139">
        <v>1111</v>
      </c>
      <c r="B1215" s="191" t="s">
        <v>825</v>
      </c>
      <c r="C1215" s="81" t="s">
        <v>107</v>
      </c>
      <c r="D1215" s="190" t="s">
        <v>1670</v>
      </c>
      <c r="E1215" s="81" t="s">
        <v>50</v>
      </c>
      <c r="F1215" s="244">
        <v>2.35</v>
      </c>
    </row>
    <row r="1216" spans="1:6" ht="13.5">
      <c r="A1216" s="120">
        <v>1112</v>
      </c>
      <c r="B1216" s="191" t="s">
        <v>825</v>
      </c>
      <c r="C1216" s="180" t="s">
        <v>107</v>
      </c>
      <c r="D1216" s="178" t="s">
        <v>1671</v>
      </c>
      <c r="E1216" s="81" t="s">
        <v>50</v>
      </c>
      <c r="F1216" s="244">
        <v>3.0166666666666671</v>
      </c>
    </row>
    <row r="1217" spans="1:6" ht="13.5">
      <c r="A1217" s="139">
        <v>1113</v>
      </c>
      <c r="B1217" s="191" t="s">
        <v>825</v>
      </c>
      <c r="C1217" s="180" t="s">
        <v>107</v>
      </c>
      <c r="D1217" s="178" t="s">
        <v>1672</v>
      </c>
      <c r="E1217" s="81" t="s">
        <v>50</v>
      </c>
      <c r="F1217" s="244">
        <v>6.5833333333333339</v>
      </c>
    </row>
    <row r="1218" spans="1:6" ht="13.5">
      <c r="A1218" s="174"/>
      <c r="B1218" s="161" t="s">
        <v>826</v>
      </c>
      <c r="C1218" s="161"/>
      <c r="D1218" s="158"/>
      <c r="E1218" s="78"/>
      <c r="F1218" s="246"/>
    </row>
    <row r="1219" spans="1:6" ht="40.5">
      <c r="A1219" s="120">
        <v>1114</v>
      </c>
      <c r="B1219" s="170" t="s">
        <v>506</v>
      </c>
      <c r="C1219" s="81" t="s">
        <v>113</v>
      </c>
      <c r="D1219" s="178" t="s">
        <v>827</v>
      </c>
      <c r="E1219" s="81" t="s">
        <v>50</v>
      </c>
      <c r="F1219" s="244">
        <v>0.53333333333333333</v>
      </c>
    </row>
    <row r="1220" spans="1:6" ht="40.5">
      <c r="A1220" s="120">
        <v>1115</v>
      </c>
      <c r="B1220" s="170" t="s">
        <v>506</v>
      </c>
      <c r="C1220" s="81" t="s">
        <v>113</v>
      </c>
      <c r="D1220" s="178" t="s">
        <v>1901</v>
      </c>
      <c r="E1220" s="81" t="s">
        <v>50</v>
      </c>
      <c r="F1220" s="244">
        <v>0.75</v>
      </c>
    </row>
    <row r="1221" spans="1:6" ht="40.5">
      <c r="A1221" s="120">
        <v>1116</v>
      </c>
      <c r="B1221" s="238" t="s">
        <v>506</v>
      </c>
      <c r="C1221" s="180" t="s">
        <v>113</v>
      </c>
      <c r="D1221" s="178" t="s">
        <v>1673</v>
      </c>
      <c r="E1221" s="81" t="s">
        <v>50</v>
      </c>
      <c r="F1221" s="244">
        <v>1.1416666666666668</v>
      </c>
    </row>
    <row r="1222" spans="1:6" ht="40.5">
      <c r="A1222" s="120">
        <v>1117</v>
      </c>
      <c r="B1222" s="191" t="s">
        <v>506</v>
      </c>
      <c r="C1222" s="83" t="s">
        <v>113</v>
      </c>
      <c r="D1222" s="170" t="s">
        <v>1674</v>
      </c>
      <c r="E1222" s="81" t="s">
        <v>50</v>
      </c>
      <c r="F1222" s="244">
        <v>2.4583333333333335</v>
      </c>
    </row>
    <row r="1223" spans="1:6" ht="40.5">
      <c r="A1223" s="120">
        <v>1118</v>
      </c>
      <c r="B1223" s="238" t="s">
        <v>506</v>
      </c>
      <c r="C1223" s="180" t="s">
        <v>113</v>
      </c>
      <c r="D1223" s="178" t="s">
        <v>1902</v>
      </c>
      <c r="E1223" s="81" t="s">
        <v>50</v>
      </c>
      <c r="F1223" s="244">
        <v>3.625</v>
      </c>
    </row>
    <row r="1224" spans="1:6" ht="40.5">
      <c r="A1224" s="120">
        <v>1119</v>
      </c>
      <c r="B1224" s="191" t="s">
        <v>506</v>
      </c>
      <c r="C1224" s="81" t="s">
        <v>113</v>
      </c>
      <c r="D1224" s="170" t="s">
        <v>1675</v>
      </c>
      <c r="E1224" s="81" t="s">
        <v>50</v>
      </c>
      <c r="F1224" s="244">
        <v>5.6833333333333336</v>
      </c>
    </row>
    <row r="1225" spans="1:6" ht="40.5">
      <c r="A1225" s="120">
        <v>1120</v>
      </c>
      <c r="B1225" s="170" t="s">
        <v>506</v>
      </c>
      <c r="C1225" s="81" t="s">
        <v>113</v>
      </c>
      <c r="D1225" s="178" t="s">
        <v>1676</v>
      </c>
      <c r="E1225" s="81" t="s">
        <v>50</v>
      </c>
      <c r="F1225" s="244">
        <v>0.46400000000000002</v>
      </c>
    </row>
    <row r="1226" spans="1:6" ht="40.5">
      <c r="A1226" s="120">
        <v>1121</v>
      </c>
      <c r="B1226" s="170" t="s">
        <v>506</v>
      </c>
      <c r="C1226" s="81" t="s">
        <v>113</v>
      </c>
      <c r="D1226" s="178" t="s">
        <v>1677</v>
      </c>
      <c r="E1226" s="81" t="s">
        <v>50</v>
      </c>
      <c r="F1226" s="244">
        <v>0.64800000000000002</v>
      </c>
    </row>
    <row r="1227" spans="1:6" ht="40.5">
      <c r="A1227" s="120">
        <v>1122</v>
      </c>
      <c r="B1227" s="238" t="s">
        <v>506</v>
      </c>
      <c r="C1227" s="180" t="s">
        <v>113</v>
      </c>
      <c r="D1227" s="178" t="s">
        <v>1678</v>
      </c>
      <c r="E1227" s="81" t="s">
        <v>50</v>
      </c>
      <c r="F1227" s="244">
        <v>1.024</v>
      </c>
    </row>
    <row r="1228" spans="1:6" ht="40.5">
      <c r="A1228" s="120">
        <v>1123</v>
      </c>
      <c r="B1228" s="191" t="s">
        <v>506</v>
      </c>
      <c r="C1228" s="83" t="s">
        <v>113</v>
      </c>
      <c r="D1228" s="170" t="s">
        <v>1679</v>
      </c>
      <c r="E1228" s="81" t="s">
        <v>50</v>
      </c>
      <c r="F1228" s="244">
        <v>1.84</v>
      </c>
    </row>
    <row r="1229" spans="1:6" ht="40.5">
      <c r="A1229" s="120">
        <v>1124</v>
      </c>
      <c r="B1229" s="238" t="s">
        <v>506</v>
      </c>
      <c r="C1229" s="180" t="s">
        <v>113</v>
      </c>
      <c r="D1229" s="178" t="s">
        <v>1680</v>
      </c>
      <c r="E1229" s="81" t="s">
        <v>50</v>
      </c>
      <c r="F1229" s="244">
        <v>2.56</v>
      </c>
    </row>
    <row r="1230" spans="1:6" ht="13.5">
      <c r="A1230" s="126"/>
      <c r="B1230" s="161" t="s">
        <v>828</v>
      </c>
      <c r="C1230" s="161"/>
      <c r="D1230" s="158"/>
      <c r="E1230" s="78"/>
      <c r="F1230" s="253"/>
    </row>
    <row r="1231" spans="1:6" ht="27">
      <c r="A1231" s="120">
        <v>1125</v>
      </c>
      <c r="B1231" s="238" t="s">
        <v>506</v>
      </c>
      <c r="C1231" s="180" t="s">
        <v>113</v>
      </c>
      <c r="D1231" s="178" t="s">
        <v>829</v>
      </c>
      <c r="E1231" s="81" t="s">
        <v>50</v>
      </c>
      <c r="F1231" s="244">
        <v>0.18333333333333335</v>
      </c>
    </row>
    <row r="1232" spans="1:6" ht="27">
      <c r="A1232" s="120">
        <v>1126</v>
      </c>
      <c r="B1232" s="191" t="s">
        <v>506</v>
      </c>
      <c r="C1232" s="81" t="s">
        <v>113</v>
      </c>
      <c r="D1232" s="170" t="s">
        <v>830</v>
      </c>
      <c r="E1232" s="81" t="s">
        <v>50</v>
      </c>
      <c r="F1232" s="244">
        <v>0.23055555555555562</v>
      </c>
    </row>
    <row r="1233" spans="1:6" ht="27">
      <c r="A1233" s="120">
        <v>1127</v>
      </c>
      <c r="B1233" s="191" t="s">
        <v>506</v>
      </c>
      <c r="C1233" s="81" t="s">
        <v>113</v>
      </c>
      <c r="D1233" s="170" t="s">
        <v>831</v>
      </c>
      <c r="E1233" s="81" t="s">
        <v>50</v>
      </c>
      <c r="F1233" s="244">
        <v>0.37777777777777777</v>
      </c>
    </row>
    <row r="1234" spans="1:6" ht="27">
      <c r="A1234" s="120">
        <v>1128</v>
      </c>
      <c r="B1234" s="191" t="s">
        <v>506</v>
      </c>
      <c r="C1234" s="81" t="s">
        <v>113</v>
      </c>
      <c r="D1234" s="170" t="s">
        <v>832</v>
      </c>
      <c r="E1234" s="81" t="s">
        <v>50</v>
      </c>
      <c r="F1234" s="244">
        <v>0.64166666666666672</v>
      </c>
    </row>
    <row r="1235" spans="1:6" ht="27">
      <c r="A1235" s="120">
        <v>1129</v>
      </c>
      <c r="B1235" s="191" t="s">
        <v>506</v>
      </c>
      <c r="C1235" s="81" t="s">
        <v>113</v>
      </c>
      <c r="D1235" s="170" t="s">
        <v>833</v>
      </c>
      <c r="E1235" s="81" t="s">
        <v>50</v>
      </c>
      <c r="F1235" s="244">
        <v>0.91666666666666674</v>
      </c>
    </row>
    <row r="1236" spans="1:6" ht="27">
      <c r="A1236" s="120">
        <v>1130</v>
      </c>
      <c r="B1236" s="238" t="s">
        <v>506</v>
      </c>
      <c r="C1236" s="180" t="s">
        <v>113</v>
      </c>
      <c r="D1236" s="178" t="s">
        <v>834</v>
      </c>
      <c r="E1236" s="81" t="s">
        <v>50</v>
      </c>
      <c r="F1236" s="244">
        <v>1.4222222222222223</v>
      </c>
    </row>
    <row r="1237" spans="1:6" ht="27">
      <c r="A1237" s="120">
        <v>1131</v>
      </c>
      <c r="B1237" s="191" t="s">
        <v>506</v>
      </c>
      <c r="C1237" s="81" t="s">
        <v>113</v>
      </c>
      <c r="D1237" s="170" t="s">
        <v>835</v>
      </c>
      <c r="E1237" s="81" t="s">
        <v>50</v>
      </c>
      <c r="F1237" s="244">
        <v>0.21916666666666668</v>
      </c>
    </row>
    <row r="1238" spans="1:6" ht="27">
      <c r="A1238" s="120">
        <v>1132</v>
      </c>
      <c r="B1238" s="191" t="s">
        <v>506</v>
      </c>
      <c r="C1238" s="81" t="s">
        <v>113</v>
      </c>
      <c r="D1238" s="190" t="s">
        <v>836</v>
      </c>
      <c r="E1238" s="81" t="s">
        <v>50</v>
      </c>
      <c r="F1238" s="244">
        <v>0.5525000000000001</v>
      </c>
    </row>
    <row r="1239" spans="1:6" ht="27">
      <c r="A1239" s="120">
        <v>1133</v>
      </c>
      <c r="B1239" s="191" t="s">
        <v>506</v>
      </c>
      <c r="C1239" s="81" t="s">
        <v>113</v>
      </c>
      <c r="D1239" s="190" t="s">
        <v>837</v>
      </c>
      <c r="E1239" s="81" t="s">
        <v>50</v>
      </c>
      <c r="F1239" s="244">
        <v>0.34416666666666668</v>
      </c>
    </row>
    <row r="1240" spans="1:6" ht="27">
      <c r="A1240" s="120">
        <v>1134</v>
      </c>
      <c r="B1240" s="191" t="s">
        <v>506</v>
      </c>
      <c r="C1240" s="81" t="s">
        <v>113</v>
      </c>
      <c r="D1240" s="190" t="s">
        <v>838</v>
      </c>
      <c r="E1240" s="81" t="s">
        <v>50</v>
      </c>
      <c r="F1240" s="244">
        <v>1.2638888888888888</v>
      </c>
    </row>
    <row r="1241" spans="1:6" ht="27">
      <c r="A1241" s="120">
        <v>1135</v>
      </c>
      <c r="B1241" s="191" t="s">
        <v>506</v>
      </c>
      <c r="C1241" s="81" t="s">
        <v>113</v>
      </c>
      <c r="D1241" s="190" t="s">
        <v>839</v>
      </c>
      <c r="E1241" s="81" t="s">
        <v>50</v>
      </c>
      <c r="F1241" s="244">
        <v>2.3333333333333335</v>
      </c>
    </row>
    <row r="1242" spans="1:6" ht="27">
      <c r="A1242" s="120">
        <v>1136</v>
      </c>
      <c r="B1242" s="191" t="s">
        <v>506</v>
      </c>
      <c r="C1242" s="81" t="s">
        <v>113</v>
      </c>
      <c r="D1242" s="190" t="s">
        <v>840</v>
      </c>
      <c r="E1242" s="81" t="s">
        <v>50</v>
      </c>
      <c r="F1242" s="244">
        <v>0.22638888888888886</v>
      </c>
    </row>
    <row r="1243" spans="1:6" ht="27">
      <c r="A1243" s="120">
        <v>1137</v>
      </c>
      <c r="B1243" s="191" t="s">
        <v>506</v>
      </c>
      <c r="C1243" s="81" t="s">
        <v>113</v>
      </c>
      <c r="D1243" s="190" t="s">
        <v>841</v>
      </c>
      <c r="E1243" s="81" t="s">
        <v>50</v>
      </c>
      <c r="F1243" s="244">
        <v>0.51083333333333336</v>
      </c>
    </row>
    <row r="1244" spans="1:6" ht="27">
      <c r="A1244" s="120">
        <v>1138</v>
      </c>
      <c r="B1244" s="191" t="s">
        <v>506</v>
      </c>
      <c r="C1244" s="81" t="s">
        <v>113</v>
      </c>
      <c r="D1244" s="170" t="s">
        <v>842</v>
      </c>
      <c r="E1244" s="81" t="s">
        <v>50</v>
      </c>
      <c r="F1244" s="244">
        <v>0.78083333333333338</v>
      </c>
    </row>
    <row r="1245" spans="1:6" ht="27">
      <c r="A1245" s="120">
        <v>1139</v>
      </c>
      <c r="B1245" s="191" t="s">
        <v>506</v>
      </c>
      <c r="C1245" s="81" t="s">
        <v>113</v>
      </c>
      <c r="D1245" s="190" t="s">
        <v>843</v>
      </c>
      <c r="E1245" s="81" t="s">
        <v>50</v>
      </c>
      <c r="F1245" s="244">
        <v>0.92222222222222217</v>
      </c>
    </row>
    <row r="1246" spans="1:6" ht="27">
      <c r="A1246" s="120">
        <v>1140</v>
      </c>
      <c r="B1246" s="191" t="s">
        <v>506</v>
      </c>
      <c r="C1246" s="81" t="s">
        <v>113</v>
      </c>
      <c r="D1246" s="190" t="s">
        <v>844</v>
      </c>
      <c r="E1246" s="81" t="s">
        <v>50</v>
      </c>
      <c r="F1246" s="244">
        <v>0.41666666666666669</v>
      </c>
    </row>
    <row r="1247" spans="1:6" ht="27">
      <c r="A1247" s="120">
        <v>1141</v>
      </c>
      <c r="B1247" s="238" t="s">
        <v>506</v>
      </c>
      <c r="C1247" s="180" t="s">
        <v>113</v>
      </c>
      <c r="D1247" s="178" t="s">
        <v>845</v>
      </c>
      <c r="E1247" s="81" t="s">
        <v>50</v>
      </c>
      <c r="F1247" s="244">
        <v>0.26083333333333336</v>
      </c>
    </row>
    <row r="1248" spans="1:6" ht="13.5">
      <c r="A1248" s="120"/>
      <c r="B1248" s="161" t="s">
        <v>846</v>
      </c>
      <c r="C1248" s="161"/>
      <c r="D1248" s="158"/>
      <c r="E1248" s="106"/>
      <c r="F1248" s="253"/>
    </row>
    <row r="1249" spans="1:6" ht="40.5">
      <c r="A1249" s="120">
        <v>1142</v>
      </c>
      <c r="B1249" s="190" t="s">
        <v>506</v>
      </c>
      <c r="C1249" s="81" t="s">
        <v>113</v>
      </c>
      <c r="D1249" s="170" t="s">
        <v>1681</v>
      </c>
      <c r="E1249" s="81" t="s">
        <v>50</v>
      </c>
      <c r="F1249" s="244">
        <v>1.3883333333333334</v>
      </c>
    </row>
    <row r="1250" spans="1:6" ht="40.5">
      <c r="A1250" s="120">
        <v>1143</v>
      </c>
      <c r="B1250" s="170" t="s">
        <v>506</v>
      </c>
      <c r="C1250" s="81" t="s">
        <v>113</v>
      </c>
      <c r="D1250" s="178" t="s">
        <v>1682</v>
      </c>
      <c r="E1250" s="81" t="s">
        <v>50</v>
      </c>
      <c r="F1250" s="244">
        <v>1.1383333333333334</v>
      </c>
    </row>
    <row r="1251" spans="1:6" ht="40.5">
      <c r="A1251" s="120">
        <v>1144</v>
      </c>
      <c r="B1251" s="170" t="s">
        <v>506</v>
      </c>
      <c r="C1251" s="81" t="s">
        <v>113</v>
      </c>
      <c r="D1251" s="178" t="s">
        <v>1683</v>
      </c>
      <c r="E1251" s="81" t="s">
        <v>50</v>
      </c>
      <c r="F1251" s="244">
        <v>0.66666666666666674</v>
      </c>
    </row>
    <row r="1252" spans="1:6" ht="40.5">
      <c r="A1252" s="120">
        <v>1145</v>
      </c>
      <c r="B1252" s="238" t="s">
        <v>506</v>
      </c>
      <c r="C1252" s="180" t="s">
        <v>113</v>
      </c>
      <c r="D1252" s="178" t="s">
        <v>1684</v>
      </c>
      <c r="E1252" s="81" t="s">
        <v>50</v>
      </c>
      <c r="F1252" s="244">
        <v>0.38166666666666671</v>
      </c>
    </row>
    <row r="1253" spans="1:6" ht="40.5">
      <c r="A1253" s="120">
        <v>1146</v>
      </c>
      <c r="B1253" s="191" t="s">
        <v>506</v>
      </c>
      <c r="C1253" s="81" t="s">
        <v>113</v>
      </c>
      <c r="D1253" s="178" t="s">
        <v>1685</v>
      </c>
      <c r="E1253" s="81" t="s">
        <v>50</v>
      </c>
      <c r="F1253" s="244">
        <v>0.43333333333333335</v>
      </c>
    </row>
    <row r="1254" spans="1:6" ht="40.5">
      <c r="A1254" s="120">
        <v>1147</v>
      </c>
      <c r="B1254" s="238" t="s">
        <v>506</v>
      </c>
      <c r="C1254" s="180" t="s">
        <v>113</v>
      </c>
      <c r="D1254" s="178" t="s">
        <v>1686</v>
      </c>
      <c r="E1254" s="81" t="s">
        <v>50</v>
      </c>
      <c r="F1254" s="244">
        <v>6.833333333333333</v>
      </c>
    </row>
    <row r="1255" spans="1:6" ht="40.5">
      <c r="A1255" s="120">
        <v>1148</v>
      </c>
      <c r="B1255" s="191" t="s">
        <v>506</v>
      </c>
      <c r="C1255" s="81" t="s">
        <v>113</v>
      </c>
      <c r="D1255" s="170" t="s">
        <v>1687</v>
      </c>
      <c r="E1255" s="81" t="s">
        <v>50</v>
      </c>
      <c r="F1255" s="244">
        <v>4</v>
      </c>
    </row>
    <row r="1256" spans="1:6" ht="40.5">
      <c r="A1256" s="120">
        <v>1149</v>
      </c>
      <c r="B1256" s="191" t="s">
        <v>506</v>
      </c>
      <c r="C1256" s="81" t="s">
        <v>113</v>
      </c>
      <c r="D1256" s="170" t="s">
        <v>1688</v>
      </c>
      <c r="E1256" s="81" t="s">
        <v>50</v>
      </c>
      <c r="F1256" s="244">
        <v>2.666666666666667</v>
      </c>
    </row>
    <row r="1257" spans="1:6" ht="13.5">
      <c r="A1257" s="126"/>
      <c r="B1257" s="161" t="s">
        <v>847</v>
      </c>
      <c r="C1257" s="161"/>
      <c r="D1257" s="158"/>
      <c r="E1257" s="78"/>
      <c r="F1257" s="253"/>
    </row>
    <row r="1258" spans="1:6" ht="27">
      <c r="A1258" s="120">
        <v>1150</v>
      </c>
      <c r="B1258" s="140" t="s">
        <v>848</v>
      </c>
      <c r="C1258" s="81" t="s">
        <v>107</v>
      </c>
      <c r="D1258" s="88" t="s">
        <v>1689</v>
      </c>
      <c r="E1258" s="81" t="s">
        <v>634</v>
      </c>
      <c r="F1258" s="244">
        <v>3.7083333333333329E-2</v>
      </c>
    </row>
    <row r="1259" spans="1:6" ht="27">
      <c r="A1259" s="141">
        <v>1151</v>
      </c>
      <c r="B1259" s="140" t="s">
        <v>848</v>
      </c>
      <c r="C1259" s="81" t="s">
        <v>107</v>
      </c>
      <c r="D1259" s="88" t="s">
        <v>1690</v>
      </c>
      <c r="E1259" s="81" t="s">
        <v>634</v>
      </c>
      <c r="F1259" s="244">
        <v>5.4791666666666669E-2</v>
      </c>
    </row>
    <row r="1260" spans="1:6" ht="27">
      <c r="A1260" s="120">
        <v>1152</v>
      </c>
      <c r="B1260" s="140" t="s">
        <v>848</v>
      </c>
      <c r="C1260" s="81" t="s">
        <v>107</v>
      </c>
      <c r="D1260" s="88" t="s">
        <v>1691</v>
      </c>
      <c r="E1260" s="81" t="s">
        <v>634</v>
      </c>
      <c r="F1260" s="244">
        <v>5.4166666666666669E-2</v>
      </c>
    </row>
    <row r="1261" spans="1:6" ht="27">
      <c r="A1261" s="141">
        <v>1153</v>
      </c>
      <c r="B1261" s="140" t="s">
        <v>848</v>
      </c>
      <c r="C1261" s="81" t="s">
        <v>107</v>
      </c>
      <c r="D1261" s="88" t="s">
        <v>1692</v>
      </c>
      <c r="E1261" s="81" t="s">
        <v>634</v>
      </c>
      <c r="F1261" s="244">
        <v>0.1172916666666667</v>
      </c>
    </row>
    <row r="1262" spans="1:6" ht="27">
      <c r="A1262" s="120">
        <v>1154</v>
      </c>
      <c r="B1262" s="140" t="s">
        <v>848</v>
      </c>
      <c r="C1262" s="81" t="s">
        <v>107</v>
      </c>
      <c r="D1262" s="88" t="s">
        <v>1693</v>
      </c>
      <c r="E1262" s="81" t="s">
        <v>634</v>
      </c>
      <c r="F1262" s="244">
        <v>0.12388888888888888</v>
      </c>
    </row>
    <row r="1263" spans="1:6" ht="27">
      <c r="A1263" s="141">
        <v>1155</v>
      </c>
      <c r="B1263" s="140" t="s">
        <v>848</v>
      </c>
      <c r="C1263" s="81" t="s">
        <v>107</v>
      </c>
      <c r="D1263" s="88" t="s">
        <v>1694</v>
      </c>
      <c r="E1263" s="81" t="s">
        <v>634</v>
      </c>
      <c r="F1263" s="244">
        <v>0.1747222222222222</v>
      </c>
    </row>
    <row r="1264" spans="1:6" ht="27">
      <c r="A1264" s="120">
        <v>1156</v>
      </c>
      <c r="B1264" s="140" t="s">
        <v>848</v>
      </c>
      <c r="C1264" s="81" t="s">
        <v>107</v>
      </c>
      <c r="D1264" s="88" t="s">
        <v>1695</v>
      </c>
      <c r="E1264" s="81" t="s">
        <v>634</v>
      </c>
      <c r="F1264" s="244">
        <v>0.18638888888888888</v>
      </c>
    </row>
    <row r="1265" spans="1:6" ht="27">
      <c r="A1265" s="141">
        <v>1157</v>
      </c>
      <c r="B1265" s="140" t="s">
        <v>848</v>
      </c>
      <c r="C1265" s="81" t="s">
        <v>107</v>
      </c>
      <c r="D1265" s="88" t="s">
        <v>1696</v>
      </c>
      <c r="E1265" s="81" t="s">
        <v>634</v>
      </c>
      <c r="F1265" s="244">
        <v>0.18416666666666667</v>
      </c>
    </row>
    <row r="1266" spans="1:6" ht="27">
      <c r="A1266" s="120">
        <v>1158</v>
      </c>
      <c r="B1266" s="140" t="s">
        <v>848</v>
      </c>
      <c r="C1266" s="81" t="s">
        <v>107</v>
      </c>
      <c r="D1266" s="88" t="s">
        <v>1697</v>
      </c>
      <c r="E1266" s="81" t="s">
        <v>634</v>
      </c>
      <c r="F1266" s="244">
        <v>0.27500000000000002</v>
      </c>
    </row>
    <row r="1267" spans="1:6" ht="27">
      <c r="A1267" s="141">
        <v>1159</v>
      </c>
      <c r="B1267" s="140" t="s">
        <v>848</v>
      </c>
      <c r="C1267" s="81" t="s">
        <v>107</v>
      </c>
      <c r="D1267" s="107" t="s">
        <v>1698</v>
      </c>
      <c r="E1267" s="81" t="s">
        <v>634</v>
      </c>
      <c r="F1267" s="244">
        <v>0.25</v>
      </c>
    </row>
    <row r="1268" spans="1:6" ht="27">
      <c r="A1268" s="120">
        <v>1160</v>
      </c>
      <c r="B1268" s="108" t="s">
        <v>849</v>
      </c>
      <c r="C1268" s="81" t="s">
        <v>107</v>
      </c>
      <c r="D1268" s="107" t="s">
        <v>850</v>
      </c>
      <c r="E1268" s="81" t="s">
        <v>634</v>
      </c>
      <c r="F1268" s="244">
        <v>0.105</v>
      </c>
    </row>
    <row r="1269" spans="1:6" ht="27">
      <c r="A1269" s="141">
        <v>1161</v>
      </c>
      <c r="B1269" s="108" t="s">
        <v>849</v>
      </c>
      <c r="C1269" s="81" t="s">
        <v>107</v>
      </c>
      <c r="D1269" s="107" t="s">
        <v>851</v>
      </c>
      <c r="E1269" s="81" t="s">
        <v>634</v>
      </c>
      <c r="F1269" s="244">
        <v>0.12027777777777778</v>
      </c>
    </row>
    <row r="1270" spans="1:6" ht="27">
      <c r="A1270" s="120">
        <v>1162</v>
      </c>
      <c r="B1270" s="108" t="s">
        <v>849</v>
      </c>
      <c r="C1270" s="81" t="s">
        <v>107</v>
      </c>
      <c r="D1270" s="107" t="s">
        <v>852</v>
      </c>
      <c r="E1270" s="81" t="s">
        <v>634</v>
      </c>
      <c r="F1270" s="244">
        <v>0.1763888888888889</v>
      </c>
    </row>
    <row r="1271" spans="1:6" ht="27">
      <c r="A1271" s="141">
        <v>1163</v>
      </c>
      <c r="B1271" s="109" t="s">
        <v>738</v>
      </c>
      <c r="C1271" s="81" t="s">
        <v>107</v>
      </c>
      <c r="D1271" s="88" t="s">
        <v>853</v>
      </c>
      <c r="E1271" s="81" t="s">
        <v>634</v>
      </c>
      <c r="F1271" s="244">
        <v>3.5833333333333335E-2</v>
      </c>
    </row>
    <row r="1272" spans="1:6" ht="27">
      <c r="A1272" s="120">
        <v>1164</v>
      </c>
      <c r="B1272" s="109" t="s">
        <v>738</v>
      </c>
      <c r="C1272" s="81" t="s">
        <v>107</v>
      </c>
      <c r="D1272" s="88" t="s">
        <v>854</v>
      </c>
      <c r="E1272" s="81" t="s">
        <v>634</v>
      </c>
      <c r="F1272" s="244">
        <v>5.5E-2</v>
      </c>
    </row>
    <row r="1273" spans="1:6" ht="27">
      <c r="A1273" s="141">
        <v>1165</v>
      </c>
      <c r="B1273" s="109" t="s">
        <v>738</v>
      </c>
      <c r="C1273" s="81" t="s">
        <v>107</v>
      </c>
      <c r="D1273" s="88" t="s">
        <v>855</v>
      </c>
      <c r="E1273" s="81" t="s">
        <v>634</v>
      </c>
      <c r="F1273" s="244">
        <v>0.11138888888888888</v>
      </c>
    </row>
    <row r="1274" spans="1:6" ht="27">
      <c r="A1274" s="120">
        <v>1166</v>
      </c>
      <c r="B1274" s="109" t="s">
        <v>738</v>
      </c>
      <c r="C1274" s="81" t="s">
        <v>107</v>
      </c>
      <c r="D1274" s="88" t="s">
        <v>856</v>
      </c>
      <c r="E1274" s="81" t="s">
        <v>634</v>
      </c>
      <c r="F1274" s="244">
        <v>0.18333333333333335</v>
      </c>
    </row>
    <row r="1275" spans="1:6" ht="27">
      <c r="A1275" s="141">
        <v>1167</v>
      </c>
      <c r="B1275" s="109" t="s">
        <v>738</v>
      </c>
      <c r="C1275" s="81" t="s">
        <v>107</v>
      </c>
      <c r="D1275" s="88" t="s">
        <v>857</v>
      </c>
      <c r="E1275" s="81" t="s">
        <v>634</v>
      </c>
      <c r="F1275" s="244">
        <v>0.4513888888888889</v>
      </c>
    </row>
    <row r="1276" spans="1:6" ht="27">
      <c r="A1276" s="120">
        <v>1168</v>
      </c>
      <c r="B1276" s="109" t="s">
        <v>738</v>
      </c>
      <c r="C1276" s="81" t="s">
        <v>107</v>
      </c>
      <c r="D1276" s="88" t="s">
        <v>858</v>
      </c>
      <c r="E1276" s="81" t="s">
        <v>634</v>
      </c>
      <c r="F1276" s="244">
        <v>0.59222222222222232</v>
      </c>
    </row>
    <row r="1277" spans="1:6" ht="27">
      <c r="A1277" s="141">
        <v>1169</v>
      </c>
      <c r="B1277" s="109" t="s">
        <v>738</v>
      </c>
      <c r="C1277" s="81" t="s">
        <v>107</v>
      </c>
      <c r="D1277" s="88" t="s">
        <v>859</v>
      </c>
      <c r="E1277" s="81" t="s">
        <v>634</v>
      </c>
      <c r="F1277" s="244">
        <v>3.4375000000000003E-2</v>
      </c>
    </row>
    <row r="1278" spans="1:6" ht="27">
      <c r="A1278" s="120">
        <v>1170</v>
      </c>
      <c r="B1278" s="109" t="s">
        <v>738</v>
      </c>
      <c r="C1278" s="81" t="s">
        <v>107</v>
      </c>
      <c r="D1278" s="88" t="s">
        <v>860</v>
      </c>
      <c r="E1278" s="81" t="s">
        <v>634</v>
      </c>
      <c r="F1278" s="244">
        <v>5.6250000000000008E-2</v>
      </c>
    </row>
    <row r="1279" spans="1:6" ht="27">
      <c r="A1279" s="141">
        <v>1171</v>
      </c>
      <c r="B1279" s="109" t="s">
        <v>738</v>
      </c>
      <c r="C1279" s="81" t="s">
        <v>107</v>
      </c>
      <c r="D1279" s="88" t="s">
        <v>861</v>
      </c>
      <c r="E1279" s="81" t="s">
        <v>634</v>
      </c>
      <c r="F1279" s="244">
        <v>0.11729166666666667</v>
      </c>
    </row>
    <row r="1280" spans="1:6" ht="27">
      <c r="A1280" s="120">
        <v>1172</v>
      </c>
      <c r="B1280" s="109" t="s">
        <v>738</v>
      </c>
      <c r="C1280" s="81" t="s">
        <v>107</v>
      </c>
      <c r="D1280" s="88" t="s">
        <v>862</v>
      </c>
      <c r="E1280" s="81" t="s">
        <v>634</v>
      </c>
      <c r="F1280" s="244">
        <v>0.20749999999999996</v>
      </c>
    </row>
    <row r="1281" spans="1:6" ht="27">
      <c r="A1281" s="141">
        <v>1173</v>
      </c>
      <c r="B1281" s="109" t="s">
        <v>738</v>
      </c>
      <c r="C1281" s="81" t="s">
        <v>107</v>
      </c>
      <c r="D1281" s="88" t="s">
        <v>863</v>
      </c>
      <c r="E1281" s="81" t="s">
        <v>634</v>
      </c>
      <c r="F1281" s="244">
        <v>0.40833333333333333</v>
      </c>
    </row>
    <row r="1282" spans="1:6" ht="27">
      <c r="A1282" s="120">
        <v>1174</v>
      </c>
      <c r="B1282" s="109" t="s">
        <v>738</v>
      </c>
      <c r="C1282" s="81" t="s">
        <v>107</v>
      </c>
      <c r="D1282" s="88" t="s">
        <v>864</v>
      </c>
      <c r="E1282" s="81" t="s">
        <v>634</v>
      </c>
      <c r="F1282" s="244">
        <v>0.75277777777777777</v>
      </c>
    </row>
    <row r="1283" spans="1:6" ht="27">
      <c r="A1283" s="141">
        <v>1175</v>
      </c>
      <c r="B1283" s="109" t="s">
        <v>740</v>
      </c>
      <c r="C1283" s="81" t="s">
        <v>107</v>
      </c>
      <c r="D1283" s="88" t="s">
        <v>865</v>
      </c>
      <c r="E1283" s="81" t="s">
        <v>634</v>
      </c>
      <c r="F1283" s="244">
        <v>5.3750000000000013E-2</v>
      </c>
    </row>
    <row r="1284" spans="1:6" ht="13.5">
      <c r="A1284" s="120">
        <v>1176</v>
      </c>
      <c r="B1284" s="109" t="s">
        <v>740</v>
      </c>
      <c r="C1284" s="81" t="s">
        <v>107</v>
      </c>
      <c r="D1284" s="88" t="s">
        <v>866</v>
      </c>
      <c r="E1284" s="81" t="s">
        <v>634</v>
      </c>
      <c r="F1284" s="244">
        <v>7.9166666666666677E-2</v>
      </c>
    </row>
    <row r="1285" spans="1:6" ht="27">
      <c r="A1285" s="141">
        <v>1177</v>
      </c>
      <c r="B1285" s="109" t="s">
        <v>740</v>
      </c>
      <c r="C1285" s="81" t="s">
        <v>107</v>
      </c>
      <c r="D1285" s="88" t="s">
        <v>1699</v>
      </c>
      <c r="E1285" s="81" t="s">
        <v>634</v>
      </c>
      <c r="F1285" s="244">
        <v>0.14833333333333332</v>
      </c>
    </row>
    <row r="1286" spans="1:6" ht="27">
      <c r="A1286" s="120">
        <v>1178</v>
      </c>
      <c r="B1286" s="109" t="s">
        <v>740</v>
      </c>
      <c r="C1286" s="81" t="s">
        <v>107</v>
      </c>
      <c r="D1286" s="88" t="s">
        <v>1700</v>
      </c>
      <c r="E1286" s="81" t="s">
        <v>634</v>
      </c>
      <c r="F1286" s="244">
        <v>0.25555555555555554</v>
      </c>
    </row>
    <row r="1287" spans="1:6" ht="27">
      <c r="A1287" s="141">
        <v>1179</v>
      </c>
      <c r="B1287" s="109" t="s">
        <v>740</v>
      </c>
      <c r="C1287" s="81" t="s">
        <v>107</v>
      </c>
      <c r="D1287" s="88" t="s">
        <v>1701</v>
      </c>
      <c r="E1287" s="81" t="s">
        <v>634</v>
      </c>
      <c r="F1287" s="244">
        <v>0.54166666666666674</v>
      </c>
    </row>
    <row r="1288" spans="1:6" ht="27">
      <c r="A1288" s="120">
        <v>1180</v>
      </c>
      <c r="B1288" s="109" t="s">
        <v>740</v>
      </c>
      <c r="C1288" s="81" t="s">
        <v>107</v>
      </c>
      <c r="D1288" s="88" t="s">
        <v>1702</v>
      </c>
      <c r="E1288" s="81" t="s">
        <v>634</v>
      </c>
      <c r="F1288" s="244">
        <v>0.91437500000000005</v>
      </c>
    </row>
    <row r="1289" spans="1:6" ht="27">
      <c r="A1289" s="141">
        <v>1181</v>
      </c>
      <c r="B1289" s="109" t="s">
        <v>740</v>
      </c>
      <c r="C1289" s="81" t="s">
        <v>107</v>
      </c>
      <c r="D1289" s="88" t="s">
        <v>1703</v>
      </c>
      <c r="E1289" s="81" t="s">
        <v>634</v>
      </c>
      <c r="F1289" s="244">
        <v>8.5277777777777786E-2</v>
      </c>
    </row>
    <row r="1290" spans="1:6" ht="27">
      <c r="A1290" s="120">
        <v>1182</v>
      </c>
      <c r="B1290" s="109" t="s">
        <v>740</v>
      </c>
      <c r="C1290" s="81" t="s">
        <v>107</v>
      </c>
      <c r="D1290" s="88" t="s">
        <v>1704</v>
      </c>
      <c r="E1290" s="81" t="s">
        <v>634</v>
      </c>
      <c r="F1290" s="244">
        <v>8.0416666666666664E-2</v>
      </c>
    </row>
    <row r="1291" spans="1:6" ht="27">
      <c r="A1291" s="141">
        <v>1183</v>
      </c>
      <c r="B1291" s="109" t="s">
        <v>740</v>
      </c>
      <c r="C1291" s="81" t="s">
        <v>107</v>
      </c>
      <c r="D1291" s="88" t="s">
        <v>1705</v>
      </c>
      <c r="E1291" s="81" t="s">
        <v>634</v>
      </c>
      <c r="F1291" s="244">
        <v>7.7499999999999999E-2</v>
      </c>
    </row>
    <row r="1292" spans="1:6" ht="27">
      <c r="A1292" s="120">
        <v>1184</v>
      </c>
      <c r="B1292" s="109" t="s">
        <v>740</v>
      </c>
      <c r="C1292" s="81" t="s">
        <v>107</v>
      </c>
      <c r="D1292" s="88" t="s">
        <v>1706</v>
      </c>
      <c r="E1292" s="81" t="s">
        <v>634</v>
      </c>
      <c r="F1292" s="244">
        <v>0.16361111111111112</v>
      </c>
    </row>
    <row r="1293" spans="1:6" ht="27">
      <c r="A1293" s="141">
        <v>1185</v>
      </c>
      <c r="B1293" s="109" t="s">
        <v>740</v>
      </c>
      <c r="C1293" s="81" t="s">
        <v>107</v>
      </c>
      <c r="D1293" s="88" t="s">
        <v>1707</v>
      </c>
      <c r="E1293" s="81" t="s">
        <v>634</v>
      </c>
      <c r="F1293" s="244">
        <v>0.16041666666666668</v>
      </c>
    </row>
    <row r="1294" spans="1:6" ht="27">
      <c r="A1294" s="120">
        <v>1186</v>
      </c>
      <c r="B1294" s="109" t="s">
        <v>740</v>
      </c>
      <c r="C1294" s="81" t="s">
        <v>107</v>
      </c>
      <c r="D1294" s="88" t="s">
        <v>1708</v>
      </c>
      <c r="E1294" s="81" t="s">
        <v>634</v>
      </c>
      <c r="F1294" s="244">
        <v>9.7499999999999989E-2</v>
      </c>
    </row>
    <row r="1295" spans="1:6" ht="27">
      <c r="A1295" s="141">
        <v>1187</v>
      </c>
      <c r="B1295" s="109" t="s">
        <v>740</v>
      </c>
      <c r="C1295" s="81" t="s">
        <v>107</v>
      </c>
      <c r="D1295" s="88" t="s">
        <v>1709</v>
      </c>
      <c r="E1295" s="81" t="s">
        <v>634</v>
      </c>
      <c r="F1295" s="244">
        <v>0.25361111111111112</v>
      </c>
    </row>
    <row r="1296" spans="1:6" ht="27">
      <c r="A1296" s="120">
        <v>1188</v>
      </c>
      <c r="B1296" s="109" t="s">
        <v>740</v>
      </c>
      <c r="C1296" s="81" t="s">
        <v>107</v>
      </c>
      <c r="D1296" s="88" t="s">
        <v>1710</v>
      </c>
      <c r="E1296" s="81" t="s">
        <v>634</v>
      </c>
      <c r="F1296" s="244">
        <v>0.20777777777777781</v>
      </c>
    </row>
    <row r="1297" spans="1:6" ht="27">
      <c r="A1297" s="141">
        <v>1189</v>
      </c>
      <c r="B1297" s="109" t="s">
        <v>740</v>
      </c>
      <c r="C1297" s="81" t="s">
        <v>107</v>
      </c>
      <c r="D1297" s="88" t="s">
        <v>1711</v>
      </c>
      <c r="E1297" s="81" t="s">
        <v>634</v>
      </c>
      <c r="F1297" s="244">
        <v>0.23111111111111107</v>
      </c>
    </row>
    <row r="1298" spans="1:6" ht="27">
      <c r="A1298" s="120">
        <v>1190</v>
      </c>
      <c r="B1298" s="109" t="s">
        <v>740</v>
      </c>
      <c r="C1298" s="81" t="s">
        <v>107</v>
      </c>
      <c r="D1298" s="88" t="s">
        <v>1712</v>
      </c>
      <c r="E1298" s="81" t="s">
        <v>634</v>
      </c>
      <c r="F1298" s="244">
        <v>0.43333333333333335</v>
      </c>
    </row>
    <row r="1299" spans="1:6" ht="27">
      <c r="A1299" s="141">
        <v>1191</v>
      </c>
      <c r="B1299" s="109" t="s">
        <v>740</v>
      </c>
      <c r="C1299" s="81" t="s">
        <v>107</v>
      </c>
      <c r="D1299" s="88" t="s">
        <v>1713</v>
      </c>
      <c r="E1299" s="81" t="s">
        <v>634</v>
      </c>
      <c r="F1299" s="244">
        <v>0.79583333333333339</v>
      </c>
    </row>
    <row r="1300" spans="1:6" ht="27">
      <c r="A1300" s="120">
        <v>1192</v>
      </c>
      <c r="B1300" s="109" t="s">
        <v>740</v>
      </c>
      <c r="C1300" s="81" t="s">
        <v>107</v>
      </c>
      <c r="D1300" s="88" t="s">
        <v>1714</v>
      </c>
      <c r="E1300" s="81" t="s">
        <v>634</v>
      </c>
      <c r="F1300" s="244">
        <v>0.92750000000000021</v>
      </c>
    </row>
    <row r="1301" spans="1:6" ht="27">
      <c r="A1301" s="141">
        <v>1193</v>
      </c>
      <c r="B1301" s="109" t="s">
        <v>740</v>
      </c>
      <c r="C1301" s="81" t="s">
        <v>107</v>
      </c>
      <c r="D1301" s="88" t="s">
        <v>1715</v>
      </c>
      <c r="E1301" s="81" t="s">
        <v>634</v>
      </c>
      <c r="F1301" s="244">
        <v>0.93333333333333346</v>
      </c>
    </row>
    <row r="1302" spans="1:6" ht="13.5">
      <c r="A1302" s="120">
        <v>1194</v>
      </c>
      <c r="B1302" s="142" t="s">
        <v>867</v>
      </c>
      <c r="C1302" s="81" t="s">
        <v>107</v>
      </c>
      <c r="D1302" s="107" t="s">
        <v>866</v>
      </c>
      <c r="E1302" s="81" t="s">
        <v>634</v>
      </c>
      <c r="F1302" s="244">
        <v>0.16388888888888889</v>
      </c>
    </row>
    <row r="1303" spans="1:6" ht="27">
      <c r="A1303" s="141">
        <v>1195</v>
      </c>
      <c r="B1303" s="142" t="s">
        <v>867</v>
      </c>
      <c r="C1303" s="81" t="s">
        <v>107</v>
      </c>
      <c r="D1303" s="107" t="s">
        <v>1699</v>
      </c>
      <c r="E1303" s="81" t="s">
        <v>634</v>
      </c>
      <c r="F1303" s="244">
        <v>0.30833333333333335</v>
      </c>
    </row>
    <row r="1304" spans="1:6" ht="27">
      <c r="A1304" s="120">
        <v>1196</v>
      </c>
      <c r="B1304" s="109" t="s">
        <v>868</v>
      </c>
      <c r="C1304" s="81" t="s">
        <v>107</v>
      </c>
      <c r="D1304" s="88" t="s">
        <v>869</v>
      </c>
      <c r="E1304" s="81" t="s">
        <v>634</v>
      </c>
      <c r="F1304" s="244">
        <v>1.9722222222222223</v>
      </c>
    </row>
    <row r="1305" spans="1:6" ht="27">
      <c r="A1305" s="141">
        <v>1197</v>
      </c>
      <c r="B1305" s="109" t="s">
        <v>868</v>
      </c>
      <c r="C1305" s="81" t="s">
        <v>107</v>
      </c>
      <c r="D1305" s="88" t="s">
        <v>865</v>
      </c>
      <c r="E1305" s="81" t="s">
        <v>634</v>
      </c>
      <c r="F1305" s="244">
        <v>0.79388888888888898</v>
      </c>
    </row>
    <row r="1306" spans="1:6" ht="13.5">
      <c r="A1306" s="120">
        <v>1198</v>
      </c>
      <c r="B1306" s="109" t="s">
        <v>868</v>
      </c>
      <c r="C1306" s="81" t="s">
        <v>107</v>
      </c>
      <c r="D1306" s="88" t="s">
        <v>866</v>
      </c>
      <c r="E1306" s="81" t="s">
        <v>634</v>
      </c>
      <c r="F1306" s="244">
        <v>0.96500000000000008</v>
      </c>
    </row>
    <row r="1307" spans="1:6" ht="27">
      <c r="A1307" s="141">
        <v>1199</v>
      </c>
      <c r="B1307" s="109" t="s">
        <v>868</v>
      </c>
      <c r="C1307" s="81" t="s">
        <v>107</v>
      </c>
      <c r="D1307" s="88" t="s">
        <v>1699</v>
      </c>
      <c r="E1307" s="81" t="s">
        <v>634</v>
      </c>
      <c r="F1307" s="244">
        <v>1.2805555555555557</v>
      </c>
    </row>
    <row r="1308" spans="1:6" ht="27">
      <c r="A1308" s="120">
        <v>1200</v>
      </c>
      <c r="B1308" s="109" t="s">
        <v>870</v>
      </c>
      <c r="C1308" s="81" t="s">
        <v>107</v>
      </c>
      <c r="D1308" s="88" t="s">
        <v>865</v>
      </c>
      <c r="E1308" s="81" t="s">
        <v>634</v>
      </c>
      <c r="F1308" s="244">
        <v>3.3333333333333333E-2</v>
      </c>
    </row>
    <row r="1309" spans="1:6" ht="13.5">
      <c r="A1309" s="141">
        <v>1201</v>
      </c>
      <c r="B1309" s="109" t="s">
        <v>870</v>
      </c>
      <c r="C1309" s="81" t="s">
        <v>107</v>
      </c>
      <c r="D1309" s="88" t="s">
        <v>866</v>
      </c>
      <c r="E1309" s="81" t="s">
        <v>634</v>
      </c>
      <c r="F1309" s="244">
        <v>4.1666666666666671E-2</v>
      </c>
    </row>
    <row r="1310" spans="1:6" ht="27">
      <c r="A1310" s="120">
        <v>1202</v>
      </c>
      <c r="B1310" s="109" t="s">
        <v>870</v>
      </c>
      <c r="C1310" s="81" t="s">
        <v>107</v>
      </c>
      <c r="D1310" s="88" t="s">
        <v>1699</v>
      </c>
      <c r="E1310" s="81" t="s">
        <v>634</v>
      </c>
      <c r="F1310" s="244">
        <v>6.25E-2</v>
      </c>
    </row>
    <row r="1311" spans="1:6" ht="27">
      <c r="A1311" s="141">
        <v>1203</v>
      </c>
      <c r="B1311" s="109" t="s">
        <v>870</v>
      </c>
      <c r="C1311" s="81" t="s">
        <v>107</v>
      </c>
      <c r="D1311" s="88" t="s">
        <v>1700</v>
      </c>
      <c r="E1311" s="81" t="s">
        <v>634</v>
      </c>
      <c r="F1311" s="244">
        <v>0.10805555555555556</v>
      </c>
    </row>
    <row r="1312" spans="1:6" ht="27">
      <c r="A1312" s="120">
        <v>1204</v>
      </c>
      <c r="B1312" s="109" t="s">
        <v>870</v>
      </c>
      <c r="C1312" s="81" t="s">
        <v>107</v>
      </c>
      <c r="D1312" s="88" t="s">
        <v>1701</v>
      </c>
      <c r="E1312" s="81" t="s">
        <v>634</v>
      </c>
      <c r="F1312" s="244">
        <v>0.21333333333333335</v>
      </c>
    </row>
    <row r="1313" spans="1:6" ht="27">
      <c r="A1313" s="141">
        <v>1205</v>
      </c>
      <c r="B1313" s="109" t="s">
        <v>870</v>
      </c>
      <c r="C1313" s="81" t="s">
        <v>107</v>
      </c>
      <c r="D1313" s="88" t="s">
        <v>1702</v>
      </c>
      <c r="E1313" s="81" t="s">
        <v>634</v>
      </c>
      <c r="F1313" s="244">
        <v>0.31</v>
      </c>
    </row>
    <row r="1314" spans="1:6" ht="27">
      <c r="A1314" s="120">
        <v>1206</v>
      </c>
      <c r="B1314" s="109" t="s">
        <v>871</v>
      </c>
      <c r="C1314" s="81" t="s">
        <v>107</v>
      </c>
      <c r="D1314" s="88" t="s">
        <v>865</v>
      </c>
      <c r="E1314" s="81" t="s">
        <v>634</v>
      </c>
      <c r="F1314" s="244">
        <v>1.0597222222222225</v>
      </c>
    </row>
    <row r="1315" spans="1:6" ht="13.5">
      <c r="A1315" s="141">
        <v>1207</v>
      </c>
      <c r="B1315" s="109" t="s">
        <v>871</v>
      </c>
      <c r="C1315" s="81" t="s">
        <v>107</v>
      </c>
      <c r="D1315" s="88" t="s">
        <v>866</v>
      </c>
      <c r="E1315" s="81" t="s">
        <v>634</v>
      </c>
      <c r="F1315" s="244">
        <v>1.1341666666666668</v>
      </c>
    </row>
    <row r="1316" spans="1:6" ht="27">
      <c r="A1316" s="120">
        <v>1208</v>
      </c>
      <c r="B1316" s="109" t="s">
        <v>871</v>
      </c>
      <c r="C1316" s="81" t="s">
        <v>107</v>
      </c>
      <c r="D1316" s="88" t="s">
        <v>1699</v>
      </c>
      <c r="E1316" s="81" t="s">
        <v>634</v>
      </c>
      <c r="F1316" s="244">
        <v>1.3124999999999998</v>
      </c>
    </row>
    <row r="1317" spans="1:6" ht="27">
      <c r="A1317" s="141">
        <v>1209</v>
      </c>
      <c r="B1317" s="109" t="s">
        <v>871</v>
      </c>
      <c r="C1317" s="81" t="s">
        <v>107</v>
      </c>
      <c r="D1317" s="88" t="s">
        <v>1700</v>
      </c>
      <c r="E1317" s="81" t="s">
        <v>634</v>
      </c>
      <c r="F1317" s="244">
        <v>3.6075000000000004</v>
      </c>
    </row>
    <row r="1318" spans="1:6" ht="27">
      <c r="A1318" s="120">
        <v>1210</v>
      </c>
      <c r="B1318" s="109" t="s">
        <v>871</v>
      </c>
      <c r="C1318" s="81" t="s">
        <v>107</v>
      </c>
      <c r="D1318" s="88" t="s">
        <v>1701</v>
      </c>
      <c r="E1318" s="81" t="s">
        <v>634</v>
      </c>
      <c r="F1318" s="244">
        <v>3.6661111111111113</v>
      </c>
    </row>
    <row r="1319" spans="1:6" ht="27">
      <c r="A1319" s="141">
        <v>1211</v>
      </c>
      <c r="B1319" s="109" t="s">
        <v>871</v>
      </c>
      <c r="C1319" s="81" t="s">
        <v>107</v>
      </c>
      <c r="D1319" s="88" t="s">
        <v>1702</v>
      </c>
      <c r="E1319" s="81" t="s">
        <v>634</v>
      </c>
      <c r="F1319" s="244">
        <v>4.1588888888888897</v>
      </c>
    </row>
    <row r="1320" spans="1:6" ht="27">
      <c r="A1320" s="120">
        <v>1212</v>
      </c>
      <c r="B1320" s="109" t="s">
        <v>633</v>
      </c>
      <c r="C1320" s="81" t="s">
        <v>107</v>
      </c>
      <c r="D1320" s="88" t="s">
        <v>865</v>
      </c>
      <c r="E1320" s="81" t="s">
        <v>634</v>
      </c>
      <c r="F1320" s="244">
        <v>2.9166666666666671E-2</v>
      </c>
    </row>
    <row r="1321" spans="1:6" ht="13.5">
      <c r="A1321" s="141">
        <v>1213</v>
      </c>
      <c r="B1321" s="109" t="s">
        <v>633</v>
      </c>
      <c r="C1321" s="81" t="s">
        <v>107</v>
      </c>
      <c r="D1321" s="88" t="s">
        <v>866</v>
      </c>
      <c r="E1321" s="81" t="s">
        <v>634</v>
      </c>
      <c r="F1321" s="244">
        <v>4.4583333333333343E-2</v>
      </c>
    </row>
    <row r="1322" spans="1:6" ht="27">
      <c r="A1322" s="120">
        <v>1214</v>
      </c>
      <c r="B1322" s="109" t="s">
        <v>633</v>
      </c>
      <c r="C1322" s="81" t="s">
        <v>107</v>
      </c>
      <c r="D1322" s="88" t="s">
        <v>1699</v>
      </c>
      <c r="E1322" s="81" t="s">
        <v>634</v>
      </c>
      <c r="F1322" s="244">
        <v>6.4444444444444443E-2</v>
      </c>
    </row>
    <row r="1323" spans="1:6" ht="27">
      <c r="A1323" s="141">
        <v>1215</v>
      </c>
      <c r="B1323" s="109" t="s">
        <v>633</v>
      </c>
      <c r="C1323" s="81" t="s">
        <v>107</v>
      </c>
      <c r="D1323" s="88" t="s">
        <v>1700</v>
      </c>
      <c r="E1323" s="81" t="s">
        <v>634</v>
      </c>
      <c r="F1323" s="244">
        <v>0.13333333333333333</v>
      </c>
    </row>
    <row r="1324" spans="1:6" ht="27">
      <c r="A1324" s="120">
        <v>1216</v>
      </c>
      <c r="B1324" s="109" t="s">
        <v>633</v>
      </c>
      <c r="C1324" s="81" t="s">
        <v>107</v>
      </c>
      <c r="D1324" s="88" t="s">
        <v>1701</v>
      </c>
      <c r="E1324" s="81" t="s">
        <v>634</v>
      </c>
      <c r="F1324" s="244">
        <v>0.28888888888888892</v>
      </c>
    </row>
    <row r="1325" spans="1:6" ht="27">
      <c r="A1325" s="141">
        <v>1217</v>
      </c>
      <c r="B1325" s="109" t="s">
        <v>633</v>
      </c>
      <c r="C1325" s="81" t="s">
        <v>107</v>
      </c>
      <c r="D1325" s="88" t="s">
        <v>1702</v>
      </c>
      <c r="E1325" s="81" t="s">
        <v>634</v>
      </c>
      <c r="F1325" s="244">
        <v>0.50555555555555554</v>
      </c>
    </row>
    <row r="1326" spans="1:6" ht="27">
      <c r="A1326" s="120">
        <v>1218</v>
      </c>
      <c r="B1326" s="140" t="s">
        <v>848</v>
      </c>
      <c r="C1326" s="81" t="s">
        <v>107</v>
      </c>
      <c r="D1326" s="88" t="s">
        <v>1689</v>
      </c>
      <c r="E1326" s="81" t="s">
        <v>50</v>
      </c>
      <c r="F1326" s="244">
        <v>5.6000000000000001E-2</v>
      </c>
    </row>
    <row r="1327" spans="1:6" ht="27">
      <c r="A1327" s="141">
        <v>1219</v>
      </c>
      <c r="B1327" s="140" t="s">
        <v>848</v>
      </c>
      <c r="C1327" s="81" t="s">
        <v>107</v>
      </c>
      <c r="D1327" s="88" t="s">
        <v>1690</v>
      </c>
      <c r="E1327" s="81" t="s">
        <v>50</v>
      </c>
      <c r="F1327" s="244">
        <v>0.06</v>
      </c>
    </row>
    <row r="1328" spans="1:6" ht="27">
      <c r="A1328" s="120">
        <v>1220</v>
      </c>
      <c r="B1328" s="140" t="s">
        <v>848</v>
      </c>
      <c r="C1328" s="81" t="s">
        <v>107</v>
      </c>
      <c r="D1328" s="88" t="s">
        <v>1691</v>
      </c>
      <c r="E1328" s="81" t="s">
        <v>50</v>
      </c>
      <c r="F1328" s="244">
        <v>5.6000000000000001E-2</v>
      </c>
    </row>
    <row r="1329" spans="1:6" ht="27">
      <c r="A1329" s="141">
        <v>1221</v>
      </c>
      <c r="B1329" s="140" t="s">
        <v>848</v>
      </c>
      <c r="C1329" s="81" t="s">
        <v>107</v>
      </c>
      <c r="D1329" s="88" t="s">
        <v>1692</v>
      </c>
      <c r="E1329" s="81" t="s">
        <v>50</v>
      </c>
      <c r="F1329" s="244">
        <v>9.6000000000000002E-2</v>
      </c>
    </row>
    <row r="1330" spans="1:6" ht="27">
      <c r="A1330" s="120">
        <v>1222</v>
      </c>
      <c r="B1330" s="140" t="s">
        <v>848</v>
      </c>
      <c r="C1330" s="81" t="s">
        <v>107</v>
      </c>
      <c r="D1330" s="88" t="s">
        <v>1693</v>
      </c>
      <c r="E1330" s="81" t="s">
        <v>50</v>
      </c>
      <c r="F1330" s="244">
        <v>0.112</v>
      </c>
    </row>
    <row r="1331" spans="1:6" ht="27">
      <c r="A1331" s="141">
        <v>1223</v>
      </c>
      <c r="B1331" s="140" t="s">
        <v>848</v>
      </c>
      <c r="C1331" s="81" t="s">
        <v>107</v>
      </c>
      <c r="D1331" s="88" t="s">
        <v>1695</v>
      </c>
      <c r="E1331" s="81" t="s">
        <v>50</v>
      </c>
      <c r="F1331" s="244">
        <v>0.16</v>
      </c>
    </row>
    <row r="1332" spans="1:6" ht="27">
      <c r="A1332" s="120">
        <v>1224</v>
      </c>
      <c r="B1332" s="140" t="s">
        <v>848</v>
      </c>
      <c r="C1332" s="81" t="s">
        <v>107</v>
      </c>
      <c r="D1332" s="88" t="s">
        <v>1696</v>
      </c>
      <c r="E1332" s="81" t="s">
        <v>50</v>
      </c>
      <c r="F1332" s="244">
        <v>0.184</v>
      </c>
    </row>
    <row r="1333" spans="1:6" ht="27">
      <c r="A1333" s="141">
        <v>1225</v>
      </c>
      <c r="B1333" s="140" t="s">
        <v>848</v>
      </c>
      <c r="C1333" s="81" t="s">
        <v>107</v>
      </c>
      <c r="D1333" s="88" t="s">
        <v>1697</v>
      </c>
      <c r="E1333" s="81" t="s">
        <v>50</v>
      </c>
      <c r="F1333" s="244">
        <v>0.34399999999999997</v>
      </c>
    </row>
    <row r="1334" spans="1:6" ht="27">
      <c r="A1334" s="120">
        <v>1226</v>
      </c>
      <c r="B1334" s="140" t="s">
        <v>848</v>
      </c>
      <c r="C1334" s="81" t="s">
        <v>107</v>
      </c>
      <c r="D1334" s="107" t="s">
        <v>1698</v>
      </c>
      <c r="E1334" s="81" t="s">
        <v>50</v>
      </c>
      <c r="F1334" s="244">
        <v>0.29599999999999999</v>
      </c>
    </row>
    <row r="1335" spans="1:6" ht="27">
      <c r="A1335" s="141">
        <v>1227</v>
      </c>
      <c r="B1335" s="109" t="s">
        <v>738</v>
      </c>
      <c r="C1335" s="81" t="s">
        <v>107</v>
      </c>
      <c r="D1335" s="88" t="s">
        <v>853</v>
      </c>
      <c r="E1335" s="81" t="s">
        <v>50</v>
      </c>
      <c r="F1335" s="244">
        <v>4.933333333333334E-2</v>
      </c>
    </row>
    <row r="1336" spans="1:6" ht="27">
      <c r="A1336" s="120">
        <v>1228</v>
      </c>
      <c r="B1336" s="109" t="s">
        <v>738</v>
      </c>
      <c r="C1336" s="81" t="s">
        <v>107</v>
      </c>
      <c r="D1336" s="88" t="s">
        <v>854</v>
      </c>
      <c r="E1336" s="81" t="s">
        <v>50</v>
      </c>
      <c r="F1336" s="244">
        <v>8.7999999999999995E-2</v>
      </c>
    </row>
    <row r="1337" spans="1:6" ht="27">
      <c r="A1337" s="141">
        <v>1229</v>
      </c>
      <c r="B1337" s="109" t="s">
        <v>738</v>
      </c>
      <c r="C1337" s="81" t="s">
        <v>107</v>
      </c>
      <c r="D1337" s="88" t="s">
        <v>855</v>
      </c>
      <c r="E1337" s="81" t="s">
        <v>50</v>
      </c>
      <c r="F1337" s="244">
        <v>9.6000000000000002E-2</v>
      </c>
    </row>
    <row r="1338" spans="1:6" ht="27">
      <c r="A1338" s="120">
        <v>1230</v>
      </c>
      <c r="B1338" s="109" t="s">
        <v>738</v>
      </c>
      <c r="C1338" s="81" t="s">
        <v>107</v>
      </c>
      <c r="D1338" s="88" t="s">
        <v>856</v>
      </c>
      <c r="E1338" s="81" t="s">
        <v>50</v>
      </c>
      <c r="F1338" s="244">
        <v>0.26844444444444443</v>
      </c>
    </row>
    <row r="1339" spans="1:6" ht="27">
      <c r="A1339" s="141">
        <v>1231</v>
      </c>
      <c r="B1339" s="109" t="s">
        <v>738</v>
      </c>
      <c r="C1339" s="81" t="s">
        <v>107</v>
      </c>
      <c r="D1339" s="88" t="s">
        <v>857</v>
      </c>
      <c r="E1339" s="81" t="s">
        <v>50</v>
      </c>
      <c r="F1339" s="244">
        <v>0.312</v>
      </c>
    </row>
    <row r="1340" spans="1:6" ht="27">
      <c r="A1340" s="120">
        <v>1232</v>
      </c>
      <c r="B1340" s="109" t="s">
        <v>738</v>
      </c>
      <c r="C1340" s="81" t="s">
        <v>107</v>
      </c>
      <c r="D1340" s="88" t="s">
        <v>858</v>
      </c>
      <c r="E1340" s="81" t="s">
        <v>50</v>
      </c>
      <c r="F1340" s="244">
        <v>0.52</v>
      </c>
    </row>
    <row r="1341" spans="1:6" ht="27">
      <c r="A1341" s="141">
        <v>1233</v>
      </c>
      <c r="B1341" s="109" t="s">
        <v>738</v>
      </c>
      <c r="C1341" s="81" t="s">
        <v>107</v>
      </c>
      <c r="D1341" s="88" t="s">
        <v>859</v>
      </c>
      <c r="E1341" s="81" t="s">
        <v>50</v>
      </c>
      <c r="F1341" s="244">
        <v>4.3888888888888894E-2</v>
      </c>
    </row>
    <row r="1342" spans="1:6" ht="27">
      <c r="A1342" s="120">
        <v>1234</v>
      </c>
      <c r="B1342" s="109" t="s">
        <v>738</v>
      </c>
      <c r="C1342" s="81" t="s">
        <v>107</v>
      </c>
      <c r="D1342" s="88" t="s">
        <v>860</v>
      </c>
      <c r="E1342" s="81" t="s">
        <v>50</v>
      </c>
      <c r="F1342" s="244">
        <v>6.0333333333333343E-2</v>
      </c>
    </row>
    <row r="1343" spans="1:6" ht="27">
      <c r="A1343" s="141">
        <v>1235</v>
      </c>
      <c r="B1343" s="109" t="s">
        <v>738</v>
      </c>
      <c r="C1343" s="81" t="s">
        <v>107</v>
      </c>
      <c r="D1343" s="88" t="s">
        <v>861</v>
      </c>
      <c r="E1343" s="81" t="s">
        <v>50</v>
      </c>
      <c r="F1343" s="244">
        <v>0.11599999999999999</v>
      </c>
    </row>
    <row r="1344" spans="1:6" ht="27">
      <c r="A1344" s="120">
        <v>1236</v>
      </c>
      <c r="B1344" s="109" t="s">
        <v>738</v>
      </c>
      <c r="C1344" s="81" t="s">
        <v>107</v>
      </c>
      <c r="D1344" s="88" t="s">
        <v>862</v>
      </c>
      <c r="E1344" s="81" t="s">
        <v>50</v>
      </c>
      <c r="F1344" s="244">
        <v>0.30666666666666664</v>
      </c>
    </row>
    <row r="1345" spans="1:6" ht="27">
      <c r="A1345" s="141">
        <v>1237</v>
      </c>
      <c r="B1345" s="109" t="s">
        <v>738</v>
      </c>
      <c r="C1345" s="81" t="s">
        <v>107</v>
      </c>
      <c r="D1345" s="88" t="s">
        <v>863</v>
      </c>
      <c r="E1345" s="81" t="s">
        <v>50</v>
      </c>
      <c r="F1345" s="244">
        <v>0.54833333333333334</v>
      </c>
    </row>
    <row r="1346" spans="1:6" ht="27">
      <c r="A1346" s="120">
        <v>1238</v>
      </c>
      <c r="B1346" s="109" t="s">
        <v>738</v>
      </c>
      <c r="C1346" s="81" t="s">
        <v>107</v>
      </c>
      <c r="D1346" s="88" t="s">
        <v>864</v>
      </c>
      <c r="E1346" s="81" t="s">
        <v>50</v>
      </c>
      <c r="F1346" s="244">
        <v>0.65600000000000003</v>
      </c>
    </row>
    <row r="1347" spans="1:6" ht="27">
      <c r="A1347" s="141">
        <v>1239</v>
      </c>
      <c r="B1347" s="109" t="s">
        <v>740</v>
      </c>
      <c r="C1347" s="81" t="s">
        <v>107</v>
      </c>
      <c r="D1347" s="88" t="s">
        <v>865</v>
      </c>
      <c r="E1347" s="81" t="s">
        <v>50</v>
      </c>
      <c r="F1347" s="244">
        <v>0.08</v>
      </c>
    </row>
    <row r="1348" spans="1:6" ht="13.5">
      <c r="A1348" s="120">
        <v>1240</v>
      </c>
      <c r="B1348" s="109" t="s">
        <v>740</v>
      </c>
      <c r="C1348" s="81" t="s">
        <v>107</v>
      </c>
      <c r="D1348" s="88" t="s">
        <v>866</v>
      </c>
      <c r="E1348" s="81" t="s">
        <v>50</v>
      </c>
      <c r="F1348" s="244">
        <v>0.12266666666666665</v>
      </c>
    </row>
    <row r="1349" spans="1:6" ht="27">
      <c r="A1349" s="141">
        <v>1241</v>
      </c>
      <c r="B1349" s="109" t="s">
        <v>740</v>
      </c>
      <c r="C1349" s="81" t="s">
        <v>107</v>
      </c>
      <c r="D1349" s="88" t="s">
        <v>1699</v>
      </c>
      <c r="E1349" s="81" t="s">
        <v>50</v>
      </c>
      <c r="F1349" s="244">
        <v>0.14399999999999999</v>
      </c>
    </row>
    <row r="1350" spans="1:6" ht="27">
      <c r="A1350" s="120">
        <v>1242</v>
      </c>
      <c r="B1350" s="109" t="s">
        <v>740</v>
      </c>
      <c r="C1350" s="81" t="s">
        <v>107</v>
      </c>
      <c r="D1350" s="88" t="s">
        <v>1700</v>
      </c>
      <c r="E1350" s="81" t="s">
        <v>50</v>
      </c>
      <c r="F1350" s="244">
        <v>0.248</v>
      </c>
    </row>
    <row r="1351" spans="1:6" ht="27">
      <c r="A1351" s="141">
        <v>1243</v>
      </c>
      <c r="B1351" s="109" t="s">
        <v>740</v>
      </c>
      <c r="C1351" s="81" t="s">
        <v>107</v>
      </c>
      <c r="D1351" s="88" t="s">
        <v>1701</v>
      </c>
      <c r="E1351" s="81" t="s">
        <v>50</v>
      </c>
      <c r="F1351" s="244">
        <v>0.48799999999999999</v>
      </c>
    </row>
    <row r="1352" spans="1:6" ht="27">
      <c r="A1352" s="120">
        <v>1244</v>
      </c>
      <c r="B1352" s="109" t="s">
        <v>740</v>
      </c>
      <c r="C1352" s="81" t="s">
        <v>107</v>
      </c>
      <c r="D1352" s="88" t="s">
        <v>1702</v>
      </c>
      <c r="E1352" s="81" t="s">
        <v>50</v>
      </c>
      <c r="F1352" s="244">
        <v>0.8</v>
      </c>
    </row>
    <row r="1353" spans="1:6" ht="27">
      <c r="A1353" s="141">
        <v>1245</v>
      </c>
      <c r="B1353" s="109" t="s">
        <v>740</v>
      </c>
      <c r="C1353" s="81" t="s">
        <v>107</v>
      </c>
      <c r="D1353" s="88" t="s">
        <v>1703</v>
      </c>
      <c r="E1353" s="81" t="s">
        <v>50</v>
      </c>
      <c r="F1353" s="244">
        <v>0.16</v>
      </c>
    </row>
    <row r="1354" spans="1:6" ht="27">
      <c r="A1354" s="120">
        <v>1246</v>
      </c>
      <c r="B1354" s="109" t="s">
        <v>740</v>
      </c>
      <c r="C1354" s="81" t="s">
        <v>107</v>
      </c>
      <c r="D1354" s="88" t="s">
        <v>1704</v>
      </c>
      <c r="E1354" s="81" t="s">
        <v>50</v>
      </c>
      <c r="F1354" s="244">
        <v>0.112</v>
      </c>
    </row>
    <row r="1355" spans="1:6" ht="27">
      <c r="A1355" s="141">
        <v>1247</v>
      </c>
      <c r="B1355" s="109" t="s">
        <v>740</v>
      </c>
      <c r="C1355" s="81" t="s">
        <v>107</v>
      </c>
      <c r="D1355" s="88" t="s">
        <v>1705</v>
      </c>
      <c r="E1355" s="81" t="s">
        <v>50</v>
      </c>
      <c r="F1355" s="244">
        <v>0.13066666666666665</v>
      </c>
    </row>
    <row r="1356" spans="1:6" ht="27">
      <c r="A1356" s="120">
        <v>1248</v>
      </c>
      <c r="B1356" s="109" t="s">
        <v>740</v>
      </c>
      <c r="C1356" s="81" t="s">
        <v>107</v>
      </c>
      <c r="D1356" s="88" t="s">
        <v>1706</v>
      </c>
      <c r="E1356" s="81" t="s">
        <v>50</v>
      </c>
      <c r="F1356" s="244">
        <v>0.104</v>
      </c>
    </row>
    <row r="1357" spans="1:6" ht="27">
      <c r="A1357" s="141">
        <v>1249</v>
      </c>
      <c r="B1357" s="109" t="s">
        <v>740</v>
      </c>
      <c r="C1357" s="81" t="s">
        <v>107</v>
      </c>
      <c r="D1357" s="88" t="s">
        <v>1707</v>
      </c>
      <c r="E1357" s="81" t="s">
        <v>50</v>
      </c>
      <c r="F1357" s="244">
        <v>0.12</v>
      </c>
    </row>
    <row r="1358" spans="1:6" ht="27">
      <c r="A1358" s="120">
        <v>1250</v>
      </c>
      <c r="B1358" s="109" t="s">
        <v>740</v>
      </c>
      <c r="C1358" s="81" t="s">
        <v>107</v>
      </c>
      <c r="D1358" s="88" t="s">
        <v>1709</v>
      </c>
      <c r="E1358" s="81" t="s">
        <v>50</v>
      </c>
      <c r="F1358" s="244">
        <v>0.224</v>
      </c>
    </row>
    <row r="1359" spans="1:6" ht="27">
      <c r="A1359" s="141">
        <v>1251</v>
      </c>
      <c r="B1359" s="109" t="s">
        <v>740</v>
      </c>
      <c r="C1359" s="81" t="s">
        <v>107</v>
      </c>
      <c r="D1359" s="88" t="s">
        <v>1710</v>
      </c>
      <c r="E1359" s="81" t="s">
        <v>50</v>
      </c>
      <c r="F1359" s="244">
        <v>0.24166666666666667</v>
      </c>
    </row>
    <row r="1360" spans="1:6" ht="27">
      <c r="A1360" s="120">
        <v>1252</v>
      </c>
      <c r="B1360" s="109" t="s">
        <v>740</v>
      </c>
      <c r="C1360" s="81" t="s">
        <v>107</v>
      </c>
      <c r="D1360" s="88" t="s">
        <v>1711</v>
      </c>
      <c r="E1360" s="81" t="s">
        <v>50</v>
      </c>
      <c r="F1360" s="244">
        <v>0.2</v>
      </c>
    </row>
    <row r="1361" spans="1:6" ht="27">
      <c r="A1361" s="141">
        <v>1253</v>
      </c>
      <c r="B1361" s="109" t="s">
        <v>740</v>
      </c>
      <c r="C1361" s="81" t="s">
        <v>107</v>
      </c>
      <c r="D1361" s="88" t="s">
        <v>1714</v>
      </c>
      <c r="E1361" s="81" t="s">
        <v>50</v>
      </c>
      <c r="F1361" s="244">
        <v>0.56000000000000005</v>
      </c>
    </row>
    <row r="1362" spans="1:6" ht="27">
      <c r="A1362" s="120">
        <v>1254</v>
      </c>
      <c r="B1362" s="109" t="s">
        <v>740</v>
      </c>
      <c r="C1362" s="81" t="s">
        <v>107</v>
      </c>
      <c r="D1362" s="88" t="s">
        <v>1715</v>
      </c>
      <c r="E1362" s="81" t="s">
        <v>50</v>
      </c>
      <c r="F1362" s="244">
        <v>0.71199999999999997</v>
      </c>
    </row>
    <row r="1363" spans="1:6" ht="27">
      <c r="A1363" s="141">
        <v>1255</v>
      </c>
      <c r="B1363" s="109" t="s">
        <v>870</v>
      </c>
      <c r="C1363" s="81" t="s">
        <v>107</v>
      </c>
      <c r="D1363" s="88" t="s">
        <v>865</v>
      </c>
      <c r="E1363" s="81" t="s">
        <v>50</v>
      </c>
      <c r="F1363" s="244">
        <v>2.8000000000000001E-2</v>
      </c>
    </row>
    <row r="1364" spans="1:6" ht="13.5">
      <c r="A1364" s="120">
        <v>1256</v>
      </c>
      <c r="B1364" s="109" t="s">
        <v>870</v>
      </c>
      <c r="C1364" s="81" t="s">
        <v>107</v>
      </c>
      <c r="D1364" s="88" t="s">
        <v>866</v>
      </c>
      <c r="E1364" s="81" t="s">
        <v>50</v>
      </c>
      <c r="F1364" s="244">
        <v>3.5999999999999997E-2</v>
      </c>
    </row>
    <row r="1365" spans="1:6" ht="27">
      <c r="A1365" s="141">
        <v>1257</v>
      </c>
      <c r="B1365" s="109" t="s">
        <v>870</v>
      </c>
      <c r="C1365" s="81" t="s">
        <v>107</v>
      </c>
      <c r="D1365" s="88" t="s">
        <v>1699</v>
      </c>
      <c r="E1365" s="81" t="s">
        <v>50</v>
      </c>
      <c r="F1365" s="244">
        <v>5.6000000000000001E-2</v>
      </c>
    </row>
    <row r="1366" spans="1:6" ht="27">
      <c r="A1366" s="120">
        <v>1258</v>
      </c>
      <c r="B1366" s="109" t="s">
        <v>870</v>
      </c>
      <c r="C1366" s="81" t="s">
        <v>107</v>
      </c>
      <c r="D1366" s="88" t="s">
        <v>1701</v>
      </c>
      <c r="E1366" s="81" t="s">
        <v>50</v>
      </c>
      <c r="F1366" s="244">
        <v>0.14399999999999999</v>
      </c>
    </row>
    <row r="1367" spans="1:6" ht="27">
      <c r="A1367" s="141">
        <v>1259</v>
      </c>
      <c r="B1367" s="109" t="s">
        <v>870</v>
      </c>
      <c r="C1367" s="81" t="s">
        <v>107</v>
      </c>
      <c r="D1367" s="88" t="s">
        <v>1702</v>
      </c>
      <c r="E1367" s="81" t="s">
        <v>50</v>
      </c>
      <c r="F1367" s="244">
        <v>0.24</v>
      </c>
    </row>
    <row r="1368" spans="1:6" ht="14.25">
      <c r="A1368" s="230"/>
      <c r="B1368" s="196" t="s">
        <v>872</v>
      </c>
      <c r="C1368" s="197"/>
      <c r="D1368" s="197"/>
      <c r="E1368" s="197"/>
      <c r="F1368" s="236"/>
    </row>
    <row r="1369" spans="1:6" ht="14.25">
      <c r="A1369" s="230"/>
      <c r="B1369" s="161" t="s">
        <v>873</v>
      </c>
      <c r="C1369" s="161"/>
      <c r="D1369" s="161"/>
      <c r="E1369" s="197"/>
      <c r="F1369" s="236"/>
    </row>
    <row r="1370" spans="1:6" ht="27">
      <c r="A1370" s="200">
        <v>1260</v>
      </c>
      <c r="B1370" s="211" t="s">
        <v>874</v>
      </c>
      <c r="C1370" s="180" t="s">
        <v>107</v>
      </c>
      <c r="D1370" s="190" t="s">
        <v>1903</v>
      </c>
      <c r="E1370" s="254" t="s">
        <v>388</v>
      </c>
      <c r="F1370" s="227">
        <v>284.44444444444446</v>
      </c>
    </row>
    <row r="1371" spans="1:6" ht="27">
      <c r="A1371" s="200">
        <v>1261</v>
      </c>
      <c r="B1371" s="211" t="s">
        <v>874</v>
      </c>
      <c r="C1371" s="180" t="s">
        <v>107</v>
      </c>
      <c r="D1371" s="190" t="s">
        <v>2076</v>
      </c>
      <c r="E1371" s="254" t="s">
        <v>388</v>
      </c>
      <c r="F1371" s="227">
        <v>331.94444444444451</v>
      </c>
    </row>
    <row r="1372" spans="1:6" ht="27">
      <c r="A1372" s="200">
        <v>1262</v>
      </c>
      <c r="B1372" s="211" t="s">
        <v>874</v>
      </c>
      <c r="C1372" s="180" t="s">
        <v>107</v>
      </c>
      <c r="D1372" s="190" t="s">
        <v>2207</v>
      </c>
      <c r="E1372" s="254" t="s">
        <v>388</v>
      </c>
      <c r="F1372" s="237">
        <v>332.5</v>
      </c>
    </row>
    <row r="1373" spans="1:6" ht="27">
      <c r="A1373" s="200">
        <v>1263</v>
      </c>
      <c r="B1373" s="211" t="s">
        <v>874</v>
      </c>
      <c r="C1373" s="180" t="s">
        <v>107</v>
      </c>
      <c r="D1373" s="190" t="s">
        <v>875</v>
      </c>
      <c r="E1373" s="254" t="s">
        <v>726</v>
      </c>
      <c r="F1373" s="237">
        <v>243.47222222222226</v>
      </c>
    </row>
    <row r="1374" spans="1:6" ht="27">
      <c r="A1374" s="200">
        <v>1264</v>
      </c>
      <c r="B1374" s="211" t="s">
        <v>874</v>
      </c>
      <c r="C1374" s="180" t="s">
        <v>107</v>
      </c>
      <c r="D1374" s="190" t="s">
        <v>2208</v>
      </c>
      <c r="E1374" s="254" t="s">
        <v>726</v>
      </c>
      <c r="F1374" s="237">
        <v>230.41666666666669</v>
      </c>
    </row>
    <row r="1375" spans="1:6" ht="27">
      <c r="A1375" s="200">
        <v>1265</v>
      </c>
      <c r="B1375" s="211" t="s">
        <v>874</v>
      </c>
      <c r="C1375" s="180" t="s">
        <v>107</v>
      </c>
      <c r="D1375" s="190" t="s">
        <v>876</v>
      </c>
      <c r="E1375" s="254" t="s">
        <v>726</v>
      </c>
      <c r="F1375" s="237">
        <v>347.22222222222229</v>
      </c>
    </row>
    <row r="1376" spans="1:6" ht="27">
      <c r="A1376" s="200">
        <v>1266</v>
      </c>
      <c r="B1376" s="211" t="s">
        <v>874</v>
      </c>
      <c r="C1376" s="180" t="s">
        <v>107</v>
      </c>
      <c r="D1376" s="190" t="s">
        <v>1904</v>
      </c>
      <c r="E1376" s="254" t="s">
        <v>388</v>
      </c>
      <c r="F1376" s="237">
        <v>463.61111111111114</v>
      </c>
    </row>
    <row r="1377" spans="1:6" ht="27">
      <c r="A1377" s="200">
        <v>1267</v>
      </c>
      <c r="B1377" s="211" t="s">
        <v>874</v>
      </c>
      <c r="C1377" s="180" t="s">
        <v>107</v>
      </c>
      <c r="D1377" s="190" t="s">
        <v>2077</v>
      </c>
      <c r="E1377" s="254" t="s">
        <v>1716</v>
      </c>
      <c r="F1377" s="237">
        <v>362.66666666666663</v>
      </c>
    </row>
    <row r="1378" spans="1:6" ht="27">
      <c r="A1378" s="200">
        <v>1268</v>
      </c>
      <c r="B1378" s="211" t="s">
        <v>874</v>
      </c>
      <c r="C1378" s="180" t="s">
        <v>107</v>
      </c>
      <c r="D1378" s="190" t="s">
        <v>2209</v>
      </c>
      <c r="E1378" s="254" t="s">
        <v>1716</v>
      </c>
      <c r="F1378" s="237">
        <v>462.62222222222221</v>
      </c>
    </row>
    <row r="1379" spans="1:6" ht="27">
      <c r="A1379" s="200">
        <v>1269</v>
      </c>
      <c r="B1379" s="211" t="s">
        <v>874</v>
      </c>
      <c r="C1379" s="180" t="s">
        <v>107</v>
      </c>
      <c r="D1379" s="190" t="s">
        <v>2078</v>
      </c>
      <c r="E1379" s="81" t="s">
        <v>1717</v>
      </c>
      <c r="F1379" s="237">
        <v>238.66666666666663</v>
      </c>
    </row>
    <row r="1380" spans="1:6" ht="40.5">
      <c r="A1380" s="200">
        <v>1270</v>
      </c>
      <c r="B1380" s="211" t="s">
        <v>874</v>
      </c>
      <c r="C1380" s="180" t="s">
        <v>107</v>
      </c>
      <c r="D1380" s="190" t="s">
        <v>2210</v>
      </c>
      <c r="E1380" s="254" t="s">
        <v>388</v>
      </c>
      <c r="F1380" s="237">
        <v>297.22222222222223</v>
      </c>
    </row>
    <row r="1381" spans="1:6" ht="27">
      <c r="A1381" s="200">
        <v>1271</v>
      </c>
      <c r="B1381" s="191" t="s">
        <v>874</v>
      </c>
      <c r="C1381" s="81" t="s">
        <v>107</v>
      </c>
      <c r="D1381" s="170" t="s">
        <v>2079</v>
      </c>
      <c r="E1381" s="254" t="s">
        <v>726</v>
      </c>
      <c r="F1381" s="237">
        <v>381.66666666666669</v>
      </c>
    </row>
    <row r="1382" spans="1:6" ht="27">
      <c r="A1382" s="200">
        <v>1272</v>
      </c>
      <c r="B1382" s="191" t="s">
        <v>874</v>
      </c>
      <c r="C1382" s="81" t="s">
        <v>107</v>
      </c>
      <c r="D1382" s="190" t="s">
        <v>1344</v>
      </c>
      <c r="E1382" s="254" t="s">
        <v>726</v>
      </c>
      <c r="F1382" s="227">
        <v>275</v>
      </c>
    </row>
    <row r="1383" spans="1:6" ht="27">
      <c r="A1383" s="200">
        <v>1273</v>
      </c>
      <c r="B1383" s="191" t="s">
        <v>874</v>
      </c>
      <c r="C1383" s="81" t="s">
        <v>107</v>
      </c>
      <c r="D1383" s="190" t="s">
        <v>1345</v>
      </c>
      <c r="E1383" s="254" t="s">
        <v>726</v>
      </c>
      <c r="F1383" s="227">
        <v>325</v>
      </c>
    </row>
    <row r="1384" spans="1:6" ht="27">
      <c r="A1384" s="200">
        <v>1274</v>
      </c>
      <c r="B1384" s="191" t="s">
        <v>874</v>
      </c>
      <c r="C1384" s="81" t="s">
        <v>107</v>
      </c>
      <c r="D1384" s="190" t="s">
        <v>1346</v>
      </c>
      <c r="E1384" s="254" t="s">
        <v>726</v>
      </c>
      <c r="F1384" s="227">
        <v>320.83333333333337</v>
      </c>
    </row>
    <row r="1385" spans="1:6" ht="27">
      <c r="A1385" s="200">
        <v>1275</v>
      </c>
      <c r="B1385" s="191" t="s">
        <v>874</v>
      </c>
      <c r="C1385" s="81" t="s">
        <v>107</v>
      </c>
      <c r="D1385" s="190" t="s">
        <v>1347</v>
      </c>
      <c r="E1385" s="254" t="s">
        <v>726</v>
      </c>
      <c r="F1385" s="227">
        <v>485.83333333333337</v>
      </c>
    </row>
    <row r="1386" spans="1:6" ht="13.5">
      <c r="A1386" s="202"/>
      <c r="B1386" s="161" t="s">
        <v>877</v>
      </c>
      <c r="C1386" s="161"/>
      <c r="D1386" s="161"/>
      <c r="E1386" s="103"/>
      <c r="F1386" s="236"/>
    </row>
    <row r="1387" spans="1:6" ht="27">
      <c r="A1387" s="200">
        <v>1276</v>
      </c>
      <c r="B1387" s="158" t="s">
        <v>878</v>
      </c>
      <c r="C1387" s="81" t="s">
        <v>107</v>
      </c>
      <c r="D1387" s="165" t="s">
        <v>1905</v>
      </c>
      <c r="E1387" s="89" t="s">
        <v>879</v>
      </c>
      <c r="F1387" s="227">
        <v>44.55555555555555</v>
      </c>
    </row>
    <row r="1388" spans="1:6" ht="27">
      <c r="A1388" s="200">
        <v>1277</v>
      </c>
      <c r="B1388" s="158" t="s">
        <v>878</v>
      </c>
      <c r="C1388" s="81" t="s">
        <v>107</v>
      </c>
      <c r="D1388" s="165" t="s">
        <v>1906</v>
      </c>
      <c r="E1388" s="89" t="s">
        <v>879</v>
      </c>
      <c r="F1388" s="227">
        <v>48.861111111111121</v>
      </c>
    </row>
    <row r="1389" spans="1:6" ht="27">
      <c r="A1389" s="200">
        <v>1278</v>
      </c>
      <c r="B1389" s="158" t="s">
        <v>878</v>
      </c>
      <c r="C1389" s="81" t="s">
        <v>107</v>
      </c>
      <c r="D1389" s="165" t="s">
        <v>1907</v>
      </c>
      <c r="E1389" s="89" t="s">
        <v>879</v>
      </c>
      <c r="F1389" s="227">
        <v>44.55555555555555</v>
      </c>
    </row>
    <row r="1390" spans="1:6" ht="27">
      <c r="A1390" s="200">
        <v>1279</v>
      </c>
      <c r="B1390" s="158" t="s">
        <v>878</v>
      </c>
      <c r="C1390" s="81" t="s">
        <v>107</v>
      </c>
      <c r="D1390" s="165" t="s">
        <v>1908</v>
      </c>
      <c r="E1390" s="89" t="s">
        <v>879</v>
      </c>
      <c r="F1390" s="227">
        <v>56.666666666666671</v>
      </c>
    </row>
    <row r="1391" spans="1:6" ht="27">
      <c r="A1391" s="200">
        <v>1280</v>
      </c>
      <c r="B1391" s="158" t="s">
        <v>878</v>
      </c>
      <c r="C1391" s="81" t="s">
        <v>107</v>
      </c>
      <c r="D1391" s="165" t="s">
        <v>880</v>
      </c>
      <c r="E1391" s="89" t="s">
        <v>879</v>
      </c>
      <c r="F1391" s="227">
        <v>57.222222222222229</v>
      </c>
    </row>
    <row r="1392" spans="1:6" ht="13.5">
      <c r="A1392" s="200">
        <v>1281</v>
      </c>
      <c r="B1392" s="158" t="s">
        <v>878</v>
      </c>
      <c r="C1392" s="81" t="s">
        <v>107</v>
      </c>
      <c r="D1392" s="165" t="s">
        <v>1909</v>
      </c>
      <c r="E1392" s="89" t="s">
        <v>879</v>
      </c>
      <c r="F1392" s="227">
        <v>28.305555555555557</v>
      </c>
    </row>
    <row r="1393" spans="1:6" ht="13.5">
      <c r="A1393" s="200">
        <v>1282</v>
      </c>
      <c r="B1393" s="158" t="s">
        <v>878</v>
      </c>
      <c r="C1393" s="81" t="s">
        <v>107</v>
      </c>
      <c r="D1393" s="165" t="s">
        <v>1910</v>
      </c>
      <c r="E1393" s="89" t="s">
        <v>879</v>
      </c>
      <c r="F1393" s="227">
        <v>28.416666666666664</v>
      </c>
    </row>
    <row r="1394" spans="1:6" ht="13.5">
      <c r="A1394" s="200">
        <v>1283</v>
      </c>
      <c r="B1394" s="158" t="s">
        <v>878</v>
      </c>
      <c r="C1394" s="81" t="s">
        <v>107</v>
      </c>
      <c r="D1394" s="165" t="s">
        <v>1718</v>
      </c>
      <c r="E1394" s="89" t="s">
        <v>879</v>
      </c>
      <c r="F1394" s="227">
        <v>32.19444444444445</v>
      </c>
    </row>
    <row r="1395" spans="1:6" ht="13.5">
      <c r="A1395" s="200">
        <v>1284</v>
      </c>
      <c r="B1395" s="158" t="s">
        <v>878</v>
      </c>
      <c r="C1395" s="81" t="s">
        <v>107</v>
      </c>
      <c r="D1395" s="165" t="s">
        <v>1911</v>
      </c>
      <c r="E1395" s="89" t="s">
        <v>879</v>
      </c>
      <c r="F1395" s="227">
        <v>32.361111111111107</v>
      </c>
    </row>
    <row r="1396" spans="1:6" ht="13.5">
      <c r="A1396" s="200">
        <v>1285</v>
      </c>
      <c r="B1396" s="158" t="s">
        <v>878</v>
      </c>
      <c r="C1396" s="81" t="s">
        <v>107</v>
      </c>
      <c r="D1396" s="165" t="s">
        <v>1912</v>
      </c>
      <c r="E1396" s="89" t="s">
        <v>879</v>
      </c>
      <c r="F1396" s="227">
        <v>40.055555555555557</v>
      </c>
    </row>
    <row r="1397" spans="1:6" ht="13.5">
      <c r="A1397" s="200">
        <v>1286</v>
      </c>
      <c r="B1397" s="158" t="s">
        <v>878</v>
      </c>
      <c r="C1397" s="81" t="s">
        <v>107</v>
      </c>
      <c r="D1397" s="165" t="s">
        <v>881</v>
      </c>
      <c r="E1397" s="89" t="s">
        <v>879</v>
      </c>
      <c r="F1397" s="227">
        <v>35.94444444444445</v>
      </c>
    </row>
    <row r="1398" spans="1:6" ht="13.5">
      <c r="A1398" s="200">
        <v>1287</v>
      </c>
      <c r="B1398" s="158" t="s">
        <v>878</v>
      </c>
      <c r="C1398" s="81" t="s">
        <v>107</v>
      </c>
      <c r="D1398" s="165" t="s">
        <v>1913</v>
      </c>
      <c r="E1398" s="89" t="s">
        <v>879</v>
      </c>
      <c r="F1398" s="227">
        <v>39.000000000000007</v>
      </c>
    </row>
    <row r="1399" spans="1:6" ht="13.5">
      <c r="A1399" s="200">
        <v>1288</v>
      </c>
      <c r="B1399" s="158" t="s">
        <v>878</v>
      </c>
      <c r="C1399" s="81" t="s">
        <v>107</v>
      </c>
      <c r="D1399" s="165" t="s">
        <v>1914</v>
      </c>
      <c r="E1399" s="89" t="s">
        <v>879</v>
      </c>
      <c r="F1399" s="227">
        <v>32.25</v>
      </c>
    </row>
    <row r="1400" spans="1:6" ht="13.5">
      <c r="A1400" s="200">
        <v>1289</v>
      </c>
      <c r="B1400" s="211" t="s">
        <v>882</v>
      </c>
      <c r="C1400" s="180" t="s">
        <v>107</v>
      </c>
      <c r="D1400" s="165" t="s">
        <v>1915</v>
      </c>
      <c r="E1400" s="89" t="s">
        <v>879</v>
      </c>
      <c r="F1400" s="227">
        <v>31.666666666666664</v>
      </c>
    </row>
    <row r="1401" spans="1:6" ht="13.5">
      <c r="A1401" s="200">
        <v>1290</v>
      </c>
      <c r="B1401" s="211" t="s">
        <v>882</v>
      </c>
      <c r="C1401" s="180" t="s">
        <v>107</v>
      </c>
      <c r="D1401" s="165" t="s">
        <v>883</v>
      </c>
      <c r="E1401" s="89" t="s">
        <v>879</v>
      </c>
      <c r="F1401" s="227">
        <v>29.416666666666668</v>
      </c>
    </row>
    <row r="1402" spans="1:6" ht="13.5">
      <c r="A1402" s="200">
        <v>1291</v>
      </c>
      <c r="B1402" s="211" t="s">
        <v>882</v>
      </c>
      <c r="C1402" s="180" t="s">
        <v>107</v>
      </c>
      <c r="D1402" s="165" t="s">
        <v>884</v>
      </c>
      <c r="E1402" s="89" t="s">
        <v>879</v>
      </c>
      <c r="F1402" s="227">
        <v>36.083333333333329</v>
      </c>
    </row>
    <row r="1403" spans="1:6" ht="13.5">
      <c r="A1403" s="200">
        <v>1292</v>
      </c>
      <c r="B1403" s="211" t="s">
        <v>882</v>
      </c>
      <c r="C1403" s="180" t="s">
        <v>107</v>
      </c>
      <c r="D1403" s="165" t="s">
        <v>885</v>
      </c>
      <c r="E1403" s="89" t="s">
        <v>879</v>
      </c>
      <c r="F1403" s="227">
        <v>36.3888888888889</v>
      </c>
    </row>
    <row r="1404" spans="1:6" ht="13.5">
      <c r="A1404" s="200">
        <v>1293</v>
      </c>
      <c r="B1404" s="211" t="s">
        <v>882</v>
      </c>
      <c r="C1404" s="180" t="s">
        <v>107</v>
      </c>
      <c r="D1404" s="165" t="s">
        <v>1916</v>
      </c>
      <c r="E1404" s="89" t="s">
        <v>879</v>
      </c>
      <c r="F1404" s="227">
        <v>28.583333333333336</v>
      </c>
    </row>
    <row r="1405" spans="1:6" ht="13.5">
      <c r="A1405" s="200">
        <v>1294</v>
      </c>
      <c r="B1405" s="211" t="s">
        <v>882</v>
      </c>
      <c r="C1405" s="180" t="s">
        <v>107</v>
      </c>
      <c r="D1405" s="165" t="s">
        <v>886</v>
      </c>
      <c r="E1405" s="89" t="s">
        <v>879</v>
      </c>
      <c r="F1405" s="227">
        <v>28.416666666666664</v>
      </c>
    </row>
    <row r="1406" spans="1:6" ht="13.5">
      <c r="A1406" s="200">
        <v>1295</v>
      </c>
      <c r="B1406" s="211" t="s">
        <v>882</v>
      </c>
      <c r="C1406" s="180" t="s">
        <v>107</v>
      </c>
      <c r="D1406" s="165" t="s">
        <v>887</v>
      </c>
      <c r="E1406" s="89" t="s">
        <v>879</v>
      </c>
      <c r="F1406" s="227">
        <v>30.027777777777775</v>
      </c>
    </row>
    <row r="1407" spans="1:6" ht="13.5">
      <c r="A1407" s="200">
        <v>1296</v>
      </c>
      <c r="B1407" s="211" t="s">
        <v>882</v>
      </c>
      <c r="C1407" s="180" t="s">
        <v>107</v>
      </c>
      <c r="D1407" s="165" t="s">
        <v>888</v>
      </c>
      <c r="E1407" s="89" t="s">
        <v>879</v>
      </c>
      <c r="F1407" s="227">
        <v>32.361111111111107</v>
      </c>
    </row>
    <row r="1408" spans="1:6" ht="13.5">
      <c r="A1408" s="200">
        <v>1297</v>
      </c>
      <c r="B1408" s="211" t="s">
        <v>882</v>
      </c>
      <c r="C1408" s="180" t="s">
        <v>107</v>
      </c>
      <c r="D1408" s="165" t="s">
        <v>2211</v>
      </c>
      <c r="E1408" s="254" t="s">
        <v>388</v>
      </c>
      <c r="F1408" s="227">
        <v>18.888888888888889</v>
      </c>
    </row>
    <row r="1409" spans="1:6" ht="13.5">
      <c r="A1409" s="200">
        <v>1298</v>
      </c>
      <c r="B1409" s="211" t="s">
        <v>882</v>
      </c>
      <c r="C1409" s="180" t="s">
        <v>107</v>
      </c>
      <c r="D1409" s="165" t="s">
        <v>2212</v>
      </c>
      <c r="E1409" s="254" t="s">
        <v>388</v>
      </c>
      <c r="F1409" s="227">
        <v>37.500000000000007</v>
      </c>
    </row>
    <row r="1410" spans="1:6" ht="27">
      <c r="A1410" s="200">
        <v>1299</v>
      </c>
      <c r="B1410" s="211" t="s">
        <v>882</v>
      </c>
      <c r="C1410" s="180" t="s">
        <v>107</v>
      </c>
      <c r="D1410" s="178" t="s">
        <v>1917</v>
      </c>
      <c r="E1410" s="89" t="s">
        <v>1348</v>
      </c>
      <c r="F1410" s="227">
        <v>21.000000000000004</v>
      </c>
    </row>
    <row r="1411" spans="1:6" ht="27">
      <c r="A1411" s="200">
        <v>1300</v>
      </c>
      <c r="B1411" s="211" t="s">
        <v>882</v>
      </c>
      <c r="C1411" s="180" t="s">
        <v>107</v>
      </c>
      <c r="D1411" s="178" t="s">
        <v>1991</v>
      </c>
      <c r="E1411" s="89" t="s">
        <v>1348</v>
      </c>
      <c r="F1411" s="227">
        <v>35.722222222222214</v>
      </c>
    </row>
    <row r="1412" spans="1:6" ht="13.5">
      <c r="A1412" s="126"/>
      <c r="B1412" s="161" t="s">
        <v>889</v>
      </c>
      <c r="C1412" s="161"/>
      <c r="D1412" s="161"/>
      <c r="E1412" s="255"/>
      <c r="F1412" s="236"/>
    </row>
    <row r="1413" spans="1:6" ht="27">
      <c r="A1413" s="120">
        <v>1301</v>
      </c>
      <c r="B1413" s="191" t="s">
        <v>890</v>
      </c>
      <c r="C1413" s="81" t="s">
        <v>107</v>
      </c>
      <c r="D1413" s="170" t="s">
        <v>1719</v>
      </c>
      <c r="E1413" s="254" t="s">
        <v>388</v>
      </c>
      <c r="F1413" s="227">
        <v>3.8888888888888888</v>
      </c>
    </row>
    <row r="1414" spans="1:6" ht="27">
      <c r="A1414" s="139">
        <v>1302</v>
      </c>
      <c r="B1414" s="191" t="s">
        <v>890</v>
      </c>
      <c r="C1414" s="81" t="s">
        <v>107</v>
      </c>
      <c r="D1414" s="170" t="s">
        <v>1720</v>
      </c>
      <c r="E1414" s="254" t="s">
        <v>388</v>
      </c>
      <c r="F1414" s="227">
        <v>4.0805555555555566</v>
      </c>
    </row>
    <row r="1415" spans="1:6" ht="27">
      <c r="A1415" s="120">
        <v>1303</v>
      </c>
      <c r="B1415" s="191" t="s">
        <v>890</v>
      </c>
      <c r="C1415" s="81" t="s">
        <v>107</v>
      </c>
      <c r="D1415" s="170" t="s">
        <v>1720</v>
      </c>
      <c r="E1415" s="254" t="s">
        <v>726</v>
      </c>
      <c r="F1415" s="227">
        <v>4.9833333333333334</v>
      </c>
    </row>
    <row r="1416" spans="1:6" ht="27">
      <c r="A1416" s="139">
        <v>1304</v>
      </c>
      <c r="B1416" s="191" t="s">
        <v>890</v>
      </c>
      <c r="C1416" s="81" t="s">
        <v>107</v>
      </c>
      <c r="D1416" s="170" t="s">
        <v>1721</v>
      </c>
      <c r="E1416" s="254" t="s">
        <v>388</v>
      </c>
      <c r="F1416" s="227">
        <v>4.1388888888888884</v>
      </c>
    </row>
    <row r="1417" spans="1:6" ht="27">
      <c r="A1417" s="120">
        <v>1305</v>
      </c>
      <c r="B1417" s="191" t="s">
        <v>890</v>
      </c>
      <c r="C1417" s="81" t="s">
        <v>107</v>
      </c>
      <c r="D1417" s="170" t="s">
        <v>1722</v>
      </c>
      <c r="E1417" s="254" t="s">
        <v>388</v>
      </c>
      <c r="F1417" s="227">
        <v>4.9427777777777777</v>
      </c>
    </row>
    <row r="1418" spans="1:6" ht="13.5">
      <c r="A1418" s="120"/>
      <c r="B1418" s="161" t="s">
        <v>891</v>
      </c>
      <c r="C1418" s="161"/>
      <c r="D1418" s="161"/>
      <c r="E1418" s="103"/>
      <c r="F1418" s="236"/>
    </row>
    <row r="1419" spans="1:6" ht="13.5">
      <c r="A1419" s="120">
        <v>1306</v>
      </c>
      <c r="B1419" s="158" t="s">
        <v>892</v>
      </c>
      <c r="C1419" s="81" t="s">
        <v>107</v>
      </c>
      <c r="D1419" s="165" t="s">
        <v>2080</v>
      </c>
      <c r="E1419" s="89" t="s">
        <v>634</v>
      </c>
      <c r="F1419" s="227">
        <v>0.45833333333333337</v>
      </c>
    </row>
    <row r="1420" spans="1:6" ht="13.5">
      <c r="A1420" s="120">
        <v>1307</v>
      </c>
      <c r="B1420" s="158" t="s">
        <v>892</v>
      </c>
      <c r="C1420" s="81" t="s">
        <v>107</v>
      </c>
      <c r="D1420" s="165" t="s">
        <v>893</v>
      </c>
      <c r="E1420" s="110" t="s">
        <v>634</v>
      </c>
      <c r="F1420" s="227">
        <v>0.45833333333333337</v>
      </c>
    </row>
    <row r="1421" spans="1:6" ht="13.5">
      <c r="A1421" s="120">
        <v>1308</v>
      </c>
      <c r="B1421" s="158" t="s">
        <v>892</v>
      </c>
      <c r="C1421" s="81" t="s">
        <v>107</v>
      </c>
      <c r="D1421" s="165" t="s">
        <v>894</v>
      </c>
      <c r="E1421" s="110" t="s">
        <v>634</v>
      </c>
      <c r="F1421" s="227">
        <v>0.45833333333333337</v>
      </c>
    </row>
    <row r="1422" spans="1:6" ht="13.5">
      <c r="A1422" s="120">
        <v>1309</v>
      </c>
      <c r="B1422" s="158" t="s">
        <v>892</v>
      </c>
      <c r="C1422" s="81" t="s">
        <v>107</v>
      </c>
      <c r="D1422" s="165" t="s">
        <v>895</v>
      </c>
      <c r="E1422" s="110" t="s">
        <v>634</v>
      </c>
      <c r="F1422" s="227">
        <v>0.45833333333333337</v>
      </c>
    </row>
    <row r="1423" spans="1:6" ht="13.5">
      <c r="A1423" s="120">
        <v>1310</v>
      </c>
      <c r="B1423" s="158" t="s">
        <v>892</v>
      </c>
      <c r="C1423" s="81" t="s">
        <v>107</v>
      </c>
      <c r="D1423" s="165" t="s">
        <v>896</v>
      </c>
      <c r="E1423" s="110" t="s">
        <v>634</v>
      </c>
      <c r="F1423" s="227">
        <v>0.45833333333333337</v>
      </c>
    </row>
    <row r="1424" spans="1:6" ht="13.5">
      <c r="A1424" s="120">
        <v>1311</v>
      </c>
      <c r="B1424" s="158" t="s">
        <v>892</v>
      </c>
      <c r="C1424" s="81" t="s">
        <v>107</v>
      </c>
      <c r="D1424" s="165" t="s">
        <v>897</v>
      </c>
      <c r="E1424" s="110" t="s">
        <v>634</v>
      </c>
      <c r="F1424" s="227">
        <v>0.45833333333333337</v>
      </c>
    </row>
    <row r="1425" spans="1:6" ht="13.5">
      <c r="A1425" s="120">
        <v>1312</v>
      </c>
      <c r="B1425" s="158" t="s">
        <v>892</v>
      </c>
      <c r="C1425" s="81" t="s">
        <v>107</v>
      </c>
      <c r="D1425" s="165" t="s">
        <v>898</v>
      </c>
      <c r="E1425" s="110" t="s">
        <v>634</v>
      </c>
      <c r="F1425" s="227">
        <v>0.45833333333333337</v>
      </c>
    </row>
    <row r="1426" spans="1:6" ht="13.5">
      <c r="A1426" s="120">
        <v>1313</v>
      </c>
      <c r="B1426" s="158" t="s">
        <v>899</v>
      </c>
      <c r="C1426" s="81" t="s">
        <v>107</v>
      </c>
      <c r="D1426" s="165" t="s">
        <v>900</v>
      </c>
      <c r="E1426" s="110" t="s">
        <v>634</v>
      </c>
      <c r="F1426" s="227">
        <v>0.45833333333333337</v>
      </c>
    </row>
    <row r="1427" spans="1:6" ht="27">
      <c r="A1427" s="120">
        <v>1314</v>
      </c>
      <c r="B1427" s="158" t="s">
        <v>871</v>
      </c>
      <c r="C1427" s="81" t="s">
        <v>107</v>
      </c>
      <c r="D1427" s="165" t="s">
        <v>901</v>
      </c>
      <c r="E1427" s="110" t="s">
        <v>634</v>
      </c>
      <c r="F1427" s="227">
        <v>1.8333333333333335</v>
      </c>
    </row>
    <row r="1428" spans="1:6" ht="27">
      <c r="A1428" s="120">
        <v>1315</v>
      </c>
      <c r="B1428" s="158" t="s">
        <v>871</v>
      </c>
      <c r="C1428" s="81" t="s">
        <v>107</v>
      </c>
      <c r="D1428" s="165" t="s">
        <v>902</v>
      </c>
      <c r="E1428" s="110" t="s">
        <v>634</v>
      </c>
      <c r="F1428" s="227">
        <v>1.6666666666666667</v>
      </c>
    </row>
    <row r="1429" spans="1:6" ht="27">
      <c r="A1429" s="120">
        <v>1316</v>
      </c>
      <c r="B1429" s="158" t="s">
        <v>871</v>
      </c>
      <c r="C1429" s="81" t="s">
        <v>107</v>
      </c>
      <c r="D1429" s="165" t="s">
        <v>902</v>
      </c>
      <c r="E1429" s="110" t="s">
        <v>2213</v>
      </c>
      <c r="F1429" s="227">
        <v>2.3544444444444448</v>
      </c>
    </row>
    <row r="1430" spans="1:6" ht="27">
      <c r="A1430" s="120">
        <v>1317</v>
      </c>
      <c r="B1430" s="158" t="s">
        <v>871</v>
      </c>
      <c r="C1430" s="81" t="s">
        <v>107</v>
      </c>
      <c r="D1430" s="165" t="s">
        <v>2081</v>
      </c>
      <c r="E1430" s="110" t="s">
        <v>634</v>
      </c>
      <c r="F1430" s="227">
        <v>2.0277777777777781</v>
      </c>
    </row>
    <row r="1431" spans="1:6" ht="27">
      <c r="A1431" s="120">
        <v>1318</v>
      </c>
      <c r="B1431" s="158" t="s">
        <v>871</v>
      </c>
      <c r="C1431" s="81" t="s">
        <v>107</v>
      </c>
      <c r="D1431" s="165" t="s">
        <v>2082</v>
      </c>
      <c r="E1431" s="110" t="s">
        <v>634</v>
      </c>
      <c r="F1431" s="227">
        <v>1.6388888888888891</v>
      </c>
    </row>
    <row r="1432" spans="1:6" ht="27">
      <c r="A1432" s="120">
        <v>1319</v>
      </c>
      <c r="B1432" s="158" t="s">
        <v>871</v>
      </c>
      <c r="C1432" s="81" t="s">
        <v>107</v>
      </c>
      <c r="D1432" s="165" t="s">
        <v>2082</v>
      </c>
      <c r="E1432" s="110" t="s">
        <v>2213</v>
      </c>
      <c r="F1432" s="227">
        <v>2.0822222222222218</v>
      </c>
    </row>
    <row r="1433" spans="1:6" ht="13.5">
      <c r="A1433" s="120">
        <v>1320</v>
      </c>
      <c r="B1433" s="158" t="s">
        <v>871</v>
      </c>
      <c r="C1433" s="81" t="s">
        <v>107</v>
      </c>
      <c r="D1433" s="165" t="s">
        <v>903</v>
      </c>
      <c r="E1433" s="110" t="s">
        <v>634</v>
      </c>
      <c r="F1433" s="227">
        <v>1.8611111111111109</v>
      </c>
    </row>
    <row r="1434" spans="1:6" ht="13.5">
      <c r="A1434" s="120">
        <v>1321</v>
      </c>
      <c r="B1434" s="158" t="s">
        <v>871</v>
      </c>
      <c r="C1434" s="81" t="s">
        <v>107</v>
      </c>
      <c r="D1434" s="165" t="s">
        <v>2083</v>
      </c>
      <c r="E1434" s="110" t="s">
        <v>634</v>
      </c>
      <c r="F1434" s="227">
        <v>1.6111111111111112</v>
      </c>
    </row>
    <row r="1435" spans="1:6" ht="27">
      <c r="A1435" s="120">
        <v>1322</v>
      </c>
      <c r="B1435" s="158" t="s">
        <v>871</v>
      </c>
      <c r="C1435" s="81" t="s">
        <v>107</v>
      </c>
      <c r="D1435" s="165" t="s">
        <v>2083</v>
      </c>
      <c r="E1435" s="110" t="s">
        <v>2213</v>
      </c>
      <c r="F1435" s="227">
        <v>2.2600000000000002</v>
      </c>
    </row>
    <row r="1436" spans="1:6" ht="13.5">
      <c r="A1436" s="120">
        <v>1323</v>
      </c>
      <c r="B1436" s="178" t="s">
        <v>904</v>
      </c>
      <c r="C1436" s="81" t="s">
        <v>107</v>
      </c>
      <c r="D1436" s="178" t="s">
        <v>905</v>
      </c>
      <c r="E1436" s="110" t="s">
        <v>634</v>
      </c>
      <c r="F1436" s="227">
        <v>0.41666666666666669</v>
      </c>
    </row>
    <row r="1437" spans="1:6" ht="13.5">
      <c r="A1437" s="120">
        <v>1324</v>
      </c>
      <c r="B1437" s="158" t="s">
        <v>906</v>
      </c>
      <c r="C1437" s="81" t="s">
        <v>107</v>
      </c>
      <c r="D1437" s="165" t="s">
        <v>907</v>
      </c>
      <c r="E1437" s="110" t="s">
        <v>634</v>
      </c>
      <c r="F1437" s="227">
        <v>4.3055555555555555E-2</v>
      </c>
    </row>
    <row r="1438" spans="1:6" ht="13.5">
      <c r="A1438" s="120">
        <v>1325</v>
      </c>
      <c r="B1438" s="158" t="s">
        <v>906</v>
      </c>
      <c r="C1438" s="81" t="s">
        <v>107</v>
      </c>
      <c r="D1438" s="165" t="s">
        <v>908</v>
      </c>
      <c r="E1438" s="110" t="s">
        <v>634</v>
      </c>
      <c r="F1438" s="227">
        <v>4.3055555555555555E-2</v>
      </c>
    </row>
    <row r="1439" spans="1:6" ht="13.5">
      <c r="A1439" s="120">
        <v>1326</v>
      </c>
      <c r="B1439" s="158" t="s">
        <v>909</v>
      </c>
      <c r="C1439" s="81" t="s">
        <v>107</v>
      </c>
      <c r="D1439" s="165" t="s">
        <v>910</v>
      </c>
      <c r="E1439" s="110" t="s">
        <v>634</v>
      </c>
      <c r="F1439" s="227">
        <v>0.24444444444444444</v>
      </c>
    </row>
    <row r="1440" spans="1:6" ht="13.5">
      <c r="A1440" s="120">
        <v>1327</v>
      </c>
      <c r="B1440" s="158" t="s">
        <v>911</v>
      </c>
      <c r="C1440" s="81" t="s">
        <v>107</v>
      </c>
      <c r="D1440" s="165" t="s">
        <v>912</v>
      </c>
      <c r="E1440" s="110" t="s">
        <v>634</v>
      </c>
      <c r="F1440" s="227">
        <v>0.24444444444444444</v>
      </c>
    </row>
    <row r="1441" spans="1:6" ht="13.5">
      <c r="A1441" s="120">
        <v>1328</v>
      </c>
      <c r="B1441" s="158" t="s">
        <v>911</v>
      </c>
      <c r="C1441" s="81" t="s">
        <v>107</v>
      </c>
      <c r="D1441" s="165" t="s">
        <v>913</v>
      </c>
      <c r="E1441" s="110" t="s">
        <v>634</v>
      </c>
      <c r="F1441" s="227">
        <v>1.6111111111111112</v>
      </c>
    </row>
    <row r="1442" spans="1:6" ht="13.5">
      <c r="A1442" s="126"/>
      <c r="B1442" s="161" t="s">
        <v>914</v>
      </c>
      <c r="C1442" s="161"/>
      <c r="D1442" s="161"/>
      <c r="E1442" s="103"/>
      <c r="F1442" s="236"/>
    </row>
    <row r="1443" spans="1:6" ht="40.5">
      <c r="A1443" s="139">
        <v>1329</v>
      </c>
      <c r="B1443" s="158" t="s">
        <v>915</v>
      </c>
      <c r="C1443" s="81" t="s">
        <v>113</v>
      </c>
      <c r="D1443" s="165" t="s">
        <v>916</v>
      </c>
      <c r="E1443" s="110" t="s">
        <v>726</v>
      </c>
      <c r="F1443" s="227">
        <v>0.52222222222222225</v>
      </c>
    </row>
    <row r="1444" spans="1:6" ht="40.5">
      <c r="A1444" s="120">
        <v>1330</v>
      </c>
      <c r="B1444" s="94" t="s">
        <v>915</v>
      </c>
      <c r="C1444" s="81" t="s">
        <v>113</v>
      </c>
      <c r="D1444" s="85" t="s">
        <v>917</v>
      </c>
      <c r="E1444" s="110" t="s">
        <v>726</v>
      </c>
      <c r="F1444" s="227">
        <v>0.79999999999999993</v>
      </c>
    </row>
    <row r="1445" spans="1:6" ht="40.5">
      <c r="A1445" s="139">
        <v>1331</v>
      </c>
      <c r="B1445" s="158" t="s">
        <v>915</v>
      </c>
      <c r="C1445" s="81" t="s">
        <v>113</v>
      </c>
      <c r="D1445" s="165" t="s">
        <v>918</v>
      </c>
      <c r="E1445" s="110" t="s">
        <v>726</v>
      </c>
      <c r="F1445" s="227">
        <v>1.1805555555555556</v>
      </c>
    </row>
    <row r="1446" spans="1:6" ht="40.5">
      <c r="A1446" s="120">
        <v>1332</v>
      </c>
      <c r="B1446" s="158" t="s">
        <v>915</v>
      </c>
      <c r="C1446" s="81" t="s">
        <v>113</v>
      </c>
      <c r="D1446" s="165" t="s">
        <v>919</v>
      </c>
      <c r="E1446" s="110" t="s">
        <v>726</v>
      </c>
      <c r="F1446" s="227">
        <v>1.1805555555555556</v>
      </c>
    </row>
    <row r="1447" spans="1:6" ht="40.5">
      <c r="A1447" s="139">
        <v>1333</v>
      </c>
      <c r="B1447" s="158" t="s">
        <v>915</v>
      </c>
      <c r="C1447" s="81" t="s">
        <v>113</v>
      </c>
      <c r="D1447" s="165" t="s">
        <v>920</v>
      </c>
      <c r="E1447" s="110" t="s">
        <v>726</v>
      </c>
      <c r="F1447" s="227">
        <v>2.0138888888888888</v>
      </c>
    </row>
    <row r="1448" spans="1:6" ht="40.5">
      <c r="A1448" s="120">
        <v>1334</v>
      </c>
      <c r="B1448" s="158" t="s">
        <v>915</v>
      </c>
      <c r="C1448" s="81" t="s">
        <v>113</v>
      </c>
      <c r="D1448" s="165" t="s">
        <v>921</v>
      </c>
      <c r="E1448" s="110" t="s">
        <v>726</v>
      </c>
      <c r="F1448" s="227">
        <v>2.0138888888888888</v>
      </c>
    </row>
    <row r="1449" spans="1:6" ht="40.5">
      <c r="A1449" s="139">
        <v>1335</v>
      </c>
      <c r="B1449" s="158" t="s">
        <v>915</v>
      </c>
      <c r="C1449" s="81" t="s">
        <v>113</v>
      </c>
      <c r="D1449" s="165" t="s">
        <v>922</v>
      </c>
      <c r="E1449" s="110" t="s">
        <v>726</v>
      </c>
      <c r="F1449" s="227">
        <v>0.80555555555555558</v>
      </c>
    </row>
    <row r="1450" spans="1:6" ht="40.5">
      <c r="A1450" s="120">
        <v>1336</v>
      </c>
      <c r="B1450" s="158" t="s">
        <v>915</v>
      </c>
      <c r="C1450" s="81" t="s">
        <v>113</v>
      </c>
      <c r="D1450" s="165" t="s">
        <v>923</v>
      </c>
      <c r="E1450" s="110" t="s">
        <v>726</v>
      </c>
      <c r="F1450" s="227">
        <v>1.0138888888888891</v>
      </c>
    </row>
    <row r="1451" spans="1:6" ht="40.5">
      <c r="A1451" s="139">
        <v>1337</v>
      </c>
      <c r="B1451" s="158" t="s">
        <v>915</v>
      </c>
      <c r="C1451" s="81" t="s">
        <v>113</v>
      </c>
      <c r="D1451" s="165" t="s">
        <v>924</v>
      </c>
      <c r="E1451" s="110" t="s">
        <v>726</v>
      </c>
      <c r="F1451" s="227">
        <v>0.80555555555555558</v>
      </c>
    </row>
    <row r="1452" spans="1:6" ht="40.5">
      <c r="A1452" s="120">
        <v>1338</v>
      </c>
      <c r="B1452" s="158" t="s">
        <v>915</v>
      </c>
      <c r="C1452" s="81" t="s">
        <v>113</v>
      </c>
      <c r="D1452" s="165" t="s">
        <v>925</v>
      </c>
      <c r="E1452" s="110" t="s">
        <v>726</v>
      </c>
      <c r="F1452" s="227">
        <v>1.1805555555555556</v>
      </c>
    </row>
    <row r="1453" spans="1:6" ht="40.5">
      <c r="A1453" s="139">
        <v>1339</v>
      </c>
      <c r="B1453" s="158" t="s">
        <v>915</v>
      </c>
      <c r="C1453" s="81" t="s">
        <v>113</v>
      </c>
      <c r="D1453" s="165" t="s">
        <v>926</v>
      </c>
      <c r="E1453" s="110" t="s">
        <v>726</v>
      </c>
      <c r="F1453" s="227">
        <v>2.0138888888888888</v>
      </c>
    </row>
    <row r="1454" spans="1:6" ht="13.5">
      <c r="A1454" s="202"/>
      <c r="B1454" s="161" t="s">
        <v>927</v>
      </c>
      <c r="C1454" s="161"/>
      <c r="D1454" s="161"/>
      <c r="E1454" s="103"/>
      <c r="F1454" s="236"/>
    </row>
    <row r="1455" spans="1:6" ht="13.5">
      <c r="A1455" s="256">
        <v>1340</v>
      </c>
      <c r="B1455" s="191" t="s">
        <v>871</v>
      </c>
      <c r="C1455" s="81" t="s">
        <v>107</v>
      </c>
      <c r="D1455" s="170" t="s">
        <v>928</v>
      </c>
      <c r="E1455" s="89" t="s">
        <v>726</v>
      </c>
      <c r="F1455" s="227">
        <v>1.4444444444444444</v>
      </c>
    </row>
    <row r="1456" spans="1:6" ht="13.5">
      <c r="A1456" s="200">
        <v>1341</v>
      </c>
      <c r="B1456" s="191" t="s">
        <v>871</v>
      </c>
      <c r="C1456" s="81" t="s">
        <v>107</v>
      </c>
      <c r="D1456" s="170" t="s">
        <v>929</v>
      </c>
      <c r="E1456" s="89" t="s">
        <v>726</v>
      </c>
      <c r="F1456" s="227">
        <v>2.1527777777777781</v>
      </c>
    </row>
    <row r="1457" spans="1:6" ht="13.5">
      <c r="A1457" s="256">
        <v>1342</v>
      </c>
      <c r="B1457" s="190" t="s">
        <v>871</v>
      </c>
      <c r="C1457" s="81" t="s">
        <v>107</v>
      </c>
      <c r="D1457" s="170" t="s">
        <v>930</v>
      </c>
      <c r="E1457" s="89" t="s">
        <v>726</v>
      </c>
      <c r="F1457" s="227">
        <v>3.166666666666667</v>
      </c>
    </row>
    <row r="1458" spans="1:6" ht="27">
      <c r="A1458" s="200">
        <v>1343</v>
      </c>
      <c r="B1458" s="191" t="s">
        <v>871</v>
      </c>
      <c r="C1458" s="81" t="s">
        <v>107</v>
      </c>
      <c r="D1458" s="170" t="s">
        <v>931</v>
      </c>
      <c r="E1458" s="89" t="s">
        <v>634</v>
      </c>
      <c r="F1458" s="227">
        <v>1.25</v>
      </c>
    </row>
    <row r="1459" spans="1:6" ht="27">
      <c r="A1459" s="256">
        <v>1344</v>
      </c>
      <c r="B1459" s="191" t="s">
        <v>871</v>
      </c>
      <c r="C1459" s="81" t="s">
        <v>107</v>
      </c>
      <c r="D1459" s="170" t="s">
        <v>932</v>
      </c>
      <c r="E1459" s="110" t="s">
        <v>634</v>
      </c>
      <c r="F1459" s="227">
        <v>1.4166666666666667</v>
      </c>
    </row>
    <row r="1460" spans="1:6" ht="27">
      <c r="A1460" s="200">
        <v>1345</v>
      </c>
      <c r="B1460" s="191" t="s">
        <v>871</v>
      </c>
      <c r="C1460" s="81" t="s">
        <v>107</v>
      </c>
      <c r="D1460" s="170" t="s">
        <v>2023</v>
      </c>
      <c r="E1460" s="110" t="s">
        <v>634</v>
      </c>
      <c r="F1460" s="227">
        <v>2.1111111111111116</v>
      </c>
    </row>
    <row r="1461" spans="1:6" ht="13.5">
      <c r="A1461" s="256">
        <v>1346</v>
      </c>
      <c r="B1461" s="191" t="s">
        <v>871</v>
      </c>
      <c r="C1461" s="81" t="s">
        <v>107</v>
      </c>
      <c r="D1461" s="170" t="s">
        <v>933</v>
      </c>
      <c r="E1461" s="89" t="s">
        <v>726</v>
      </c>
      <c r="F1461" s="227">
        <v>1.6111111111111112</v>
      </c>
    </row>
    <row r="1462" spans="1:6" ht="13.5">
      <c r="A1462" s="200">
        <v>1347</v>
      </c>
      <c r="B1462" s="191" t="s">
        <v>871</v>
      </c>
      <c r="C1462" s="81" t="s">
        <v>107</v>
      </c>
      <c r="D1462" s="170" t="s">
        <v>934</v>
      </c>
      <c r="E1462" s="89" t="s">
        <v>726</v>
      </c>
      <c r="F1462" s="227">
        <v>2.2222222222222223</v>
      </c>
    </row>
    <row r="1463" spans="1:6" ht="13.5">
      <c r="A1463" s="256">
        <v>1348</v>
      </c>
      <c r="B1463" s="191" t="s">
        <v>871</v>
      </c>
      <c r="C1463" s="81" t="s">
        <v>107</v>
      </c>
      <c r="D1463" s="170" t="s">
        <v>935</v>
      </c>
      <c r="E1463" s="89" t="s">
        <v>726</v>
      </c>
      <c r="F1463" s="227">
        <v>3.1111111111111116</v>
      </c>
    </row>
    <row r="1464" spans="1:6" ht="13.5">
      <c r="A1464" s="202"/>
      <c r="B1464" s="161" t="s">
        <v>936</v>
      </c>
      <c r="C1464" s="161"/>
      <c r="D1464" s="161"/>
      <c r="E1464" s="103"/>
      <c r="F1464" s="236"/>
    </row>
    <row r="1465" spans="1:6" ht="27">
      <c r="A1465" s="200">
        <v>1349</v>
      </c>
      <c r="B1465" s="191" t="s">
        <v>937</v>
      </c>
      <c r="C1465" s="81" t="s">
        <v>107</v>
      </c>
      <c r="D1465" s="170" t="s">
        <v>938</v>
      </c>
      <c r="E1465" s="89" t="s">
        <v>726</v>
      </c>
      <c r="F1465" s="227">
        <v>1.3055555555555558</v>
      </c>
    </row>
    <row r="1466" spans="1:6" ht="27">
      <c r="A1466" s="200">
        <v>1350</v>
      </c>
      <c r="B1466" s="191" t="s">
        <v>937</v>
      </c>
      <c r="C1466" s="81" t="s">
        <v>107</v>
      </c>
      <c r="D1466" s="170" t="s">
        <v>939</v>
      </c>
      <c r="E1466" s="89" t="s">
        <v>726</v>
      </c>
      <c r="F1466" s="227">
        <v>1.9166666666666667</v>
      </c>
    </row>
    <row r="1467" spans="1:6" ht="27">
      <c r="A1467" s="200">
        <v>1351</v>
      </c>
      <c r="B1467" s="190" t="s">
        <v>937</v>
      </c>
      <c r="C1467" s="81" t="s">
        <v>107</v>
      </c>
      <c r="D1467" s="170" t="s">
        <v>940</v>
      </c>
      <c r="E1467" s="89" t="s">
        <v>726</v>
      </c>
      <c r="F1467" s="227">
        <v>2.458333333333333</v>
      </c>
    </row>
    <row r="1468" spans="1:6" ht="13.5">
      <c r="A1468" s="202"/>
      <c r="B1468" s="161" t="s">
        <v>941</v>
      </c>
      <c r="C1468" s="161"/>
      <c r="D1468" s="161"/>
      <c r="E1468" s="103"/>
      <c r="F1468" s="236"/>
    </row>
    <row r="1469" spans="1:6" ht="13.5">
      <c r="A1469" s="216">
        <v>1352</v>
      </c>
      <c r="B1469" s="158" t="s">
        <v>868</v>
      </c>
      <c r="C1469" s="81" t="s">
        <v>107</v>
      </c>
      <c r="D1469" s="178" t="s">
        <v>942</v>
      </c>
      <c r="E1469" s="89" t="s">
        <v>634</v>
      </c>
      <c r="F1469" s="227">
        <v>0.88888888888888895</v>
      </c>
    </row>
    <row r="1470" spans="1:6" ht="13.5">
      <c r="A1470" s="216">
        <v>1353</v>
      </c>
      <c r="B1470" s="158" t="s">
        <v>868</v>
      </c>
      <c r="C1470" s="81" t="s">
        <v>107</v>
      </c>
      <c r="D1470" s="178" t="s">
        <v>943</v>
      </c>
      <c r="E1470" s="110" t="s">
        <v>634</v>
      </c>
      <c r="F1470" s="227">
        <v>1.6666666666666667</v>
      </c>
    </row>
    <row r="1471" spans="1:6" ht="13.5">
      <c r="A1471" s="202"/>
      <c r="B1471" s="161" t="s">
        <v>944</v>
      </c>
      <c r="C1471" s="161"/>
      <c r="D1471" s="161"/>
      <c r="E1471" s="103"/>
      <c r="F1471" s="236"/>
    </row>
    <row r="1472" spans="1:6" ht="13.5">
      <c r="A1472" s="200">
        <v>1354</v>
      </c>
      <c r="B1472" s="178" t="s">
        <v>698</v>
      </c>
      <c r="C1472" s="81" t="s">
        <v>107</v>
      </c>
      <c r="D1472" s="178" t="s">
        <v>942</v>
      </c>
      <c r="E1472" s="110" t="s">
        <v>634</v>
      </c>
      <c r="F1472" s="227">
        <v>0.1361111111111111</v>
      </c>
    </row>
    <row r="1473" spans="1:6" ht="13.5">
      <c r="A1473" s="200">
        <v>1355</v>
      </c>
      <c r="B1473" s="178" t="s">
        <v>698</v>
      </c>
      <c r="C1473" s="81" t="s">
        <v>107</v>
      </c>
      <c r="D1473" s="178" t="s">
        <v>945</v>
      </c>
      <c r="E1473" s="110" t="s">
        <v>634</v>
      </c>
      <c r="F1473" s="227">
        <v>0.1388888888888889</v>
      </c>
    </row>
    <row r="1474" spans="1:6" ht="14.25">
      <c r="A1474" s="257"/>
      <c r="B1474" s="196" t="s">
        <v>946</v>
      </c>
      <c r="C1474" s="197"/>
      <c r="D1474" s="197"/>
      <c r="E1474" s="240"/>
      <c r="F1474" s="228"/>
    </row>
    <row r="1475" spans="1:6" ht="13.5">
      <c r="A1475" s="257"/>
      <c r="B1475" s="182" t="s">
        <v>947</v>
      </c>
      <c r="C1475" s="182"/>
      <c r="D1475" s="182"/>
      <c r="E1475" s="258"/>
      <c r="F1475" s="228"/>
    </row>
    <row r="1476" spans="1:6" ht="67.5">
      <c r="A1476" s="143">
        <v>1356</v>
      </c>
      <c r="B1476" s="259" t="s">
        <v>948</v>
      </c>
      <c r="C1476" s="260" t="s">
        <v>107</v>
      </c>
      <c r="D1476" s="259" t="s">
        <v>2084</v>
      </c>
      <c r="E1476" s="89" t="s">
        <v>460</v>
      </c>
      <c r="F1476" s="227">
        <v>21.666666666666668</v>
      </c>
    </row>
    <row r="1477" spans="1:6" ht="54">
      <c r="A1477" s="144">
        <v>1357</v>
      </c>
      <c r="B1477" s="259" t="s">
        <v>948</v>
      </c>
      <c r="C1477" s="260" t="s">
        <v>107</v>
      </c>
      <c r="D1477" s="259" t="s">
        <v>1918</v>
      </c>
      <c r="E1477" s="110" t="s">
        <v>460</v>
      </c>
      <c r="F1477" s="261">
        <v>23.333333333333336</v>
      </c>
    </row>
    <row r="1478" spans="1:6" ht="40.5">
      <c r="A1478" s="143">
        <v>1358</v>
      </c>
      <c r="B1478" s="259" t="s">
        <v>948</v>
      </c>
      <c r="C1478" s="260" t="s">
        <v>107</v>
      </c>
      <c r="D1478" s="259" t="s">
        <v>1919</v>
      </c>
      <c r="E1478" s="110" t="s">
        <v>460</v>
      </c>
      <c r="F1478" s="261">
        <v>32.5</v>
      </c>
    </row>
    <row r="1479" spans="1:6" ht="54">
      <c r="A1479" s="144">
        <v>1359</v>
      </c>
      <c r="B1479" s="259" t="s">
        <v>948</v>
      </c>
      <c r="C1479" s="260" t="s">
        <v>107</v>
      </c>
      <c r="D1479" s="259" t="s">
        <v>1920</v>
      </c>
      <c r="E1479" s="110" t="s">
        <v>460</v>
      </c>
      <c r="F1479" s="261">
        <v>107.08333333333334</v>
      </c>
    </row>
    <row r="1480" spans="1:6" ht="54">
      <c r="A1480" s="143">
        <v>1360</v>
      </c>
      <c r="B1480" s="259" t="s">
        <v>948</v>
      </c>
      <c r="C1480" s="260" t="s">
        <v>107</v>
      </c>
      <c r="D1480" s="259" t="s">
        <v>1921</v>
      </c>
      <c r="E1480" s="110" t="s">
        <v>460</v>
      </c>
      <c r="F1480" s="261">
        <v>113.33333333333334</v>
      </c>
    </row>
    <row r="1481" spans="1:6" ht="40.5">
      <c r="A1481" s="144">
        <v>1361</v>
      </c>
      <c r="B1481" s="259" t="s">
        <v>948</v>
      </c>
      <c r="C1481" s="260" t="s">
        <v>107</v>
      </c>
      <c r="D1481" s="259" t="s">
        <v>1922</v>
      </c>
      <c r="E1481" s="110" t="s">
        <v>460</v>
      </c>
      <c r="F1481" s="261">
        <v>166.25</v>
      </c>
    </row>
    <row r="1482" spans="1:6" ht="67.5">
      <c r="A1482" s="143">
        <v>1362</v>
      </c>
      <c r="B1482" s="259" t="s">
        <v>948</v>
      </c>
      <c r="C1482" s="260" t="s">
        <v>107</v>
      </c>
      <c r="D1482" s="259" t="s">
        <v>1723</v>
      </c>
      <c r="E1482" s="110" t="s">
        <v>460</v>
      </c>
      <c r="F1482" s="261">
        <v>246.08333333333334</v>
      </c>
    </row>
    <row r="1483" spans="1:6" ht="54">
      <c r="A1483" s="144">
        <v>1363</v>
      </c>
      <c r="B1483" s="259" t="s">
        <v>948</v>
      </c>
      <c r="C1483" s="260" t="s">
        <v>107</v>
      </c>
      <c r="D1483" s="259" t="s">
        <v>1724</v>
      </c>
      <c r="E1483" s="110" t="s">
        <v>460</v>
      </c>
      <c r="F1483" s="261">
        <v>431.66666666666669</v>
      </c>
    </row>
    <row r="1484" spans="1:6" ht="54">
      <c r="A1484" s="143">
        <v>1364</v>
      </c>
      <c r="B1484" s="259" t="s">
        <v>948</v>
      </c>
      <c r="C1484" s="260" t="s">
        <v>107</v>
      </c>
      <c r="D1484" s="259" t="s">
        <v>1725</v>
      </c>
      <c r="E1484" s="110" t="s">
        <v>460</v>
      </c>
      <c r="F1484" s="261">
        <v>495.83333333333337</v>
      </c>
    </row>
    <row r="1485" spans="1:6" ht="54">
      <c r="A1485" s="144">
        <v>1365</v>
      </c>
      <c r="B1485" s="259" t="s">
        <v>948</v>
      </c>
      <c r="C1485" s="260" t="s">
        <v>107</v>
      </c>
      <c r="D1485" s="259" t="s">
        <v>1726</v>
      </c>
      <c r="E1485" s="110" t="s">
        <v>460</v>
      </c>
      <c r="F1485" s="261">
        <v>558.33333333333337</v>
      </c>
    </row>
    <row r="1486" spans="1:6" ht="54">
      <c r="A1486" s="143">
        <v>1366</v>
      </c>
      <c r="B1486" s="259" t="s">
        <v>948</v>
      </c>
      <c r="C1486" s="260" t="s">
        <v>107</v>
      </c>
      <c r="D1486" s="259" t="s">
        <v>1727</v>
      </c>
      <c r="E1486" s="110" t="s">
        <v>460</v>
      </c>
      <c r="F1486" s="261">
        <v>600.74166666666667</v>
      </c>
    </row>
    <row r="1487" spans="1:6" ht="13.5">
      <c r="A1487" s="202"/>
      <c r="B1487" s="161" t="s">
        <v>2085</v>
      </c>
      <c r="C1487" s="161"/>
      <c r="D1487" s="161"/>
      <c r="E1487" s="103"/>
      <c r="F1487" s="228"/>
    </row>
    <row r="1488" spans="1:6" ht="40.5">
      <c r="A1488" s="144">
        <v>1367</v>
      </c>
      <c r="B1488" s="259" t="s">
        <v>949</v>
      </c>
      <c r="C1488" s="260" t="s">
        <v>107</v>
      </c>
      <c r="D1488" s="262" t="s">
        <v>1728</v>
      </c>
      <c r="E1488" s="110" t="s">
        <v>460</v>
      </c>
      <c r="F1488" s="261">
        <v>7.0833333333333339</v>
      </c>
    </row>
    <row r="1489" spans="1:6" ht="40.5">
      <c r="A1489" s="144">
        <v>1368</v>
      </c>
      <c r="B1489" s="259" t="s">
        <v>949</v>
      </c>
      <c r="C1489" s="260" t="s">
        <v>107</v>
      </c>
      <c r="D1489" s="262" t="s">
        <v>1729</v>
      </c>
      <c r="E1489" s="110" t="s">
        <v>460</v>
      </c>
      <c r="F1489" s="261">
        <v>11.666666666666668</v>
      </c>
    </row>
    <row r="1490" spans="1:6" ht="27">
      <c r="A1490" s="144">
        <v>1369</v>
      </c>
      <c r="B1490" s="259" t="s">
        <v>949</v>
      </c>
      <c r="C1490" s="260" t="s">
        <v>107</v>
      </c>
      <c r="D1490" s="262" t="s">
        <v>1923</v>
      </c>
      <c r="E1490" s="110" t="s">
        <v>460</v>
      </c>
      <c r="F1490" s="261">
        <v>277.5</v>
      </c>
    </row>
    <row r="1491" spans="1:6" ht="13.5">
      <c r="A1491" s="202"/>
      <c r="B1491" s="161" t="s">
        <v>950</v>
      </c>
      <c r="C1491" s="161"/>
      <c r="D1491" s="161"/>
      <c r="E1491" s="103"/>
      <c r="F1491" s="228"/>
    </row>
    <row r="1492" spans="1:6" ht="40.5">
      <c r="A1492" s="144">
        <v>1370</v>
      </c>
      <c r="B1492" s="259" t="s">
        <v>951</v>
      </c>
      <c r="C1492" s="260" t="s">
        <v>107</v>
      </c>
      <c r="D1492" s="259" t="s">
        <v>1730</v>
      </c>
      <c r="E1492" s="110" t="s">
        <v>460</v>
      </c>
      <c r="F1492" s="261">
        <v>458.91666666666674</v>
      </c>
    </row>
    <row r="1493" spans="1:6" ht="40.5">
      <c r="A1493" s="144">
        <v>1371</v>
      </c>
      <c r="B1493" s="259" t="s">
        <v>951</v>
      </c>
      <c r="C1493" s="260" t="s">
        <v>107</v>
      </c>
      <c r="D1493" s="262" t="s">
        <v>1731</v>
      </c>
      <c r="E1493" s="110" t="s">
        <v>460</v>
      </c>
      <c r="F1493" s="261">
        <v>664.91666666666663</v>
      </c>
    </row>
    <row r="1494" spans="1:6" ht="40.5">
      <c r="A1494" s="144">
        <v>1372</v>
      </c>
      <c r="B1494" s="259" t="s">
        <v>951</v>
      </c>
      <c r="C1494" s="260" t="s">
        <v>107</v>
      </c>
      <c r="D1494" s="259" t="s">
        <v>1732</v>
      </c>
      <c r="E1494" s="110" t="s">
        <v>460</v>
      </c>
      <c r="F1494" s="261">
        <v>958.65833333333342</v>
      </c>
    </row>
    <row r="1495" spans="1:6" ht="40.5">
      <c r="A1495" s="144">
        <v>1373</v>
      </c>
      <c r="B1495" s="259" t="s">
        <v>951</v>
      </c>
      <c r="C1495" s="260" t="s">
        <v>107</v>
      </c>
      <c r="D1495" s="259" t="s">
        <v>1733</v>
      </c>
      <c r="E1495" s="110" t="s">
        <v>460</v>
      </c>
      <c r="F1495" s="261">
        <v>1350.4166666666667</v>
      </c>
    </row>
    <row r="1496" spans="1:6" ht="40.5">
      <c r="A1496" s="144">
        <v>1374</v>
      </c>
      <c r="B1496" s="259" t="s">
        <v>951</v>
      </c>
      <c r="C1496" s="260" t="s">
        <v>107</v>
      </c>
      <c r="D1496" s="259" t="s">
        <v>1734</v>
      </c>
      <c r="E1496" s="110" t="s">
        <v>460</v>
      </c>
      <c r="F1496" s="261">
        <v>20.833333333333336</v>
      </c>
    </row>
    <row r="1497" spans="1:6" ht="40.5">
      <c r="A1497" s="144">
        <v>1375</v>
      </c>
      <c r="B1497" s="259" t="s">
        <v>951</v>
      </c>
      <c r="C1497" s="260" t="s">
        <v>107</v>
      </c>
      <c r="D1497" s="259" t="s">
        <v>1735</v>
      </c>
      <c r="E1497" s="110" t="s">
        <v>460</v>
      </c>
      <c r="F1497" s="261">
        <v>52.5</v>
      </c>
    </row>
    <row r="1498" spans="1:6" ht="54">
      <c r="A1498" s="144">
        <v>1376</v>
      </c>
      <c r="B1498" s="259" t="s">
        <v>951</v>
      </c>
      <c r="C1498" s="260" t="s">
        <v>107</v>
      </c>
      <c r="D1498" s="259" t="s">
        <v>1736</v>
      </c>
      <c r="E1498" s="110" t="s">
        <v>460</v>
      </c>
      <c r="F1498" s="261">
        <v>22.5</v>
      </c>
    </row>
    <row r="1499" spans="1:6" ht="54">
      <c r="A1499" s="144">
        <v>1377</v>
      </c>
      <c r="B1499" s="259" t="s">
        <v>951</v>
      </c>
      <c r="C1499" s="260" t="s">
        <v>107</v>
      </c>
      <c r="D1499" s="259" t="s">
        <v>1737</v>
      </c>
      <c r="E1499" s="110" t="s">
        <v>460</v>
      </c>
      <c r="F1499" s="261">
        <v>25</v>
      </c>
    </row>
    <row r="1500" spans="1:6" ht="54">
      <c r="A1500" s="144">
        <v>1378</v>
      </c>
      <c r="B1500" s="259" t="s">
        <v>951</v>
      </c>
      <c r="C1500" s="260" t="s">
        <v>107</v>
      </c>
      <c r="D1500" s="259" t="s">
        <v>1738</v>
      </c>
      <c r="E1500" s="110" t="s">
        <v>460</v>
      </c>
      <c r="F1500" s="261">
        <v>33.75</v>
      </c>
    </row>
    <row r="1501" spans="1:6" ht="40.5">
      <c r="A1501" s="144">
        <v>1379</v>
      </c>
      <c r="B1501" s="259" t="s">
        <v>951</v>
      </c>
      <c r="C1501" s="260" t="s">
        <v>107</v>
      </c>
      <c r="D1501" s="259" t="s">
        <v>1739</v>
      </c>
      <c r="E1501" s="110" t="s">
        <v>460</v>
      </c>
      <c r="F1501" s="261">
        <v>74.89166666666668</v>
      </c>
    </row>
    <row r="1502" spans="1:6" ht="40.5">
      <c r="A1502" s="144">
        <v>1380</v>
      </c>
      <c r="B1502" s="259" t="s">
        <v>951</v>
      </c>
      <c r="C1502" s="260" t="s">
        <v>107</v>
      </c>
      <c r="D1502" s="259" t="s">
        <v>1740</v>
      </c>
      <c r="E1502" s="110" t="s">
        <v>460</v>
      </c>
      <c r="F1502" s="261">
        <v>83.224166666666676</v>
      </c>
    </row>
    <row r="1503" spans="1:6" ht="40.5">
      <c r="A1503" s="144">
        <v>1381</v>
      </c>
      <c r="B1503" s="259" t="s">
        <v>951</v>
      </c>
      <c r="C1503" s="260" t="s">
        <v>107</v>
      </c>
      <c r="D1503" s="259" t="s">
        <v>1741</v>
      </c>
      <c r="E1503" s="110" t="s">
        <v>460</v>
      </c>
      <c r="F1503" s="261">
        <v>105.83333333333334</v>
      </c>
    </row>
    <row r="1504" spans="1:6" ht="40.5">
      <c r="A1504" s="144">
        <v>1382</v>
      </c>
      <c r="B1504" s="259" t="s">
        <v>951</v>
      </c>
      <c r="C1504" s="260" t="s">
        <v>107</v>
      </c>
      <c r="D1504" s="259" t="s">
        <v>1742</v>
      </c>
      <c r="E1504" s="110" t="s">
        <v>460</v>
      </c>
      <c r="F1504" s="261">
        <v>128.33333333333334</v>
      </c>
    </row>
    <row r="1505" spans="1:6" ht="40.5">
      <c r="A1505" s="144">
        <v>1383</v>
      </c>
      <c r="B1505" s="259" t="s">
        <v>951</v>
      </c>
      <c r="C1505" s="260" t="s">
        <v>107</v>
      </c>
      <c r="D1505" s="259" t="s">
        <v>1743</v>
      </c>
      <c r="E1505" s="110" t="s">
        <v>460</v>
      </c>
      <c r="F1505" s="261">
        <v>157.99166666666667</v>
      </c>
    </row>
    <row r="1506" spans="1:6" ht="27">
      <c r="A1506" s="144">
        <v>1384</v>
      </c>
      <c r="B1506" s="259" t="s">
        <v>951</v>
      </c>
      <c r="C1506" s="260" t="s">
        <v>107</v>
      </c>
      <c r="D1506" s="259" t="s">
        <v>1744</v>
      </c>
      <c r="E1506" s="110" t="s">
        <v>460</v>
      </c>
      <c r="F1506" s="261">
        <v>92.083333333333343</v>
      </c>
    </row>
    <row r="1507" spans="1:6" ht="27">
      <c r="A1507" s="144">
        <v>1385</v>
      </c>
      <c r="B1507" s="259" t="s">
        <v>951</v>
      </c>
      <c r="C1507" s="260" t="s">
        <v>107</v>
      </c>
      <c r="D1507" s="259" t="s">
        <v>1745</v>
      </c>
      <c r="E1507" s="110" t="s">
        <v>460</v>
      </c>
      <c r="F1507" s="261">
        <v>115.25000000000001</v>
      </c>
    </row>
    <row r="1508" spans="1:6" ht="40.5">
      <c r="A1508" s="144">
        <v>1386</v>
      </c>
      <c r="B1508" s="259" t="s">
        <v>951</v>
      </c>
      <c r="C1508" s="260" t="s">
        <v>107</v>
      </c>
      <c r="D1508" s="259" t="s">
        <v>1746</v>
      </c>
      <c r="E1508" s="110" t="s">
        <v>460</v>
      </c>
      <c r="F1508" s="261">
        <v>164.16666666666669</v>
      </c>
    </row>
    <row r="1509" spans="1:6" ht="40.5">
      <c r="A1509" s="144">
        <v>1387</v>
      </c>
      <c r="B1509" s="259" t="s">
        <v>951</v>
      </c>
      <c r="C1509" s="260" t="s">
        <v>107</v>
      </c>
      <c r="D1509" s="259" t="s">
        <v>1747</v>
      </c>
      <c r="E1509" s="110" t="s">
        <v>460</v>
      </c>
      <c r="F1509" s="261">
        <v>179.58333333333334</v>
      </c>
    </row>
    <row r="1510" spans="1:6" ht="40.5">
      <c r="A1510" s="144">
        <v>1388</v>
      </c>
      <c r="B1510" s="259" t="s">
        <v>951</v>
      </c>
      <c r="C1510" s="260" t="s">
        <v>107</v>
      </c>
      <c r="D1510" s="259" t="s">
        <v>1748</v>
      </c>
      <c r="E1510" s="110" t="s">
        <v>460</v>
      </c>
      <c r="F1510" s="261">
        <v>227.39166666666668</v>
      </c>
    </row>
    <row r="1511" spans="1:6" ht="40.5">
      <c r="A1511" s="144">
        <v>1389</v>
      </c>
      <c r="B1511" s="259" t="s">
        <v>951</v>
      </c>
      <c r="C1511" s="260" t="s">
        <v>107</v>
      </c>
      <c r="D1511" s="262" t="s">
        <v>1749</v>
      </c>
      <c r="E1511" s="110" t="s">
        <v>460</v>
      </c>
      <c r="F1511" s="261">
        <v>329.16666666666669</v>
      </c>
    </row>
    <row r="1512" spans="1:6" ht="40.5">
      <c r="A1512" s="144">
        <v>1390</v>
      </c>
      <c r="B1512" s="259" t="s">
        <v>951</v>
      </c>
      <c r="C1512" s="260" t="s">
        <v>107</v>
      </c>
      <c r="D1512" s="262" t="s">
        <v>1750</v>
      </c>
      <c r="E1512" s="110" t="s">
        <v>460</v>
      </c>
      <c r="F1512" s="261">
        <v>106.25</v>
      </c>
    </row>
    <row r="1513" spans="1:6" ht="40.5">
      <c r="A1513" s="144">
        <v>1391</v>
      </c>
      <c r="B1513" s="259" t="s">
        <v>951</v>
      </c>
      <c r="C1513" s="260" t="s">
        <v>107</v>
      </c>
      <c r="D1513" s="262" t="s">
        <v>1751</v>
      </c>
      <c r="E1513" s="110" t="s">
        <v>460</v>
      </c>
      <c r="F1513" s="261">
        <v>130.83333333333334</v>
      </c>
    </row>
    <row r="1514" spans="1:6" ht="40.5">
      <c r="A1514" s="144">
        <v>1392</v>
      </c>
      <c r="B1514" s="259" t="s">
        <v>951</v>
      </c>
      <c r="C1514" s="260" t="s">
        <v>107</v>
      </c>
      <c r="D1514" s="262" t="s">
        <v>1752</v>
      </c>
      <c r="E1514" s="110" t="s">
        <v>460</v>
      </c>
      <c r="F1514" s="261">
        <v>177.5</v>
      </c>
    </row>
    <row r="1515" spans="1:6" ht="40.5">
      <c r="A1515" s="144">
        <v>1393</v>
      </c>
      <c r="B1515" s="259" t="s">
        <v>951</v>
      </c>
      <c r="C1515" s="260" t="s">
        <v>107</v>
      </c>
      <c r="D1515" s="262" t="s">
        <v>1753</v>
      </c>
      <c r="E1515" s="110" t="s">
        <v>460</v>
      </c>
      <c r="F1515" s="261">
        <v>192.91666666666669</v>
      </c>
    </row>
    <row r="1516" spans="1:6" ht="13.5">
      <c r="A1516" s="202"/>
      <c r="B1516" s="161" t="s">
        <v>952</v>
      </c>
      <c r="C1516" s="161"/>
      <c r="D1516" s="161"/>
      <c r="E1516" s="135"/>
      <c r="F1516" s="228"/>
    </row>
    <row r="1517" spans="1:6" ht="27">
      <c r="A1517" s="200">
        <v>1394</v>
      </c>
      <c r="B1517" s="263" t="s">
        <v>871</v>
      </c>
      <c r="C1517" s="264" t="s">
        <v>107</v>
      </c>
      <c r="D1517" s="263" t="s">
        <v>1754</v>
      </c>
      <c r="E1517" s="110" t="s">
        <v>460</v>
      </c>
      <c r="F1517" s="261">
        <v>1.6666666666666667</v>
      </c>
    </row>
    <row r="1518" spans="1:6" ht="27">
      <c r="A1518" s="200">
        <v>1395</v>
      </c>
      <c r="B1518" s="263" t="s">
        <v>871</v>
      </c>
      <c r="C1518" s="264" t="s">
        <v>107</v>
      </c>
      <c r="D1518" s="263" t="s">
        <v>1755</v>
      </c>
      <c r="E1518" s="110" t="s">
        <v>460</v>
      </c>
      <c r="F1518" s="261">
        <v>2.5</v>
      </c>
    </row>
    <row r="1519" spans="1:6" ht="27">
      <c r="A1519" s="200">
        <v>1396</v>
      </c>
      <c r="B1519" s="263" t="s">
        <v>871</v>
      </c>
      <c r="C1519" s="264" t="s">
        <v>107</v>
      </c>
      <c r="D1519" s="263" t="s">
        <v>953</v>
      </c>
      <c r="E1519" s="110" t="s">
        <v>460</v>
      </c>
      <c r="F1519" s="261">
        <v>3.3333333333333335</v>
      </c>
    </row>
    <row r="1520" spans="1:6" ht="27">
      <c r="A1520" s="200">
        <v>1397</v>
      </c>
      <c r="B1520" s="263" t="s">
        <v>871</v>
      </c>
      <c r="C1520" s="264" t="s">
        <v>107</v>
      </c>
      <c r="D1520" s="263" t="s">
        <v>954</v>
      </c>
      <c r="E1520" s="110" t="s">
        <v>460</v>
      </c>
      <c r="F1520" s="261">
        <v>5.416666666666667</v>
      </c>
    </row>
    <row r="1521" spans="1:6" ht="27">
      <c r="A1521" s="200">
        <v>1398</v>
      </c>
      <c r="B1521" s="263" t="s">
        <v>871</v>
      </c>
      <c r="C1521" s="264" t="s">
        <v>107</v>
      </c>
      <c r="D1521" s="263" t="s">
        <v>955</v>
      </c>
      <c r="E1521" s="110" t="s">
        <v>460</v>
      </c>
      <c r="F1521" s="261">
        <v>7.916666666666667</v>
      </c>
    </row>
    <row r="1522" spans="1:6" ht="27">
      <c r="A1522" s="200">
        <v>1399</v>
      </c>
      <c r="B1522" s="263" t="s">
        <v>871</v>
      </c>
      <c r="C1522" s="264" t="s">
        <v>107</v>
      </c>
      <c r="D1522" s="263" t="s">
        <v>956</v>
      </c>
      <c r="E1522" s="110" t="s">
        <v>460</v>
      </c>
      <c r="F1522" s="261">
        <v>10.833333333333334</v>
      </c>
    </row>
    <row r="1523" spans="1:6" ht="13.5">
      <c r="A1523" s="202"/>
      <c r="B1523" s="161" t="s">
        <v>957</v>
      </c>
      <c r="C1523" s="161"/>
      <c r="D1523" s="161"/>
      <c r="E1523" s="135"/>
      <c r="F1523" s="228"/>
    </row>
    <row r="1524" spans="1:6" ht="40.5">
      <c r="A1524" s="200">
        <v>1400</v>
      </c>
      <c r="B1524" s="263" t="s">
        <v>958</v>
      </c>
      <c r="C1524" s="264" t="s">
        <v>107</v>
      </c>
      <c r="D1524" s="263" t="s">
        <v>1924</v>
      </c>
      <c r="E1524" s="110" t="s">
        <v>460</v>
      </c>
      <c r="F1524" s="261">
        <v>5.416666666666667</v>
      </c>
    </row>
    <row r="1525" spans="1:6" ht="40.5">
      <c r="A1525" s="200">
        <v>1401</v>
      </c>
      <c r="B1525" s="263" t="s">
        <v>958</v>
      </c>
      <c r="C1525" s="264" t="s">
        <v>107</v>
      </c>
      <c r="D1525" s="263" t="s">
        <v>1925</v>
      </c>
      <c r="E1525" s="110" t="s">
        <v>460</v>
      </c>
      <c r="F1525" s="261">
        <v>10</v>
      </c>
    </row>
    <row r="1526" spans="1:6" ht="27">
      <c r="A1526" s="200">
        <v>1402</v>
      </c>
      <c r="B1526" s="263" t="s">
        <v>958</v>
      </c>
      <c r="C1526" s="264" t="s">
        <v>107</v>
      </c>
      <c r="D1526" s="263" t="s">
        <v>1926</v>
      </c>
      <c r="E1526" s="110" t="s">
        <v>460</v>
      </c>
      <c r="F1526" s="261">
        <v>159.16666666666669</v>
      </c>
    </row>
    <row r="1527" spans="1:6" ht="27">
      <c r="A1527" s="200">
        <v>1403</v>
      </c>
      <c r="B1527" s="263" t="s">
        <v>958</v>
      </c>
      <c r="C1527" s="264" t="s">
        <v>107</v>
      </c>
      <c r="D1527" s="263" t="s">
        <v>1756</v>
      </c>
      <c r="E1527" s="110" t="s">
        <v>460</v>
      </c>
      <c r="F1527" s="261">
        <v>648.33333333333337</v>
      </c>
    </row>
    <row r="1528" spans="1:6" ht="27">
      <c r="A1528" s="200">
        <v>1404</v>
      </c>
      <c r="B1528" s="263" t="s">
        <v>958</v>
      </c>
      <c r="C1528" s="264" t="s">
        <v>107</v>
      </c>
      <c r="D1528" s="263" t="s">
        <v>1757</v>
      </c>
      <c r="E1528" s="110" t="s">
        <v>460</v>
      </c>
      <c r="F1528" s="261">
        <v>600</v>
      </c>
    </row>
    <row r="1529" spans="1:6" ht="13.5">
      <c r="A1529" s="202"/>
      <c r="B1529" s="161" t="s">
        <v>959</v>
      </c>
      <c r="C1529" s="161"/>
      <c r="D1529" s="161"/>
      <c r="E1529" s="135"/>
      <c r="F1529" s="228"/>
    </row>
    <row r="1530" spans="1:6" ht="40.5">
      <c r="A1530" s="120">
        <v>1405</v>
      </c>
      <c r="B1530" s="263" t="s">
        <v>959</v>
      </c>
      <c r="C1530" s="264" t="s">
        <v>107</v>
      </c>
      <c r="D1530" s="263"/>
      <c r="E1530" s="110" t="s">
        <v>460</v>
      </c>
      <c r="F1530" s="261">
        <v>6.25</v>
      </c>
    </row>
    <row r="1531" spans="1:6" ht="13.5">
      <c r="A1531" s="126"/>
      <c r="B1531" s="161" t="s">
        <v>960</v>
      </c>
      <c r="C1531" s="161"/>
      <c r="D1531" s="161"/>
      <c r="E1531" s="103"/>
      <c r="F1531" s="265"/>
    </row>
    <row r="1532" spans="1:6" ht="40.5">
      <c r="A1532" s="200">
        <v>1406</v>
      </c>
      <c r="B1532" s="263" t="s">
        <v>961</v>
      </c>
      <c r="C1532" s="264" t="s">
        <v>107</v>
      </c>
      <c r="D1532" s="266" t="s">
        <v>1927</v>
      </c>
      <c r="E1532" s="110" t="s">
        <v>460</v>
      </c>
      <c r="F1532" s="261">
        <v>248.875</v>
      </c>
    </row>
    <row r="1533" spans="1:6" ht="40.5">
      <c r="A1533" s="200">
        <v>1407</v>
      </c>
      <c r="B1533" s="263" t="s">
        <v>961</v>
      </c>
      <c r="C1533" s="264" t="s">
        <v>107</v>
      </c>
      <c r="D1533" s="266" t="s">
        <v>1928</v>
      </c>
      <c r="E1533" s="110" t="s">
        <v>460</v>
      </c>
      <c r="F1533" s="261">
        <v>291.66666666666669</v>
      </c>
    </row>
    <row r="1534" spans="1:6" ht="40.5">
      <c r="A1534" s="200">
        <v>1408</v>
      </c>
      <c r="B1534" s="263" t="s">
        <v>961</v>
      </c>
      <c r="C1534" s="264" t="s">
        <v>107</v>
      </c>
      <c r="D1534" s="266" t="s">
        <v>1929</v>
      </c>
      <c r="E1534" s="110" t="s">
        <v>460</v>
      </c>
      <c r="F1534" s="261">
        <v>350.41666666666669</v>
      </c>
    </row>
    <row r="1535" spans="1:6" ht="40.5">
      <c r="A1535" s="200">
        <v>1409</v>
      </c>
      <c r="B1535" s="263" t="s">
        <v>961</v>
      </c>
      <c r="C1535" s="264" t="s">
        <v>107</v>
      </c>
      <c r="D1535" s="266" t="s">
        <v>1930</v>
      </c>
      <c r="E1535" s="110" t="s">
        <v>460</v>
      </c>
      <c r="F1535" s="261">
        <v>367.08333333333337</v>
      </c>
    </row>
    <row r="1536" spans="1:6" ht="40.5">
      <c r="A1536" s="200">
        <v>1410</v>
      </c>
      <c r="B1536" s="263" t="s">
        <v>961</v>
      </c>
      <c r="C1536" s="264" t="s">
        <v>107</v>
      </c>
      <c r="D1536" s="266" t="s">
        <v>1931</v>
      </c>
      <c r="E1536" s="110" t="s">
        <v>460</v>
      </c>
      <c r="F1536" s="261">
        <v>642.08333333333337</v>
      </c>
    </row>
    <row r="1537" spans="1:6" ht="40.5">
      <c r="A1537" s="200">
        <v>1411</v>
      </c>
      <c r="B1537" s="263" t="s">
        <v>961</v>
      </c>
      <c r="C1537" s="264" t="s">
        <v>107</v>
      </c>
      <c r="D1537" s="266" t="s">
        <v>1932</v>
      </c>
      <c r="E1537" s="110" t="s">
        <v>460</v>
      </c>
      <c r="F1537" s="261">
        <v>791.66666666666674</v>
      </c>
    </row>
    <row r="1538" spans="1:6" ht="40.5">
      <c r="A1538" s="200">
        <v>1412</v>
      </c>
      <c r="B1538" s="263" t="s">
        <v>961</v>
      </c>
      <c r="C1538" s="264" t="s">
        <v>107</v>
      </c>
      <c r="D1538" s="266" t="s">
        <v>2086</v>
      </c>
      <c r="E1538" s="110" t="s">
        <v>460</v>
      </c>
      <c r="F1538" s="261">
        <v>920.41666666666674</v>
      </c>
    </row>
    <row r="1539" spans="1:6" ht="40.5">
      <c r="A1539" s="200">
        <v>1413</v>
      </c>
      <c r="B1539" s="263" t="s">
        <v>961</v>
      </c>
      <c r="C1539" s="264" t="s">
        <v>107</v>
      </c>
      <c r="D1539" s="266" t="s">
        <v>1933</v>
      </c>
      <c r="E1539" s="110" t="s">
        <v>460</v>
      </c>
      <c r="F1539" s="261">
        <v>1006.25</v>
      </c>
    </row>
    <row r="1540" spans="1:6" ht="13.5">
      <c r="A1540" s="202"/>
      <c r="B1540" s="161" t="s">
        <v>962</v>
      </c>
      <c r="C1540" s="161"/>
      <c r="D1540" s="161"/>
      <c r="E1540" s="103"/>
      <c r="F1540" s="228"/>
    </row>
    <row r="1541" spans="1:6" ht="40.5">
      <c r="A1541" s="200">
        <v>1414</v>
      </c>
      <c r="B1541" s="267" t="s">
        <v>961</v>
      </c>
      <c r="C1541" s="264" t="s">
        <v>107</v>
      </c>
      <c r="D1541" s="266" t="s">
        <v>963</v>
      </c>
      <c r="E1541" s="110" t="s">
        <v>460</v>
      </c>
      <c r="F1541" s="261">
        <v>55.125000000000007</v>
      </c>
    </row>
    <row r="1542" spans="1:6" ht="40.5">
      <c r="A1542" s="200">
        <v>1415</v>
      </c>
      <c r="B1542" s="267" t="s">
        <v>961</v>
      </c>
      <c r="C1542" s="264" t="s">
        <v>107</v>
      </c>
      <c r="D1542" s="266" t="s">
        <v>964</v>
      </c>
      <c r="E1542" s="110" t="s">
        <v>460</v>
      </c>
      <c r="F1542" s="261">
        <v>58.875000000000007</v>
      </c>
    </row>
    <row r="1543" spans="1:6" ht="40.5">
      <c r="A1543" s="200">
        <v>1416</v>
      </c>
      <c r="B1543" s="267" t="s">
        <v>961</v>
      </c>
      <c r="C1543" s="264" t="s">
        <v>107</v>
      </c>
      <c r="D1543" s="266" t="s">
        <v>965</v>
      </c>
      <c r="E1543" s="110" t="s">
        <v>460</v>
      </c>
      <c r="F1543" s="261">
        <v>62.708333333333336</v>
      </c>
    </row>
    <row r="1544" spans="1:6" ht="40.5">
      <c r="A1544" s="200">
        <v>1417</v>
      </c>
      <c r="B1544" s="267" t="s">
        <v>961</v>
      </c>
      <c r="C1544" s="264" t="s">
        <v>107</v>
      </c>
      <c r="D1544" s="266" t="s">
        <v>966</v>
      </c>
      <c r="E1544" s="110" t="s">
        <v>460</v>
      </c>
      <c r="F1544" s="261">
        <v>154.66666666666666</v>
      </c>
    </row>
    <row r="1545" spans="1:6" ht="40.5">
      <c r="A1545" s="200">
        <v>1418</v>
      </c>
      <c r="B1545" s="267" t="s">
        <v>961</v>
      </c>
      <c r="C1545" s="264" t="s">
        <v>107</v>
      </c>
      <c r="D1545" s="266" t="s">
        <v>967</v>
      </c>
      <c r="E1545" s="110" t="s">
        <v>460</v>
      </c>
      <c r="F1545" s="261">
        <v>158.41666666666666</v>
      </c>
    </row>
    <row r="1546" spans="1:6" ht="40.5">
      <c r="A1546" s="200">
        <v>1419</v>
      </c>
      <c r="B1546" s="267" t="s">
        <v>961</v>
      </c>
      <c r="C1546" s="264" t="s">
        <v>107</v>
      </c>
      <c r="D1546" s="266" t="s">
        <v>968</v>
      </c>
      <c r="E1546" s="110" t="s">
        <v>460</v>
      </c>
      <c r="F1546" s="261">
        <v>171.41666666666666</v>
      </c>
    </row>
    <row r="1547" spans="1:6" ht="40.5">
      <c r="A1547" s="200">
        <v>1420</v>
      </c>
      <c r="B1547" s="267" t="s">
        <v>961</v>
      </c>
      <c r="C1547" s="264" t="s">
        <v>107</v>
      </c>
      <c r="D1547" s="266" t="s">
        <v>969</v>
      </c>
      <c r="E1547" s="110" t="s">
        <v>460</v>
      </c>
      <c r="F1547" s="261">
        <v>179.70833333333334</v>
      </c>
    </row>
    <row r="1548" spans="1:6" ht="40.5">
      <c r="A1548" s="200">
        <v>1421</v>
      </c>
      <c r="B1548" s="267" t="s">
        <v>961</v>
      </c>
      <c r="C1548" s="264" t="s">
        <v>107</v>
      </c>
      <c r="D1548" s="266" t="s">
        <v>970</v>
      </c>
      <c r="E1548" s="110" t="s">
        <v>460</v>
      </c>
      <c r="F1548" s="261">
        <v>192.08333333333334</v>
      </c>
    </row>
    <row r="1549" spans="1:6" ht="13.5">
      <c r="A1549" s="202"/>
      <c r="B1549" s="161" t="s">
        <v>971</v>
      </c>
      <c r="C1549" s="161"/>
      <c r="D1549" s="161"/>
      <c r="E1549" s="103"/>
      <c r="F1549" s="228"/>
    </row>
    <row r="1550" spans="1:6" ht="27">
      <c r="A1550" s="200">
        <v>1422</v>
      </c>
      <c r="B1550" s="268" t="s">
        <v>972</v>
      </c>
      <c r="C1550" s="264" t="s">
        <v>107</v>
      </c>
      <c r="D1550" s="266" t="s">
        <v>1934</v>
      </c>
      <c r="E1550" s="110" t="s">
        <v>460</v>
      </c>
      <c r="F1550" s="261">
        <v>283.82499999999999</v>
      </c>
    </row>
    <row r="1551" spans="1:6" ht="27">
      <c r="A1551" s="200">
        <v>1423</v>
      </c>
      <c r="B1551" s="268" t="s">
        <v>972</v>
      </c>
      <c r="C1551" s="264" t="s">
        <v>107</v>
      </c>
      <c r="D1551" s="266" t="s">
        <v>1935</v>
      </c>
      <c r="E1551" s="110" t="s">
        <v>460</v>
      </c>
      <c r="F1551" s="261">
        <v>363.80833333333334</v>
      </c>
    </row>
    <row r="1552" spans="1:6" ht="27">
      <c r="A1552" s="200">
        <v>1424</v>
      </c>
      <c r="B1552" s="268" t="s">
        <v>972</v>
      </c>
      <c r="C1552" s="264" t="s">
        <v>107</v>
      </c>
      <c r="D1552" s="266" t="s">
        <v>1936</v>
      </c>
      <c r="E1552" s="110" t="s">
        <v>460</v>
      </c>
      <c r="F1552" s="261">
        <v>407.81</v>
      </c>
    </row>
    <row r="1553" spans="1:6" ht="27">
      <c r="A1553" s="200">
        <v>1425</v>
      </c>
      <c r="B1553" s="268" t="s">
        <v>972</v>
      </c>
      <c r="C1553" s="264" t="s">
        <v>107</v>
      </c>
      <c r="D1553" s="266" t="s">
        <v>1937</v>
      </c>
      <c r="E1553" s="110" t="s">
        <v>460</v>
      </c>
      <c r="F1553" s="261">
        <v>489.60833333333335</v>
      </c>
    </row>
    <row r="1554" spans="1:6" ht="27">
      <c r="A1554" s="200">
        <v>1426</v>
      </c>
      <c r="B1554" s="268" t="s">
        <v>972</v>
      </c>
      <c r="C1554" s="264" t="s">
        <v>107</v>
      </c>
      <c r="D1554" s="266" t="s">
        <v>1938</v>
      </c>
      <c r="E1554" s="110" t="s">
        <v>460</v>
      </c>
      <c r="F1554" s="261">
        <v>762.5</v>
      </c>
    </row>
    <row r="1555" spans="1:6" ht="27">
      <c r="A1555" s="200">
        <v>1427</v>
      </c>
      <c r="B1555" s="268" t="s">
        <v>972</v>
      </c>
      <c r="C1555" s="264" t="s">
        <v>107</v>
      </c>
      <c r="D1555" s="266" t="s">
        <v>1939</v>
      </c>
      <c r="E1555" s="110" t="s">
        <v>460</v>
      </c>
      <c r="F1555" s="261">
        <v>909.05833333333328</v>
      </c>
    </row>
    <row r="1556" spans="1:6" ht="27">
      <c r="A1556" s="200">
        <v>1428</v>
      </c>
      <c r="B1556" s="268" t="s">
        <v>972</v>
      </c>
      <c r="C1556" s="264" t="s">
        <v>107</v>
      </c>
      <c r="D1556" s="266" t="s">
        <v>973</v>
      </c>
      <c r="E1556" s="110" t="s">
        <v>460</v>
      </c>
      <c r="F1556" s="261">
        <v>1025</v>
      </c>
    </row>
    <row r="1557" spans="1:6" ht="27">
      <c r="A1557" s="200">
        <v>1429</v>
      </c>
      <c r="B1557" s="268" t="s">
        <v>972</v>
      </c>
      <c r="C1557" s="264" t="s">
        <v>107</v>
      </c>
      <c r="D1557" s="266" t="s">
        <v>1940</v>
      </c>
      <c r="E1557" s="110" t="s">
        <v>460</v>
      </c>
      <c r="F1557" s="261">
        <v>1100.7416666666668</v>
      </c>
    </row>
    <row r="1558" spans="1:6" ht="13.5">
      <c r="A1558" s="202"/>
      <c r="B1558" s="161" t="s">
        <v>974</v>
      </c>
      <c r="C1558" s="161"/>
      <c r="D1558" s="161"/>
      <c r="E1558" s="103"/>
      <c r="F1558" s="228"/>
    </row>
    <row r="1559" spans="1:6" ht="27">
      <c r="A1559" s="200">
        <v>1430</v>
      </c>
      <c r="B1559" s="267" t="s">
        <v>972</v>
      </c>
      <c r="C1559" s="264" t="s">
        <v>107</v>
      </c>
      <c r="D1559" s="266" t="s">
        <v>975</v>
      </c>
      <c r="E1559" s="110" t="s">
        <v>460</v>
      </c>
      <c r="F1559" s="261">
        <v>81.666666666666671</v>
      </c>
    </row>
    <row r="1560" spans="1:6" ht="27">
      <c r="A1560" s="269">
        <v>1431</v>
      </c>
      <c r="B1560" s="267" t="s">
        <v>972</v>
      </c>
      <c r="C1560" s="264" t="s">
        <v>107</v>
      </c>
      <c r="D1560" s="266" t="s">
        <v>976</v>
      </c>
      <c r="E1560" s="110" t="s">
        <v>460</v>
      </c>
      <c r="F1560" s="261">
        <v>83.333333333333343</v>
      </c>
    </row>
    <row r="1561" spans="1:6" ht="27">
      <c r="A1561" s="200">
        <v>1432</v>
      </c>
      <c r="B1561" s="267" t="s">
        <v>972</v>
      </c>
      <c r="C1561" s="264" t="s">
        <v>107</v>
      </c>
      <c r="D1561" s="266" t="s">
        <v>977</v>
      </c>
      <c r="E1561" s="89" t="s">
        <v>460</v>
      </c>
      <c r="F1561" s="261">
        <v>92.140833333333333</v>
      </c>
    </row>
    <row r="1562" spans="1:6" ht="27">
      <c r="A1562" s="269">
        <v>1433</v>
      </c>
      <c r="B1562" s="267" t="s">
        <v>972</v>
      </c>
      <c r="C1562" s="264" t="s">
        <v>107</v>
      </c>
      <c r="D1562" s="266" t="s">
        <v>978</v>
      </c>
      <c r="E1562" s="110" t="s">
        <v>460</v>
      </c>
      <c r="F1562" s="261">
        <v>199.73916666666668</v>
      </c>
    </row>
    <row r="1563" spans="1:6" ht="27">
      <c r="A1563" s="200">
        <v>1434</v>
      </c>
      <c r="B1563" s="267" t="s">
        <v>972</v>
      </c>
      <c r="C1563" s="264" t="s">
        <v>107</v>
      </c>
      <c r="D1563" s="266" t="s">
        <v>979</v>
      </c>
      <c r="E1563" s="110" t="s">
        <v>460</v>
      </c>
      <c r="F1563" s="261">
        <v>208.33333333333334</v>
      </c>
    </row>
    <row r="1564" spans="1:6" ht="27">
      <c r="A1564" s="269">
        <v>1435</v>
      </c>
      <c r="B1564" s="267" t="s">
        <v>972</v>
      </c>
      <c r="C1564" s="264" t="s">
        <v>107</v>
      </c>
      <c r="D1564" s="266" t="s">
        <v>980</v>
      </c>
      <c r="E1564" s="110" t="s">
        <v>460</v>
      </c>
      <c r="F1564" s="261">
        <v>229.16666666666669</v>
      </c>
    </row>
    <row r="1565" spans="1:6" ht="27">
      <c r="A1565" s="200">
        <v>1436</v>
      </c>
      <c r="B1565" s="267" t="s">
        <v>972</v>
      </c>
      <c r="C1565" s="264" t="s">
        <v>107</v>
      </c>
      <c r="D1565" s="266" t="s">
        <v>981</v>
      </c>
      <c r="E1565" s="110" t="s">
        <v>460</v>
      </c>
      <c r="F1565" s="261">
        <v>250.625</v>
      </c>
    </row>
    <row r="1566" spans="1:6" ht="27">
      <c r="A1566" s="269">
        <v>1437</v>
      </c>
      <c r="B1566" s="267" t="s">
        <v>972</v>
      </c>
      <c r="C1566" s="264" t="s">
        <v>107</v>
      </c>
      <c r="D1566" s="266" t="s">
        <v>982</v>
      </c>
      <c r="E1566" s="102" t="s">
        <v>460</v>
      </c>
      <c r="F1566" s="261">
        <v>258.75</v>
      </c>
    </row>
    <row r="1567" spans="1:6" ht="14.25">
      <c r="A1567" s="230"/>
      <c r="B1567" s="196" t="s">
        <v>983</v>
      </c>
      <c r="C1567" s="197"/>
      <c r="D1567" s="197"/>
      <c r="E1567" s="240"/>
      <c r="F1567" s="236"/>
    </row>
    <row r="1568" spans="1:6" ht="14.25">
      <c r="A1568" s="230"/>
      <c r="B1568" s="161" t="s">
        <v>984</v>
      </c>
      <c r="C1568" s="161"/>
      <c r="D1568" s="161"/>
      <c r="E1568" s="240"/>
      <c r="F1568" s="236"/>
    </row>
    <row r="1569" spans="1:6" ht="27">
      <c r="A1569" s="200">
        <v>1438</v>
      </c>
      <c r="B1569" s="170" t="s">
        <v>985</v>
      </c>
      <c r="C1569" s="81" t="s">
        <v>107</v>
      </c>
      <c r="D1569" s="190" t="s">
        <v>986</v>
      </c>
      <c r="E1569" s="89" t="s">
        <v>726</v>
      </c>
      <c r="F1569" s="227">
        <v>69.944444444444457</v>
      </c>
    </row>
    <row r="1570" spans="1:6" ht="27">
      <c r="A1570" s="256">
        <v>1439</v>
      </c>
      <c r="B1570" s="170" t="s">
        <v>985</v>
      </c>
      <c r="C1570" s="81" t="s">
        <v>107</v>
      </c>
      <c r="D1570" s="190" t="s">
        <v>987</v>
      </c>
      <c r="E1570" s="110" t="s">
        <v>726</v>
      </c>
      <c r="F1570" s="227">
        <v>81.444444444444457</v>
      </c>
    </row>
    <row r="1571" spans="1:6" ht="40.5">
      <c r="A1571" s="200">
        <v>1440</v>
      </c>
      <c r="B1571" s="170" t="s">
        <v>985</v>
      </c>
      <c r="C1571" s="81" t="s">
        <v>107</v>
      </c>
      <c r="D1571" s="190" t="s">
        <v>1758</v>
      </c>
      <c r="E1571" s="110" t="s">
        <v>726</v>
      </c>
      <c r="F1571" s="227">
        <v>100.97222222222223</v>
      </c>
    </row>
    <row r="1572" spans="1:6" ht="40.5">
      <c r="A1572" s="256">
        <v>1441</v>
      </c>
      <c r="B1572" s="170" t="s">
        <v>985</v>
      </c>
      <c r="C1572" s="81" t="s">
        <v>107</v>
      </c>
      <c r="D1572" s="190" t="s">
        <v>1759</v>
      </c>
      <c r="E1572" s="110" t="s">
        <v>726</v>
      </c>
      <c r="F1572" s="227">
        <v>41.638888888888886</v>
      </c>
    </row>
    <row r="1573" spans="1:6" ht="40.5">
      <c r="A1573" s="200">
        <v>1442</v>
      </c>
      <c r="B1573" s="170" t="s">
        <v>985</v>
      </c>
      <c r="C1573" s="81" t="s">
        <v>107</v>
      </c>
      <c r="D1573" s="190" t="s">
        <v>1760</v>
      </c>
      <c r="E1573" s="110" t="s">
        <v>726</v>
      </c>
      <c r="F1573" s="227">
        <v>44.472222222222229</v>
      </c>
    </row>
    <row r="1574" spans="1:6" ht="40.5">
      <c r="A1574" s="256">
        <v>1443</v>
      </c>
      <c r="B1574" s="170" t="s">
        <v>985</v>
      </c>
      <c r="C1574" s="81" t="s">
        <v>107</v>
      </c>
      <c r="D1574" s="190" t="s">
        <v>1761</v>
      </c>
      <c r="E1574" s="110" t="s">
        <v>726</v>
      </c>
      <c r="F1574" s="227">
        <v>48.111111111111114</v>
      </c>
    </row>
    <row r="1575" spans="1:6" ht="27">
      <c r="A1575" s="200">
        <v>1444</v>
      </c>
      <c r="B1575" s="170" t="s">
        <v>988</v>
      </c>
      <c r="C1575" s="81" t="s">
        <v>107</v>
      </c>
      <c r="D1575" s="190" t="s">
        <v>989</v>
      </c>
      <c r="E1575" s="110" t="s">
        <v>726</v>
      </c>
      <c r="F1575" s="227">
        <v>29.166666666666668</v>
      </c>
    </row>
    <row r="1576" spans="1:6" ht="27">
      <c r="A1576" s="256">
        <v>1445</v>
      </c>
      <c r="B1576" s="170" t="s">
        <v>988</v>
      </c>
      <c r="C1576" s="81" t="s">
        <v>107</v>
      </c>
      <c r="D1576" s="190" t="s">
        <v>990</v>
      </c>
      <c r="E1576" s="110" t="s">
        <v>726</v>
      </c>
      <c r="F1576" s="227">
        <v>26.222222222222225</v>
      </c>
    </row>
    <row r="1577" spans="1:6" ht="27">
      <c r="A1577" s="200">
        <v>1446</v>
      </c>
      <c r="B1577" s="170" t="s">
        <v>988</v>
      </c>
      <c r="C1577" s="81" t="s">
        <v>107</v>
      </c>
      <c r="D1577" s="190" t="s">
        <v>991</v>
      </c>
      <c r="E1577" s="110" t="s">
        <v>726</v>
      </c>
      <c r="F1577" s="227">
        <v>57.138888888888893</v>
      </c>
    </row>
    <row r="1578" spans="1:6" ht="27">
      <c r="A1578" s="256">
        <v>1447</v>
      </c>
      <c r="B1578" s="170" t="s">
        <v>988</v>
      </c>
      <c r="C1578" s="81" t="s">
        <v>107</v>
      </c>
      <c r="D1578" s="190" t="s">
        <v>1762</v>
      </c>
      <c r="E1578" s="110" t="s">
        <v>726</v>
      </c>
      <c r="F1578" s="227">
        <v>24.083333333333332</v>
      </c>
    </row>
    <row r="1579" spans="1:6" ht="27">
      <c r="A1579" s="200">
        <v>1448</v>
      </c>
      <c r="B1579" s="170" t="s">
        <v>988</v>
      </c>
      <c r="C1579" s="81" t="s">
        <v>107</v>
      </c>
      <c r="D1579" s="190" t="s">
        <v>1763</v>
      </c>
      <c r="E1579" s="110" t="s">
        <v>726</v>
      </c>
      <c r="F1579" s="227">
        <v>11.277777777777779</v>
      </c>
    </row>
    <row r="1580" spans="1:6" ht="14.25">
      <c r="A1580" s="257"/>
      <c r="B1580" s="196" t="s">
        <v>992</v>
      </c>
      <c r="C1580" s="197"/>
      <c r="D1580" s="197"/>
      <c r="E1580" s="223"/>
      <c r="F1580" s="228"/>
    </row>
    <row r="1581" spans="1:6" ht="13.5">
      <c r="A1581" s="270"/>
      <c r="B1581" s="217" t="s">
        <v>993</v>
      </c>
      <c r="C1581" s="217"/>
      <c r="D1581" s="217"/>
      <c r="E1581" s="223"/>
      <c r="F1581" s="228"/>
    </row>
    <row r="1582" spans="1:6" ht="13.5">
      <c r="A1582" s="200">
        <v>1449</v>
      </c>
      <c r="B1582" s="271" t="s">
        <v>994</v>
      </c>
      <c r="C1582" s="272" t="s">
        <v>107</v>
      </c>
      <c r="D1582" s="273" t="s">
        <v>995</v>
      </c>
      <c r="E1582" s="89" t="s">
        <v>388</v>
      </c>
      <c r="F1582" s="227">
        <v>9.8611111111111107</v>
      </c>
    </row>
    <row r="1583" spans="1:6" ht="13.5">
      <c r="A1583" s="200">
        <v>1450</v>
      </c>
      <c r="B1583" s="271" t="s">
        <v>994</v>
      </c>
      <c r="C1583" s="272" t="s">
        <v>107</v>
      </c>
      <c r="D1583" s="273" t="s">
        <v>996</v>
      </c>
      <c r="E1583" s="89" t="s">
        <v>388</v>
      </c>
      <c r="F1583" s="227">
        <v>12.777777777777777</v>
      </c>
    </row>
    <row r="1584" spans="1:6" ht="14.25">
      <c r="A1584" s="202"/>
      <c r="B1584" s="217" t="s">
        <v>997</v>
      </c>
      <c r="C1584" s="217"/>
      <c r="D1584" s="217"/>
      <c r="E1584" s="274"/>
      <c r="F1584" s="228"/>
    </row>
    <row r="1585" spans="1:6" ht="27">
      <c r="A1585" s="200">
        <v>1451</v>
      </c>
      <c r="B1585" s="224" t="s">
        <v>998</v>
      </c>
      <c r="C1585" s="225" t="s">
        <v>107</v>
      </c>
      <c r="D1585" s="194" t="s">
        <v>1941</v>
      </c>
      <c r="E1585" s="89" t="s">
        <v>388</v>
      </c>
      <c r="F1585" s="227">
        <v>13.027777777777779</v>
      </c>
    </row>
    <row r="1586" spans="1:6" ht="27">
      <c r="A1586" s="200">
        <v>1452</v>
      </c>
      <c r="B1586" s="224" t="s">
        <v>998</v>
      </c>
      <c r="C1586" s="225" t="s">
        <v>107</v>
      </c>
      <c r="D1586" s="194" t="s">
        <v>999</v>
      </c>
      <c r="E1586" s="89" t="s">
        <v>388</v>
      </c>
      <c r="F1586" s="227">
        <v>11.111111111111111</v>
      </c>
    </row>
    <row r="1587" spans="1:6" ht="13.5">
      <c r="A1587" s="200">
        <v>1453</v>
      </c>
      <c r="B1587" s="224" t="s">
        <v>998</v>
      </c>
      <c r="C1587" s="225" t="s">
        <v>1000</v>
      </c>
      <c r="D1587" s="194" t="s">
        <v>1001</v>
      </c>
      <c r="E1587" s="89" t="s">
        <v>388</v>
      </c>
      <c r="F1587" s="227">
        <v>10.333333333333334</v>
      </c>
    </row>
    <row r="1588" spans="1:6" ht="13.5">
      <c r="A1588" s="200">
        <v>1454</v>
      </c>
      <c r="B1588" s="224" t="s">
        <v>998</v>
      </c>
      <c r="C1588" s="225" t="s">
        <v>107</v>
      </c>
      <c r="D1588" s="194" t="s">
        <v>1002</v>
      </c>
      <c r="E1588" s="89" t="s">
        <v>634</v>
      </c>
      <c r="F1588" s="227">
        <v>10</v>
      </c>
    </row>
    <row r="1589" spans="1:6" ht="13.5">
      <c r="A1589" s="202"/>
      <c r="B1589" s="229" t="s">
        <v>1003</v>
      </c>
      <c r="C1589" s="225"/>
      <c r="D1589" s="194"/>
      <c r="E1589" s="89"/>
      <c r="F1589" s="228"/>
    </row>
    <row r="1590" spans="1:6" ht="13.5">
      <c r="A1590" s="144">
        <v>1455</v>
      </c>
      <c r="B1590" s="250" t="s">
        <v>1004</v>
      </c>
      <c r="C1590" s="260" t="s">
        <v>107</v>
      </c>
      <c r="D1590" s="206"/>
      <c r="E1590" s="116" t="s">
        <v>388</v>
      </c>
      <c r="F1590" s="227">
        <v>19.770833333333329</v>
      </c>
    </row>
    <row r="1591" spans="1:6" ht="27">
      <c r="A1591" s="144">
        <v>1456</v>
      </c>
      <c r="B1591" s="250" t="s">
        <v>1004</v>
      </c>
      <c r="C1591" s="260" t="s">
        <v>107</v>
      </c>
      <c r="D1591" s="206" t="s">
        <v>2214</v>
      </c>
      <c r="E1591" s="116" t="s">
        <v>388</v>
      </c>
      <c r="F1591" s="227">
        <v>10.583333333333334</v>
      </c>
    </row>
    <row r="1592" spans="1:6" ht="13.5">
      <c r="A1592" s="202"/>
      <c r="B1592" s="229" t="s">
        <v>1005</v>
      </c>
      <c r="C1592" s="225"/>
      <c r="D1592" s="194"/>
      <c r="E1592" s="89"/>
      <c r="F1592" s="228"/>
    </row>
    <row r="1593" spans="1:6" ht="13.5">
      <c r="A1593" s="200">
        <v>1457</v>
      </c>
      <c r="B1593" s="224" t="s">
        <v>1006</v>
      </c>
      <c r="C1593" s="225" t="s">
        <v>107</v>
      </c>
      <c r="D1593" s="194"/>
      <c r="E1593" s="89" t="s">
        <v>388</v>
      </c>
      <c r="F1593" s="227">
        <v>9.6388888888888875</v>
      </c>
    </row>
    <row r="1594" spans="1:6" ht="13.5">
      <c r="A1594" s="202"/>
      <c r="B1594" s="217" t="s">
        <v>2087</v>
      </c>
      <c r="C1594" s="217"/>
      <c r="D1594" s="217"/>
      <c r="E1594" s="104"/>
      <c r="F1594" s="228"/>
    </row>
    <row r="1595" spans="1:6" ht="13.5">
      <c r="A1595" s="200">
        <v>1458</v>
      </c>
      <c r="B1595" s="224" t="s">
        <v>1007</v>
      </c>
      <c r="C1595" s="272" t="s">
        <v>107</v>
      </c>
      <c r="D1595" s="194" t="s">
        <v>1008</v>
      </c>
      <c r="E1595" s="104" t="s">
        <v>388</v>
      </c>
      <c r="F1595" s="227">
        <v>36.36888888888889</v>
      </c>
    </row>
    <row r="1596" spans="1:6" ht="13.5">
      <c r="A1596" s="202"/>
      <c r="B1596" s="217" t="s">
        <v>1009</v>
      </c>
      <c r="C1596" s="217"/>
      <c r="D1596" s="217"/>
      <c r="E1596" s="275"/>
      <c r="F1596" s="228"/>
    </row>
    <row r="1597" spans="1:6" ht="13.5">
      <c r="A1597" s="200">
        <v>1459</v>
      </c>
      <c r="B1597" s="224" t="s">
        <v>1010</v>
      </c>
      <c r="C1597" s="272" t="s">
        <v>107</v>
      </c>
      <c r="D1597" s="194" t="s">
        <v>1011</v>
      </c>
      <c r="E1597" s="89" t="s">
        <v>388</v>
      </c>
      <c r="F1597" s="227">
        <v>3.75</v>
      </c>
    </row>
    <row r="1598" spans="1:6" ht="13.5">
      <c r="A1598" s="200">
        <v>1460</v>
      </c>
      <c r="B1598" s="170" t="s">
        <v>1010</v>
      </c>
      <c r="C1598" s="272" t="s">
        <v>107</v>
      </c>
      <c r="D1598" s="194" t="s">
        <v>1011</v>
      </c>
      <c r="E1598" s="120" t="s">
        <v>309</v>
      </c>
      <c r="F1598" s="227">
        <v>6.25</v>
      </c>
    </row>
    <row r="1599" spans="1:6" ht="13.5">
      <c r="A1599" s="202"/>
      <c r="B1599" s="161" t="s">
        <v>1012</v>
      </c>
      <c r="C1599" s="217"/>
      <c r="D1599" s="217"/>
      <c r="E1599" s="275"/>
      <c r="F1599" s="228"/>
    </row>
    <row r="1600" spans="1:6" ht="13.5">
      <c r="A1600" s="200">
        <v>1461</v>
      </c>
      <c r="B1600" s="170" t="s">
        <v>1013</v>
      </c>
      <c r="C1600" s="272" t="s">
        <v>107</v>
      </c>
      <c r="D1600" s="194"/>
      <c r="E1600" s="89" t="s">
        <v>388</v>
      </c>
      <c r="F1600" s="227">
        <v>1.6111111111111112</v>
      </c>
    </row>
    <row r="1601" spans="1:6" ht="13.5">
      <c r="A1601" s="200">
        <v>1462</v>
      </c>
      <c r="B1601" s="170" t="s">
        <v>1013</v>
      </c>
      <c r="C1601" s="272" t="s">
        <v>107</v>
      </c>
      <c r="D1601" s="194"/>
      <c r="E1601" s="120" t="s">
        <v>309</v>
      </c>
      <c r="F1601" s="227">
        <v>2.916666666666667</v>
      </c>
    </row>
    <row r="1602" spans="1:6" ht="13.5">
      <c r="A1602" s="202"/>
      <c r="B1602" s="161" t="s">
        <v>2088</v>
      </c>
      <c r="C1602" s="217"/>
      <c r="D1602" s="217"/>
      <c r="E1602" s="275"/>
      <c r="F1602" s="228"/>
    </row>
    <row r="1603" spans="1:6" ht="13.5">
      <c r="A1603" s="200">
        <v>1463</v>
      </c>
      <c r="B1603" s="224" t="s">
        <v>1014</v>
      </c>
      <c r="C1603" s="272" t="s">
        <v>107</v>
      </c>
      <c r="D1603" s="194" t="s">
        <v>1015</v>
      </c>
      <c r="E1603" s="276" t="s">
        <v>388</v>
      </c>
      <c r="F1603" s="227">
        <v>6.1111111111111107</v>
      </c>
    </row>
    <row r="1604" spans="1:6" ht="13.5">
      <c r="A1604" s="200">
        <v>1464</v>
      </c>
      <c r="B1604" s="224" t="s">
        <v>1014</v>
      </c>
      <c r="C1604" s="272" t="s">
        <v>107</v>
      </c>
      <c r="D1604" s="194" t="s">
        <v>1016</v>
      </c>
      <c r="E1604" s="276" t="s">
        <v>388</v>
      </c>
      <c r="F1604" s="227">
        <v>7.3611111111111125</v>
      </c>
    </row>
    <row r="1605" spans="1:6" ht="13.5">
      <c r="A1605" s="200">
        <v>1465</v>
      </c>
      <c r="B1605" s="224" t="s">
        <v>1014</v>
      </c>
      <c r="C1605" s="272" t="s">
        <v>107</v>
      </c>
      <c r="D1605" s="194" t="s">
        <v>1017</v>
      </c>
      <c r="E1605" s="276" t="s">
        <v>388</v>
      </c>
      <c r="F1605" s="227">
        <v>10.138888888888889</v>
      </c>
    </row>
    <row r="1606" spans="1:6" ht="13.5">
      <c r="A1606" s="200">
        <v>1466</v>
      </c>
      <c r="B1606" s="224" t="s">
        <v>1014</v>
      </c>
      <c r="C1606" s="272" t="s">
        <v>107</v>
      </c>
      <c r="D1606" s="194" t="s">
        <v>1018</v>
      </c>
      <c r="E1606" s="276" t="s">
        <v>388</v>
      </c>
      <c r="F1606" s="227">
        <v>21.388888888888889</v>
      </c>
    </row>
    <row r="1607" spans="1:6" ht="13.5">
      <c r="A1607" s="200">
        <v>1467</v>
      </c>
      <c r="B1607" s="224" t="s">
        <v>1014</v>
      </c>
      <c r="C1607" s="272" t="s">
        <v>107</v>
      </c>
      <c r="D1607" s="194" t="s">
        <v>1019</v>
      </c>
      <c r="E1607" s="276" t="s">
        <v>388</v>
      </c>
      <c r="F1607" s="227">
        <v>41.666666666666671</v>
      </c>
    </row>
    <row r="1608" spans="1:6" ht="13.5">
      <c r="A1608" s="202"/>
      <c r="B1608" s="217" t="s">
        <v>1020</v>
      </c>
      <c r="C1608" s="217"/>
      <c r="D1608" s="217"/>
      <c r="E1608" s="104"/>
      <c r="F1608" s="228"/>
    </row>
    <row r="1609" spans="1:6" ht="13.5">
      <c r="A1609" s="200">
        <v>1468</v>
      </c>
      <c r="B1609" s="229" t="s">
        <v>1021</v>
      </c>
      <c r="C1609" s="272" t="s">
        <v>107</v>
      </c>
      <c r="D1609" s="194" t="s">
        <v>1022</v>
      </c>
      <c r="E1609" s="276" t="s">
        <v>388</v>
      </c>
      <c r="F1609" s="227">
        <v>1.3433333333333335</v>
      </c>
    </row>
    <row r="1610" spans="1:6" ht="13.5">
      <c r="A1610" s="200">
        <v>1469</v>
      </c>
      <c r="B1610" s="229" t="s">
        <v>1021</v>
      </c>
      <c r="C1610" s="272" t="s">
        <v>107</v>
      </c>
      <c r="D1610" s="194" t="s">
        <v>1023</v>
      </c>
      <c r="E1610" s="276" t="s">
        <v>388</v>
      </c>
      <c r="F1610" s="227">
        <v>1.8611111111111114</v>
      </c>
    </row>
    <row r="1611" spans="1:6" ht="13.5">
      <c r="A1611" s="200">
        <v>1470</v>
      </c>
      <c r="B1611" s="229" t="s">
        <v>1021</v>
      </c>
      <c r="C1611" s="272" t="s">
        <v>107</v>
      </c>
      <c r="D1611" s="194" t="s">
        <v>1024</v>
      </c>
      <c r="E1611" s="276" t="s">
        <v>388</v>
      </c>
      <c r="F1611" s="227">
        <v>2.7911111111111113</v>
      </c>
    </row>
    <row r="1612" spans="1:6" ht="13.5">
      <c r="A1612" s="200">
        <v>1471</v>
      </c>
      <c r="B1612" s="229" t="s">
        <v>1021</v>
      </c>
      <c r="C1612" s="272" t="s">
        <v>107</v>
      </c>
      <c r="D1612" s="277" t="s">
        <v>1025</v>
      </c>
      <c r="E1612" s="276" t="s">
        <v>388</v>
      </c>
      <c r="F1612" s="227">
        <v>3.8888888888888888</v>
      </c>
    </row>
    <row r="1613" spans="1:6" ht="27">
      <c r="A1613" s="200">
        <v>1472</v>
      </c>
      <c r="B1613" s="229" t="s">
        <v>1021</v>
      </c>
      <c r="C1613" s="272" t="s">
        <v>107</v>
      </c>
      <c r="D1613" s="194" t="s">
        <v>2089</v>
      </c>
      <c r="E1613" s="276" t="s">
        <v>388</v>
      </c>
      <c r="F1613" s="227">
        <v>1.25</v>
      </c>
    </row>
    <row r="1614" spans="1:6" ht="27">
      <c r="A1614" s="200">
        <v>1473</v>
      </c>
      <c r="B1614" s="229" t="s">
        <v>1021</v>
      </c>
      <c r="C1614" s="272" t="s">
        <v>107</v>
      </c>
      <c r="D1614" s="194" t="s">
        <v>2090</v>
      </c>
      <c r="E1614" s="276" t="s">
        <v>388</v>
      </c>
      <c r="F1614" s="227">
        <v>1.805555555555556</v>
      </c>
    </row>
    <row r="1615" spans="1:6" ht="27">
      <c r="A1615" s="200">
        <v>1474</v>
      </c>
      <c r="B1615" s="229" t="s">
        <v>1021</v>
      </c>
      <c r="C1615" s="272" t="s">
        <v>107</v>
      </c>
      <c r="D1615" s="194" t="s">
        <v>2091</v>
      </c>
      <c r="E1615" s="276" t="s">
        <v>388</v>
      </c>
      <c r="F1615" s="227">
        <v>2.4166666666666665</v>
      </c>
    </row>
    <row r="1616" spans="1:6" ht="27">
      <c r="A1616" s="200">
        <v>1475</v>
      </c>
      <c r="B1616" s="229" t="s">
        <v>1021</v>
      </c>
      <c r="C1616" s="272" t="s">
        <v>107</v>
      </c>
      <c r="D1616" s="194" t="s">
        <v>1026</v>
      </c>
      <c r="E1616" s="276" t="s">
        <v>388</v>
      </c>
      <c r="F1616" s="227">
        <v>3.833333333333333</v>
      </c>
    </row>
    <row r="1617" spans="1:6" ht="27">
      <c r="A1617" s="200">
        <v>1476</v>
      </c>
      <c r="B1617" s="229" t="s">
        <v>1021</v>
      </c>
      <c r="C1617" s="272" t="s">
        <v>107</v>
      </c>
      <c r="D1617" s="194" t="s">
        <v>1027</v>
      </c>
      <c r="E1617" s="276" t="s">
        <v>388</v>
      </c>
      <c r="F1617" s="227">
        <v>5.6944444444444446</v>
      </c>
    </row>
    <row r="1618" spans="1:6" ht="27">
      <c r="A1618" s="200">
        <v>1477</v>
      </c>
      <c r="B1618" s="229" t="s">
        <v>1021</v>
      </c>
      <c r="C1618" s="272" t="s">
        <v>107</v>
      </c>
      <c r="D1618" s="194" t="s">
        <v>1028</v>
      </c>
      <c r="E1618" s="276" t="s">
        <v>388</v>
      </c>
      <c r="F1618" s="227">
        <v>7.7777777777777777</v>
      </c>
    </row>
    <row r="1619" spans="1:6" ht="13.5">
      <c r="A1619" s="202"/>
      <c r="B1619" s="217" t="s">
        <v>1029</v>
      </c>
      <c r="C1619" s="217"/>
      <c r="D1619" s="217"/>
      <c r="E1619" s="104"/>
      <c r="F1619" s="228"/>
    </row>
    <row r="1620" spans="1:6" ht="13.5">
      <c r="A1620" s="200">
        <v>1478</v>
      </c>
      <c r="B1620" s="224" t="s">
        <v>958</v>
      </c>
      <c r="C1620" s="272" t="s">
        <v>107</v>
      </c>
      <c r="D1620" s="194" t="s">
        <v>1030</v>
      </c>
      <c r="E1620" s="276" t="s">
        <v>388</v>
      </c>
      <c r="F1620" s="227">
        <v>0.88888888888888895</v>
      </c>
    </row>
    <row r="1621" spans="1:6" ht="13.5">
      <c r="A1621" s="200">
        <v>1479</v>
      </c>
      <c r="B1621" s="224" t="s">
        <v>958</v>
      </c>
      <c r="C1621" s="272" t="s">
        <v>107</v>
      </c>
      <c r="D1621" s="194" t="s">
        <v>1031</v>
      </c>
      <c r="E1621" s="276" t="s">
        <v>388</v>
      </c>
      <c r="F1621" s="227">
        <v>1.2777777777777779</v>
      </c>
    </row>
    <row r="1622" spans="1:6" ht="13.5">
      <c r="A1622" s="200">
        <v>1480</v>
      </c>
      <c r="B1622" s="224" t="s">
        <v>958</v>
      </c>
      <c r="C1622" s="272" t="s">
        <v>107</v>
      </c>
      <c r="D1622" s="194" t="s">
        <v>1032</v>
      </c>
      <c r="E1622" s="276" t="s">
        <v>388</v>
      </c>
      <c r="F1622" s="227">
        <v>2.5277777777777781</v>
      </c>
    </row>
    <row r="1623" spans="1:6" ht="13.5">
      <c r="A1623" s="200">
        <v>1481</v>
      </c>
      <c r="B1623" s="224" t="s">
        <v>958</v>
      </c>
      <c r="C1623" s="272" t="s">
        <v>107</v>
      </c>
      <c r="D1623" s="194" t="s">
        <v>1033</v>
      </c>
      <c r="E1623" s="276" t="s">
        <v>388</v>
      </c>
      <c r="F1623" s="227">
        <v>3.833333333333333</v>
      </c>
    </row>
    <row r="1624" spans="1:6" ht="13.5">
      <c r="A1624" s="200">
        <v>1482</v>
      </c>
      <c r="B1624" s="224" t="s">
        <v>958</v>
      </c>
      <c r="C1624" s="272" t="s">
        <v>107</v>
      </c>
      <c r="D1624" s="194" t="s">
        <v>1034</v>
      </c>
      <c r="E1624" s="276" t="s">
        <v>388</v>
      </c>
      <c r="F1624" s="227">
        <v>4.5833333333333339</v>
      </c>
    </row>
    <row r="1625" spans="1:6" ht="13.5">
      <c r="A1625" s="200">
        <v>1483</v>
      </c>
      <c r="B1625" s="224" t="s">
        <v>958</v>
      </c>
      <c r="C1625" s="272" t="s">
        <v>107</v>
      </c>
      <c r="D1625" s="194" t="s">
        <v>1035</v>
      </c>
      <c r="E1625" s="276" t="s">
        <v>388</v>
      </c>
      <c r="F1625" s="227">
        <v>6.9444444444444455</v>
      </c>
    </row>
    <row r="1626" spans="1:6" ht="13.5">
      <c r="A1626" s="202"/>
      <c r="B1626" s="217" t="s">
        <v>1036</v>
      </c>
      <c r="C1626" s="217"/>
      <c r="D1626" s="217"/>
      <c r="E1626" s="104"/>
      <c r="F1626" s="228"/>
    </row>
    <row r="1627" spans="1:6" ht="27">
      <c r="A1627" s="200">
        <v>1484</v>
      </c>
      <c r="B1627" s="229" t="s">
        <v>1037</v>
      </c>
      <c r="C1627" s="272" t="s">
        <v>107</v>
      </c>
      <c r="D1627" s="194" t="s">
        <v>1038</v>
      </c>
      <c r="E1627" s="276" t="s">
        <v>388</v>
      </c>
      <c r="F1627" s="227">
        <v>1.0972222222222223</v>
      </c>
    </row>
    <row r="1628" spans="1:6" ht="27">
      <c r="A1628" s="200">
        <v>1485</v>
      </c>
      <c r="B1628" s="229" t="s">
        <v>1037</v>
      </c>
      <c r="C1628" s="272" t="s">
        <v>107</v>
      </c>
      <c r="D1628" s="194" t="s">
        <v>1039</v>
      </c>
      <c r="E1628" s="276" t="s">
        <v>388</v>
      </c>
      <c r="F1628" s="227">
        <v>1.4999999999999998</v>
      </c>
    </row>
    <row r="1629" spans="1:6" ht="27">
      <c r="A1629" s="200">
        <v>1486</v>
      </c>
      <c r="B1629" s="229" t="s">
        <v>1037</v>
      </c>
      <c r="C1629" s="272" t="s">
        <v>107</v>
      </c>
      <c r="D1629" s="194" t="s">
        <v>1040</v>
      </c>
      <c r="E1629" s="276" t="s">
        <v>388</v>
      </c>
      <c r="F1629" s="227">
        <v>1.7222222222222225</v>
      </c>
    </row>
    <row r="1630" spans="1:6" ht="27">
      <c r="A1630" s="200">
        <v>1487</v>
      </c>
      <c r="B1630" s="229" t="s">
        <v>1037</v>
      </c>
      <c r="C1630" s="272" t="s">
        <v>107</v>
      </c>
      <c r="D1630" s="194" t="s">
        <v>1041</v>
      </c>
      <c r="E1630" s="276" t="s">
        <v>388</v>
      </c>
      <c r="F1630" s="227">
        <v>2.8888888888888884</v>
      </c>
    </row>
    <row r="1631" spans="1:6" ht="27">
      <c r="A1631" s="200">
        <v>1488</v>
      </c>
      <c r="B1631" s="229" t="s">
        <v>1037</v>
      </c>
      <c r="C1631" s="272" t="s">
        <v>107</v>
      </c>
      <c r="D1631" s="194" t="s">
        <v>1042</v>
      </c>
      <c r="E1631" s="276" t="s">
        <v>388</v>
      </c>
      <c r="F1631" s="227">
        <v>3.6111111111111112</v>
      </c>
    </row>
    <row r="1632" spans="1:6" ht="27">
      <c r="A1632" s="200">
        <v>1489</v>
      </c>
      <c r="B1632" s="229" t="s">
        <v>1037</v>
      </c>
      <c r="C1632" s="272" t="s">
        <v>107</v>
      </c>
      <c r="D1632" s="194" t="s">
        <v>1043</v>
      </c>
      <c r="E1632" s="276" t="s">
        <v>388</v>
      </c>
      <c r="F1632" s="227">
        <v>4.2500000000000009</v>
      </c>
    </row>
    <row r="1633" spans="1:6" ht="13.5">
      <c r="A1633" s="126"/>
      <c r="B1633" s="161" t="s">
        <v>2092</v>
      </c>
      <c r="C1633" s="161"/>
      <c r="D1633" s="161"/>
      <c r="E1633" s="104"/>
      <c r="F1633" s="228"/>
    </row>
    <row r="1634" spans="1:6" ht="13.5">
      <c r="A1634" s="120">
        <v>1490</v>
      </c>
      <c r="B1634" s="170" t="s">
        <v>1044</v>
      </c>
      <c r="C1634" s="278" t="s">
        <v>107</v>
      </c>
      <c r="D1634" s="190" t="s">
        <v>1045</v>
      </c>
      <c r="E1634" s="126" t="s">
        <v>50</v>
      </c>
      <c r="F1634" s="227">
        <v>1.0555555555555556</v>
      </c>
    </row>
    <row r="1635" spans="1:6" ht="13.5">
      <c r="A1635" s="126"/>
      <c r="B1635" s="161" t="s">
        <v>2093</v>
      </c>
      <c r="C1635" s="161"/>
      <c r="D1635" s="161"/>
      <c r="E1635" s="104"/>
      <c r="F1635" s="228"/>
    </row>
    <row r="1636" spans="1:6" ht="13.5">
      <c r="A1636" s="120">
        <v>1491</v>
      </c>
      <c r="B1636" s="170" t="s">
        <v>1046</v>
      </c>
      <c r="C1636" s="278" t="s">
        <v>107</v>
      </c>
      <c r="D1636" s="190" t="s">
        <v>1047</v>
      </c>
      <c r="E1636" s="89" t="s">
        <v>388</v>
      </c>
      <c r="F1636" s="227">
        <v>1.0277777777777779</v>
      </c>
    </row>
    <row r="1637" spans="1:6" ht="13.5">
      <c r="A1637" s="126"/>
      <c r="B1637" s="161" t="s">
        <v>1048</v>
      </c>
      <c r="C1637" s="161"/>
      <c r="D1637" s="161"/>
      <c r="E1637" s="104"/>
      <c r="F1637" s="228"/>
    </row>
    <row r="1638" spans="1:6" ht="27">
      <c r="A1638" s="120">
        <v>1492</v>
      </c>
      <c r="B1638" s="170" t="s">
        <v>1049</v>
      </c>
      <c r="C1638" s="278" t="s">
        <v>107</v>
      </c>
      <c r="D1638" s="190" t="s">
        <v>1050</v>
      </c>
      <c r="E1638" s="89" t="s">
        <v>634</v>
      </c>
      <c r="F1638" s="227">
        <v>13.083333333333336</v>
      </c>
    </row>
    <row r="1639" spans="1:6" ht="27">
      <c r="A1639" s="120">
        <v>1493</v>
      </c>
      <c r="B1639" s="170" t="s">
        <v>1049</v>
      </c>
      <c r="C1639" s="278" t="s">
        <v>107</v>
      </c>
      <c r="D1639" s="190" t="s">
        <v>1051</v>
      </c>
      <c r="E1639" s="89" t="s">
        <v>634</v>
      </c>
      <c r="F1639" s="227">
        <v>20.888888888888889</v>
      </c>
    </row>
    <row r="1640" spans="1:6" ht="27">
      <c r="A1640" s="120">
        <v>1494</v>
      </c>
      <c r="B1640" s="170" t="s">
        <v>1049</v>
      </c>
      <c r="C1640" s="278" t="s">
        <v>107</v>
      </c>
      <c r="D1640" s="190" t="s">
        <v>1052</v>
      </c>
      <c r="E1640" s="89" t="s">
        <v>634</v>
      </c>
      <c r="F1640" s="227">
        <v>28.333333333333332</v>
      </c>
    </row>
    <row r="1641" spans="1:6" ht="27">
      <c r="A1641" s="120">
        <v>1495</v>
      </c>
      <c r="B1641" s="170" t="s">
        <v>1049</v>
      </c>
      <c r="C1641" s="278" t="s">
        <v>107</v>
      </c>
      <c r="D1641" s="190" t="s">
        <v>1053</v>
      </c>
      <c r="E1641" s="89" t="s">
        <v>634</v>
      </c>
      <c r="F1641" s="227">
        <v>31.805555555555554</v>
      </c>
    </row>
    <row r="1642" spans="1:6" ht="27">
      <c r="A1642" s="120">
        <v>1496</v>
      </c>
      <c r="B1642" s="170" t="s">
        <v>1049</v>
      </c>
      <c r="C1642" s="278" t="s">
        <v>107</v>
      </c>
      <c r="D1642" s="190" t="s">
        <v>1054</v>
      </c>
      <c r="E1642" s="89" t="s">
        <v>634</v>
      </c>
      <c r="F1642" s="227">
        <v>36.25</v>
      </c>
    </row>
    <row r="1643" spans="1:6" ht="27">
      <c r="A1643" s="120">
        <v>1497</v>
      </c>
      <c r="B1643" s="170" t="s">
        <v>1049</v>
      </c>
      <c r="C1643" s="278" t="s">
        <v>107</v>
      </c>
      <c r="D1643" s="190" t="s">
        <v>1055</v>
      </c>
      <c r="E1643" s="89" t="s">
        <v>634</v>
      </c>
      <c r="F1643" s="227">
        <v>32.583333333333336</v>
      </c>
    </row>
    <row r="1644" spans="1:6" ht="14.25">
      <c r="A1644" s="118"/>
      <c r="B1644" s="196" t="s">
        <v>1056</v>
      </c>
      <c r="C1644" s="197"/>
      <c r="D1644" s="197"/>
      <c r="E1644" s="240"/>
      <c r="F1644" s="279"/>
    </row>
    <row r="1645" spans="1:6" ht="13.5">
      <c r="A1645" s="118"/>
      <c r="B1645" s="161" t="s">
        <v>2094</v>
      </c>
      <c r="C1645" s="161"/>
      <c r="D1645" s="161"/>
      <c r="E1645" s="280"/>
      <c r="F1645" s="281"/>
    </row>
    <row r="1646" spans="1:6" ht="27">
      <c r="A1646" s="200">
        <v>1498</v>
      </c>
      <c r="B1646" s="170" t="s">
        <v>165</v>
      </c>
      <c r="C1646" s="121" t="s">
        <v>1057</v>
      </c>
      <c r="D1646" s="190" t="s">
        <v>1058</v>
      </c>
      <c r="E1646" s="89" t="s">
        <v>50</v>
      </c>
      <c r="F1646" s="227">
        <v>45</v>
      </c>
    </row>
    <row r="1647" spans="1:6" ht="27">
      <c r="A1647" s="200">
        <v>1499</v>
      </c>
      <c r="B1647" s="170" t="s">
        <v>165</v>
      </c>
      <c r="C1647" s="121" t="s">
        <v>1057</v>
      </c>
      <c r="D1647" s="190" t="s">
        <v>1059</v>
      </c>
      <c r="E1647" s="89" t="s">
        <v>50</v>
      </c>
      <c r="F1647" s="227">
        <v>60</v>
      </c>
    </row>
    <row r="1648" spans="1:6" ht="27">
      <c r="A1648" s="200">
        <v>1500</v>
      </c>
      <c r="B1648" s="170" t="s">
        <v>165</v>
      </c>
      <c r="C1648" s="121" t="s">
        <v>1057</v>
      </c>
      <c r="D1648" s="190" t="s">
        <v>1060</v>
      </c>
      <c r="E1648" s="89" t="s">
        <v>50</v>
      </c>
      <c r="F1648" s="227">
        <v>75</v>
      </c>
    </row>
    <row r="1649" spans="1:6" ht="27">
      <c r="A1649" s="200">
        <v>1501</v>
      </c>
      <c r="B1649" s="170" t="s">
        <v>165</v>
      </c>
      <c r="C1649" s="121" t="s">
        <v>1057</v>
      </c>
      <c r="D1649" s="190" t="s">
        <v>1061</v>
      </c>
      <c r="E1649" s="89" t="s">
        <v>50</v>
      </c>
      <c r="F1649" s="227">
        <v>175</v>
      </c>
    </row>
    <row r="1650" spans="1:6" ht="27">
      <c r="A1650" s="200">
        <v>1502</v>
      </c>
      <c r="B1650" s="170" t="s">
        <v>165</v>
      </c>
      <c r="C1650" s="121" t="s">
        <v>1057</v>
      </c>
      <c r="D1650" s="190" t="s">
        <v>1062</v>
      </c>
      <c r="E1650" s="89" t="s">
        <v>50</v>
      </c>
      <c r="F1650" s="227">
        <v>20</v>
      </c>
    </row>
    <row r="1651" spans="1:6" ht="27">
      <c r="A1651" s="200">
        <v>1503</v>
      </c>
      <c r="B1651" s="170" t="s">
        <v>165</v>
      </c>
      <c r="C1651" s="121" t="s">
        <v>1057</v>
      </c>
      <c r="D1651" s="190" t="s">
        <v>1063</v>
      </c>
      <c r="E1651" s="89" t="s">
        <v>50</v>
      </c>
      <c r="F1651" s="227">
        <v>10</v>
      </c>
    </row>
    <row r="1652" spans="1:6" ht="13.5">
      <c r="A1652" s="202"/>
      <c r="B1652" s="161" t="s">
        <v>1064</v>
      </c>
      <c r="C1652" s="161"/>
      <c r="D1652" s="161"/>
      <c r="E1652" s="103"/>
      <c r="F1652" s="281"/>
    </row>
    <row r="1653" spans="1:6" ht="27">
      <c r="A1653" s="200">
        <v>1504</v>
      </c>
      <c r="B1653" s="170" t="s">
        <v>1065</v>
      </c>
      <c r="C1653" s="121" t="s">
        <v>107</v>
      </c>
      <c r="D1653" s="190" t="s">
        <v>1066</v>
      </c>
      <c r="E1653" s="89" t="s">
        <v>50</v>
      </c>
      <c r="F1653" s="227">
        <v>4</v>
      </c>
    </row>
    <row r="1654" spans="1:6" ht="27">
      <c r="A1654" s="200">
        <v>1505</v>
      </c>
      <c r="B1654" s="170" t="s">
        <v>1065</v>
      </c>
      <c r="C1654" s="121" t="s">
        <v>107</v>
      </c>
      <c r="D1654" s="190" t="s">
        <v>1067</v>
      </c>
      <c r="E1654" s="89" t="s">
        <v>50</v>
      </c>
      <c r="F1654" s="227">
        <v>5</v>
      </c>
    </row>
    <row r="1655" spans="1:6" ht="27">
      <c r="A1655" s="200">
        <v>1506</v>
      </c>
      <c r="B1655" s="170" t="s">
        <v>1065</v>
      </c>
      <c r="C1655" s="121" t="s">
        <v>107</v>
      </c>
      <c r="D1655" s="190" t="s">
        <v>1068</v>
      </c>
      <c r="E1655" s="89" t="s">
        <v>50</v>
      </c>
      <c r="F1655" s="227">
        <v>5.5</v>
      </c>
    </row>
    <row r="1656" spans="1:6" ht="27">
      <c r="A1656" s="200">
        <v>1507</v>
      </c>
      <c r="B1656" s="170" t="s">
        <v>1065</v>
      </c>
      <c r="C1656" s="121" t="s">
        <v>107</v>
      </c>
      <c r="D1656" s="190" t="s">
        <v>1069</v>
      </c>
      <c r="E1656" s="89" t="s">
        <v>50</v>
      </c>
      <c r="F1656" s="227">
        <v>30</v>
      </c>
    </row>
    <row r="1657" spans="1:6" ht="27">
      <c r="A1657" s="200">
        <v>1508</v>
      </c>
      <c r="B1657" s="170" t="s">
        <v>1065</v>
      </c>
      <c r="C1657" s="121" t="s">
        <v>1057</v>
      </c>
      <c r="D1657" s="99" t="s">
        <v>1070</v>
      </c>
      <c r="E1657" s="89" t="s">
        <v>50</v>
      </c>
      <c r="F1657" s="227">
        <v>50</v>
      </c>
    </row>
    <row r="1658" spans="1:6" ht="27">
      <c r="A1658" s="200">
        <v>1509</v>
      </c>
      <c r="B1658" s="170" t="s">
        <v>1065</v>
      </c>
      <c r="C1658" s="121" t="s">
        <v>1057</v>
      </c>
      <c r="D1658" s="190" t="s">
        <v>1071</v>
      </c>
      <c r="E1658" s="89" t="s">
        <v>50</v>
      </c>
      <c r="F1658" s="227">
        <v>75</v>
      </c>
    </row>
    <row r="1659" spans="1:6" ht="27">
      <c r="A1659" s="200">
        <v>1510</v>
      </c>
      <c r="B1659" s="170" t="s">
        <v>1065</v>
      </c>
      <c r="C1659" s="121" t="s">
        <v>1057</v>
      </c>
      <c r="D1659" s="99" t="s">
        <v>1072</v>
      </c>
      <c r="E1659" s="89" t="s">
        <v>50</v>
      </c>
      <c r="F1659" s="227">
        <v>75</v>
      </c>
    </row>
    <row r="1660" spans="1:6" ht="14.25">
      <c r="A1660" s="222"/>
      <c r="B1660" s="196" t="s">
        <v>1073</v>
      </c>
      <c r="C1660" s="197"/>
      <c r="D1660" s="219"/>
      <c r="E1660" s="220"/>
      <c r="F1660" s="228"/>
    </row>
    <row r="1661" spans="1:6" ht="14.25">
      <c r="A1661" s="282"/>
      <c r="B1661" s="217" t="s">
        <v>1074</v>
      </c>
      <c r="C1661" s="217"/>
      <c r="D1661" s="217"/>
      <c r="E1661" s="220"/>
      <c r="F1661" s="228"/>
    </row>
    <row r="1662" spans="1:6" ht="13.5">
      <c r="A1662" s="200">
        <v>1511</v>
      </c>
      <c r="B1662" s="224" t="s">
        <v>1075</v>
      </c>
      <c r="C1662" s="272" t="s">
        <v>113</v>
      </c>
      <c r="D1662" s="190" t="s">
        <v>1764</v>
      </c>
      <c r="E1662" s="126" t="s">
        <v>50</v>
      </c>
      <c r="F1662" s="227">
        <v>0.2</v>
      </c>
    </row>
    <row r="1663" spans="1:6" ht="13.5">
      <c r="A1663" s="200">
        <v>1512</v>
      </c>
      <c r="B1663" s="224" t="s">
        <v>1075</v>
      </c>
      <c r="C1663" s="272" t="s">
        <v>113</v>
      </c>
      <c r="D1663" s="190" t="s">
        <v>1765</v>
      </c>
      <c r="E1663" s="126" t="s">
        <v>50</v>
      </c>
      <c r="F1663" s="227">
        <v>4.0333333333333332E-2</v>
      </c>
    </row>
    <row r="1664" spans="1:6" ht="13.5">
      <c r="A1664" s="200">
        <v>1513</v>
      </c>
      <c r="B1664" s="224" t="s">
        <v>1075</v>
      </c>
      <c r="C1664" s="272" t="s">
        <v>113</v>
      </c>
      <c r="D1664" s="190" t="s">
        <v>1766</v>
      </c>
      <c r="E1664" s="126" t="s">
        <v>50</v>
      </c>
      <c r="F1664" s="227">
        <v>8.7777777777777788E-2</v>
      </c>
    </row>
    <row r="1665" spans="1:6" ht="13.5">
      <c r="A1665" s="200">
        <v>1514</v>
      </c>
      <c r="B1665" s="224" t="s">
        <v>1075</v>
      </c>
      <c r="C1665" s="272" t="s">
        <v>113</v>
      </c>
      <c r="D1665" s="190" t="s">
        <v>2095</v>
      </c>
      <c r="E1665" s="126" t="s">
        <v>50</v>
      </c>
      <c r="F1665" s="227">
        <v>4.8333333333333339E-2</v>
      </c>
    </row>
    <row r="1666" spans="1:6" ht="13.5">
      <c r="A1666" s="200">
        <v>1515</v>
      </c>
      <c r="B1666" s="224" t="s">
        <v>1075</v>
      </c>
      <c r="C1666" s="272" t="s">
        <v>113</v>
      </c>
      <c r="D1666" s="190" t="s">
        <v>1767</v>
      </c>
      <c r="E1666" s="126" t="s">
        <v>50</v>
      </c>
      <c r="F1666" s="227">
        <v>0.16411111111111112</v>
      </c>
    </row>
    <row r="1667" spans="1:6" ht="13.5">
      <c r="A1667" s="200">
        <v>1516</v>
      </c>
      <c r="B1667" s="170" t="s">
        <v>1075</v>
      </c>
      <c r="C1667" s="278" t="s">
        <v>113</v>
      </c>
      <c r="D1667" s="190" t="s">
        <v>2215</v>
      </c>
      <c r="E1667" s="126" t="s">
        <v>50</v>
      </c>
      <c r="F1667" s="227">
        <v>0.2917777777777778</v>
      </c>
    </row>
    <row r="1668" spans="1:6" ht="13.5">
      <c r="A1668" s="200">
        <v>1517</v>
      </c>
      <c r="B1668" s="170" t="s">
        <v>1075</v>
      </c>
      <c r="C1668" s="278" t="s">
        <v>113</v>
      </c>
      <c r="D1668" s="190" t="s">
        <v>1076</v>
      </c>
      <c r="E1668" s="126" t="s">
        <v>50</v>
      </c>
      <c r="F1668" s="227">
        <v>6.7111111111111107E-2</v>
      </c>
    </row>
    <row r="1669" spans="1:6" ht="14.25">
      <c r="A1669" s="118"/>
      <c r="B1669" s="161" t="s">
        <v>1077</v>
      </c>
      <c r="C1669" s="161"/>
      <c r="D1669" s="161"/>
      <c r="E1669" s="220"/>
      <c r="F1669" s="228"/>
    </row>
    <row r="1670" spans="1:6" ht="13.5">
      <c r="A1670" s="120">
        <v>1518</v>
      </c>
      <c r="B1670" s="170" t="s">
        <v>1078</v>
      </c>
      <c r="C1670" s="283" t="s">
        <v>113</v>
      </c>
      <c r="D1670" s="170" t="s">
        <v>1768</v>
      </c>
      <c r="E1670" s="126" t="s">
        <v>50</v>
      </c>
      <c r="F1670" s="227">
        <v>0.2917777777777778</v>
      </c>
    </row>
    <row r="1671" spans="1:6" ht="13.5">
      <c r="A1671" s="120">
        <v>1519</v>
      </c>
      <c r="B1671" s="170" t="s">
        <v>1078</v>
      </c>
      <c r="C1671" s="283" t="s">
        <v>113</v>
      </c>
      <c r="D1671" s="170" t="s">
        <v>1769</v>
      </c>
      <c r="E1671" s="126" t="s">
        <v>50</v>
      </c>
      <c r="F1671" s="227">
        <v>0.125</v>
      </c>
    </row>
    <row r="1672" spans="1:6" ht="13.5">
      <c r="A1672" s="120">
        <v>1520</v>
      </c>
      <c r="B1672" s="170" t="s">
        <v>1078</v>
      </c>
      <c r="C1672" s="278" t="s">
        <v>113</v>
      </c>
      <c r="D1672" s="190" t="s">
        <v>1770</v>
      </c>
      <c r="E1672" s="126" t="s">
        <v>50</v>
      </c>
      <c r="F1672" s="227">
        <v>9.1444444444444439E-2</v>
      </c>
    </row>
    <row r="1673" spans="1:6" ht="13.5">
      <c r="A1673" s="120">
        <v>1521</v>
      </c>
      <c r="B1673" s="170" t="s">
        <v>1078</v>
      </c>
      <c r="C1673" s="278" t="s">
        <v>113</v>
      </c>
      <c r="D1673" s="190" t="s">
        <v>1771</v>
      </c>
      <c r="E1673" s="126" t="s">
        <v>50</v>
      </c>
      <c r="F1673" s="227">
        <v>0.14566666666666667</v>
      </c>
    </row>
    <row r="1674" spans="1:6" ht="13.5">
      <c r="A1674" s="120">
        <v>1522</v>
      </c>
      <c r="B1674" s="170" t="s">
        <v>1078</v>
      </c>
      <c r="C1674" s="278" t="s">
        <v>113</v>
      </c>
      <c r="D1674" s="190" t="s">
        <v>1772</v>
      </c>
      <c r="E1674" s="126" t="s">
        <v>50</v>
      </c>
      <c r="F1674" s="227">
        <v>0.21708333333333332</v>
      </c>
    </row>
    <row r="1675" spans="1:6" ht="13.5">
      <c r="A1675" s="120">
        <v>1523</v>
      </c>
      <c r="B1675" s="170" t="s">
        <v>1078</v>
      </c>
      <c r="C1675" s="278" t="s">
        <v>113</v>
      </c>
      <c r="D1675" s="190" t="s">
        <v>1773</v>
      </c>
      <c r="E1675" s="126" t="s">
        <v>50</v>
      </c>
      <c r="F1675" s="227">
        <v>0.29333333333333328</v>
      </c>
    </row>
    <row r="1676" spans="1:6" ht="13.5">
      <c r="A1676" s="120">
        <v>1524</v>
      </c>
      <c r="B1676" s="170" t="s">
        <v>1078</v>
      </c>
      <c r="C1676" s="278" t="s">
        <v>113</v>
      </c>
      <c r="D1676" s="190" t="s">
        <v>1774</v>
      </c>
      <c r="E1676" s="126" t="s">
        <v>50</v>
      </c>
      <c r="F1676" s="227">
        <v>0.11577777777777776</v>
      </c>
    </row>
    <row r="1677" spans="1:6" ht="13.5">
      <c r="A1677" s="120">
        <v>1525</v>
      </c>
      <c r="B1677" s="170" t="s">
        <v>1078</v>
      </c>
      <c r="C1677" s="278" t="s">
        <v>113</v>
      </c>
      <c r="D1677" s="190" t="s">
        <v>1079</v>
      </c>
      <c r="E1677" s="126" t="s">
        <v>50</v>
      </c>
      <c r="F1677" s="227">
        <v>0.1808888888888889</v>
      </c>
    </row>
    <row r="1678" spans="1:6" ht="13.5">
      <c r="A1678" s="120">
        <v>1526</v>
      </c>
      <c r="B1678" s="170" t="s">
        <v>1078</v>
      </c>
      <c r="C1678" s="278" t="s">
        <v>113</v>
      </c>
      <c r="D1678" s="190" t="s">
        <v>1080</v>
      </c>
      <c r="E1678" s="126" t="s">
        <v>50</v>
      </c>
      <c r="F1678" s="227">
        <v>0.2804166666666667</v>
      </c>
    </row>
    <row r="1679" spans="1:6" ht="13.5">
      <c r="A1679" s="120">
        <v>1527</v>
      </c>
      <c r="B1679" s="170" t="s">
        <v>1078</v>
      </c>
      <c r="C1679" s="278" t="s">
        <v>113</v>
      </c>
      <c r="D1679" s="190" t="s">
        <v>1081</v>
      </c>
      <c r="E1679" s="126" t="s">
        <v>50</v>
      </c>
      <c r="F1679" s="227">
        <v>0.41083333333333344</v>
      </c>
    </row>
    <row r="1680" spans="1:6" ht="13.5">
      <c r="A1680" s="120">
        <v>1528</v>
      </c>
      <c r="B1680" s="170" t="s">
        <v>1078</v>
      </c>
      <c r="C1680" s="278" t="s">
        <v>113</v>
      </c>
      <c r="D1680" s="190" t="s">
        <v>1082</v>
      </c>
      <c r="E1680" s="126" t="s">
        <v>50</v>
      </c>
      <c r="F1680" s="227">
        <v>0.57991666666666675</v>
      </c>
    </row>
    <row r="1681" spans="1:6" ht="13.5">
      <c r="A1681" s="120">
        <v>1529</v>
      </c>
      <c r="B1681" s="170" t="s">
        <v>1078</v>
      </c>
      <c r="C1681" s="278" t="s">
        <v>113</v>
      </c>
      <c r="D1681" s="190" t="s">
        <v>1083</v>
      </c>
      <c r="E1681" s="126" t="s">
        <v>50</v>
      </c>
      <c r="F1681" s="227">
        <v>0.75374999999999992</v>
      </c>
    </row>
    <row r="1682" spans="1:6" ht="13.5">
      <c r="A1682" s="120">
        <v>1530</v>
      </c>
      <c r="B1682" s="170" t="s">
        <v>1078</v>
      </c>
      <c r="C1682" s="278" t="s">
        <v>113</v>
      </c>
      <c r="D1682" s="190" t="s">
        <v>1084</v>
      </c>
      <c r="E1682" s="126" t="s">
        <v>50</v>
      </c>
      <c r="F1682" s="227">
        <v>1.0066666666666666</v>
      </c>
    </row>
    <row r="1683" spans="1:6" ht="13.5">
      <c r="A1683" s="120">
        <v>1531</v>
      </c>
      <c r="B1683" s="170" t="s">
        <v>1078</v>
      </c>
      <c r="C1683" s="278" t="s">
        <v>113</v>
      </c>
      <c r="D1683" s="190" t="s">
        <v>1085</v>
      </c>
      <c r="E1683" s="126" t="s">
        <v>50</v>
      </c>
      <c r="F1683" s="227">
        <v>1.6258333333333335</v>
      </c>
    </row>
    <row r="1684" spans="1:6" ht="13.5">
      <c r="A1684" s="210"/>
      <c r="B1684" s="161" t="s">
        <v>1086</v>
      </c>
      <c r="C1684" s="161"/>
      <c r="D1684" s="161"/>
      <c r="E1684" s="104"/>
      <c r="F1684" s="228"/>
    </row>
    <row r="1685" spans="1:6" ht="13.5">
      <c r="A1685" s="120">
        <v>1532</v>
      </c>
      <c r="B1685" s="170" t="s">
        <v>1087</v>
      </c>
      <c r="C1685" s="278" t="s">
        <v>113</v>
      </c>
      <c r="D1685" s="190" t="s">
        <v>1090</v>
      </c>
      <c r="E1685" s="126" t="s">
        <v>50</v>
      </c>
      <c r="F1685" s="227">
        <v>7.4999999999999997E-2</v>
      </c>
    </row>
    <row r="1686" spans="1:6" ht="13.5">
      <c r="A1686" s="120">
        <v>1533</v>
      </c>
      <c r="B1686" s="170" t="s">
        <v>1087</v>
      </c>
      <c r="C1686" s="278" t="s">
        <v>113</v>
      </c>
      <c r="D1686" s="190" t="s">
        <v>1088</v>
      </c>
      <c r="E1686" s="126" t="s">
        <v>50</v>
      </c>
      <c r="F1686" s="227">
        <v>0.12911111111111115</v>
      </c>
    </row>
    <row r="1687" spans="1:6" ht="13.5">
      <c r="A1687" s="120">
        <v>1534</v>
      </c>
      <c r="B1687" s="170" t="s">
        <v>1087</v>
      </c>
      <c r="C1687" s="278" t="s">
        <v>113</v>
      </c>
      <c r="D1687" s="190" t="s">
        <v>1091</v>
      </c>
      <c r="E1687" s="89" t="s">
        <v>50</v>
      </c>
      <c r="F1687" s="227">
        <v>0.10177777777777776</v>
      </c>
    </row>
    <row r="1688" spans="1:6" ht="13.5">
      <c r="A1688" s="120">
        <v>1535</v>
      </c>
      <c r="B1688" s="170" t="s">
        <v>1087</v>
      </c>
      <c r="C1688" s="278" t="s">
        <v>113</v>
      </c>
      <c r="D1688" s="190" t="s">
        <v>1092</v>
      </c>
      <c r="E1688" s="126" t="s">
        <v>50</v>
      </c>
      <c r="F1688" s="227">
        <v>0.24799999999999994</v>
      </c>
    </row>
    <row r="1689" spans="1:6" ht="13.5">
      <c r="A1689" s="120">
        <v>1536</v>
      </c>
      <c r="B1689" s="170" t="s">
        <v>1087</v>
      </c>
      <c r="C1689" s="278" t="s">
        <v>113</v>
      </c>
      <c r="D1689" s="190" t="s">
        <v>1093</v>
      </c>
      <c r="E1689" s="89" t="s">
        <v>50</v>
      </c>
      <c r="F1689" s="227">
        <v>5.2444444444444446E-2</v>
      </c>
    </row>
    <row r="1690" spans="1:6" ht="13.5">
      <c r="A1690" s="120">
        <v>1537</v>
      </c>
      <c r="B1690" s="170" t="s">
        <v>1087</v>
      </c>
      <c r="C1690" s="278" t="s">
        <v>113</v>
      </c>
      <c r="D1690" s="190" t="s">
        <v>1089</v>
      </c>
      <c r="E1690" s="126" t="s">
        <v>50</v>
      </c>
      <c r="F1690" s="227">
        <v>0.3409166666666667</v>
      </c>
    </row>
    <row r="1691" spans="1:6" ht="13.5">
      <c r="A1691" s="120">
        <v>1538</v>
      </c>
      <c r="B1691" s="170" t="s">
        <v>1087</v>
      </c>
      <c r="C1691" s="278" t="s">
        <v>113</v>
      </c>
      <c r="D1691" s="190" t="s">
        <v>1094</v>
      </c>
      <c r="E1691" s="89" t="s">
        <v>50</v>
      </c>
      <c r="F1691" s="227">
        <v>0.3328888888888889</v>
      </c>
    </row>
    <row r="1692" spans="1:6" ht="13.5">
      <c r="A1692" s="120">
        <v>1539</v>
      </c>
      <c r="B1692" s="170" t="s">
        <v>1087</v>
      </c>
      <c r="C1692" s="278" t="s">
        <v>113</v>
      </c>
      <c r="D1692" s="190" t="s">
        <v>1095</v>
      </c>
      <c r="E1692" s="89" t="s">
        <v>50</v>
      </c>
      <c r="F1692" s="227">
        <v>0.19833333333333333</v>
      </c>
    </row>
    <row r="1693" spans="1:6" ht="13.5">
      <c r="A1693" s="120">
        <v>1540</v>
      </c>
      <c r="B1693" s="170" t="s">
        <v>1087</v>
      </c>
      <c r="C1693" s="278" t="s">
        <v>113</v>
      </c>
      <c r="D1693" s="190" t="s">
        <v>1096</v>
      </c>
      <c r="E1693" s="89" t="s">
        <v>50</v>
      </c>
      <c r="F1693" s="227">
        <v>0.29533333333333339</v>
      </c>
    </row>
    <row r="1694" spans="1:6" ht="13.5">
      <c r="A1694" s="120">
        <v>1541</v>
      </c>
      <c r="B1694" s="170" t="s">
        <v>1087</v>
      </c>
      <c r="C1694" s="278" t="s">
        <v>113</v>
      </c>
      <c r="D1694" s="190" t="s">
        <v>2216</v>
      </c>
      <c r="E1694" s="89" t="s">
        <v>50</v>
      </c>
      <c r="F1694" s="227">
        <v>0.5006666666666667</v>
      </c>
    </row>
    <row r="1695" spans="1:6" ht="13.5">
      <c r="A1695" s="120">
        <v>1542</v>
      </c>
      <c r="B1695" s="170" t="s">
        <v>1087</v>
      </c>
      <c r="C1695" s="278" t="s">
        <v>113</v>
      </c>
      <c r="D1695" s="190" t="s">
        <v>1097</v>
      </c>
      <c r="E1695" s="89" t="s">
        <v>50</v>
      </c>
      <c r="F1695" s="227">
        <v>3.755555555555555E-2</v>
      </c>
    </row>
    <row r="1696" spans="1:6" ht="13.5">
      <c r="A1696" s="120">
        <v>1543</v>
      </c>
      <c r="B1696" s="224" t="s">
        <v>1087</v>
      </c>
      <c r="C1696" s="272" t="s">
        <v>113</v>
      </c>
      <c r="D1696" s="190" t="s">
        <v>1775</v>
      </c>
      <c r="E1696" s="89" t="s">
        <v>50</v>
      </c>
      <c r="F1696" s="227">
        <v>1.5391111111111109</v>
      </c>
    </row>
    <row r="1697" spans="1:6" ht="13.5">
      <c r="A1697" s="120">
        <v>1544</v>
      </c>
      <c r="B1697" s="224" t="s">
        <v>1087</v>
      </c>
      <c r="C1697" s="272" t="s">
        <v>113</v>
      </c>
      <c r="D1697" s="190" t="s">
        <v>1776</v>
      </c>
      <c r="E1697" s="89" t="s">
        <v>50</v>
      </c>
      <c r="F1697" s="227">
        <v>2.2988888888888885</v>
      </c>
    </row>
    <row r="1698" spans="1:6" ht="13.5">
      <c r="A1698" s="120">
        <v>1545</v>
      </c>
      <c r="B1698" s="224" t="s">
        <v>1087</v>
      </c>
      <c r="C1698" s="272" t="s">
        <v>113</v>
      </c>
      <c r="D1698" s="190" t="s">
        <v>1777</v>
      </c>
      <c r="E1698" s="89" t="s">
        <v>50</v>
      </c>
      <c r="F1698" s="227">
        <v>3.3222222222222229</v>
      </c>
    </row>
    <row r="1699" spans="1:6" ht="13.5">
      <c r="A1699" s="120">
        <v>1546</v>
      </c>
      <c r="B1699" s="224" t="s">
        <v>1087</v>
      </c>
      <c r="C1699" s="272" t="s">
        <v>113</v>
      </c>
      <c r="D1699" s="190" t="s">
        <v>1098</v>
      </c>
      <c r="E1699" s="126" t="s">
        <v>50</v>
      </c>
      <c r="F1699" s="227">
        <v>3.0444444444444444E-2</v>
      </c>
    </row>
    <row r="1700" spans="1:6" ht="13.5">
      <c r="A1700" s="120">
        <v>1547</v>
      </c>
      <c r="B1700" s="224" t="s">
        <v>1087</v>
      </c>
      <c r="C1700" s="272" t="s">
        <v>113</v>
      </c>
      <c r="D1700" s="190" t="s">
        <v>1099</v>
      </c>
      <c r="E1700" s="126" t="s">
        <v>50</v>
      </c>
      <c r="F1700" s="227">
        <v>4.8666666666666678E-2</v>
      </c>
    </row>
    <row r="1701" spans="1:6" ht="13.5">
      <c r="A1701" s="120">
        <v>1548</v>
      </c>
      <c r="B1701" s="224" t="s">
        <v>1087</v>
      </c>
      <c r="C1701" s="272" t="s">
        <v>113</v>
      </c>
      <c r="D1701" s="190" t="s">
        <v>1100</v>
      </c>
      <c r="E1701" s="126" t="s">
        <v>50</v>
      </c>
      <c r="F1701" s="227">
        <v>7.0555555555555566E-2</v>
      </c>
    </row>
    <row r="1702" spans="1:6" ht="13.5">
      <c r="A1702" s="120">
        <v>1549</v>
      </c>
      <c r="B1702" s="224" t="s">
        <v>1087</v>
      </c>
      <c r="C1702" s="272" t="s">
        <v>113</v>
      </c>
      <c r="D1702" s="190" t="s">
        <v>1101</v>
      </c>
      <c r="E1702" s="126" t="s">
        <v>50</v>
      </c>
      <c r="F1702" s="227">
        <v>0.10344444444444444</v>
      </c>
    </row>
    <row r="1703" spans="1:6" ht="13.5">
      <c r="A1703" s="120">
        <v>1550</v>
      </c>
      <c r="B1703" s="224" t="s">
        <v>1087</v>
      </c>
      <c r="C1703" s="272" t="s">
        <v>113</v>
      </c>
      <c r="D1703" s="190" t="s">
        <v>1102</v>
      </c>
      <c r="E1703" s="126" t="s">
        <v>50</v>
      </c>
      <c r="F1703" s="227">
        <v>0.16711111111111113</v>
      </c>
    </row>
    <row r="1704" spans="1:6" ht="13.5">
      <c r="A1704" s="120">
        <v>1551</v>
      </c>
      <c r="B1704" s="224" t="s">
        <v>1087</v>
      </c>
      <c r="C1704" s="272" t="s">
        <v>113</v>
      </c>
      <c r="D1704" s="190" t="s">
        <v>1103</v>
      </c>
      <c r="E1704" s="126" t="s">
        <v>50</v>
      </c>
      <c r="F1704" s="227">
        <v>0.24599999999999997</v>
      </c>
    </row>
    <row r="1705" spans="1:6" ht="13.5">
      <c r="A1705" s="120">
        <v>1552</v>
      </c>
      <c r="B1705" s="224" t="s">
        <v>1087</v>
      </c>
      <c r="C1705" s="272" t="s">
        <v>113</v>
      </c>
      <c r="D1705" s="190" t="s">
        <v>1104</v>
      </c>
      <c r="E1705" s="126" t="s">
        <v>50</v>
      </c>
      <c r="F1705" s="227">
        <v>0.49</v>
      </c>
    </row>
    <row r="1706" spans="1:6" ht="13.5">
      <c r="A1706" s="120">
        <v>1553</v>
      </c>
      <c r="B1706" s="224" t="s">
        <v>1087</v>
      </c>
      <c r="C1706" s="272" t="s">
        <v>113</v>
      </c>
      <c r="D1706" s="190" t="s">
        <v>1105</v>
      </c>
      <c r="E1706" s="126" t="s">
        <v>50</v>
      </c>
      <c r="F1706" s="227">
        <v>0.66944444444444451</v>
      </c>
    </row>
    <row r="1707" spans="1:6" ht="13.5">
      <c r="A1707" s="120">
        <v>1554</v>
      </c>
      <c r="B1707" s="224" t="s">
        <v>1087</v>
      </c>
      <c r="C1707" s="272" t="s">
        <v>113</v>
      </c>
      <c r="D1707" s="190" t="s">
        <v>1778</v>
      </c>
      <c r="E1707" s="89" t="s">
        <v>50</v>
      </c>
      <c r="F1707" s="227">
        <v>0.9866666666666668</v>
      </c>
    </row>
    <row r="1708" spans="1:6" ht="13.5">
      <c r="A1708" s="202"/>
      <c r="B1708" s="217" t="s">
        <v>1106</v>
      </c>
      <c r="C1708" s="217"/>
      <c r="D1708" s="161"/>
      <c r="E1708" s="104"/>
      <c r="F1708" s="228"/>
    </row>
    <row r="1709" spans="1:6" ht="13.5">
      <c r="A1709" s="202">
        <v>1555</v>
      </c>
      <c r="B1709" s="194" t="s">
        <v>1078</v>
      </c>
      <c r="C1709" s="272" t="s">
        <v>113</v>
      </c>
      <c r="D1709" s="190" t="s">
        <v>2217</v>
      </c>
      <c r="E1709" s="126" t="s">
        <v>50</v>
      </c>
      <c r="F1709" s="227">
        <v>0.28822222222222227</v>
      </c>
    </row>
    <row r="1710" spans="1:6" ht="13.5">
      <c r="A1710" s="126">
        <v>1556</v>
      </c>
      <c r="B1710" s="190" t="s">
        <v>1078</v>
      </c>
      <c r="C1710" s="278" t="s">
        <v>113</v>
      </c>
      <c r="D1710" s="190" t="s">
        <v>2218</v>
      </c>
      <c r="E1710" s="126" t="s">
        <v>50</v>
      </c>
      <c r="F1710" s="227">
        <v>0.26022222222222224</v>
      </c>
    </row>
    <row r="1711" spans="1:6" ht="13.5">
      <c r="A1711" s="202">
        <v>1557</v>
      </c>
      <c r="B1711" s="194" t="s">
        <v>1078</v>
      </c>
      <c r="C1711" s="272" t="s">
        <v>113</v>
      </c>
      <c r="D1711" s="190" t="s">
        <v>2219</v>
      </c>
      <c r="E1711" s="126" t="s">
        <v>50</v>
      </c>
      <c r="F1711" s="227">
        <v>2.088888888888889</v>
      </c>
    </row>
    <row r="1712" spans="1:6" ht="13.5">
      <c r="A1712" s="126">
        <v>1558</v>
      </c>
      <c r="B1712" s="194" t="s">
        <v>1078</v>
      </c>
      <c r="C1712" s="272" t="s">
        <v>113</v>
      </c>
      <c r="D1712" s="190" t="s">
        <v>2220</v>
      </c>
      <c r="E1712" s="126" t="s">
        <v>50</v>
      </c>
      <c r="F1712" s="227">
        <v>5.161777777777778</v>
      </c>
    </row>
    <row r="1713" spans="1:6" ht="13.5">
      <c r="A1713" s="202">
        <v>1559</v>
      </c>
      <c r="B1713" s="194" t="s">
        <v>1078</v>
      </c>
      <c r="C1713" s="272" t="s">
        <v>113</v>
      </c>
      <c r="D1713" s="190" t="s">
        <v>1107</v>
      </c>
      <c r="E1713" s="126" t="s">
        <v>50</v>
      </c>
      <c r="F1713" s="227">
        <v>0.52700000000000014</v>
      </c>
    </row>
    <row r="1714" spans="1:6" ht="13.5">
      <c r="A1714" s="126">
        <v>1560</v>
      </c>
      <c r="B1714" s="194" t="s">
        <v>1078</v>
      </c>
      <c r="C1714" s="272" t="s">
        <v>113</v>
      </c>
      <c r="D1714" s="190" t="s">
        <v>1108</v>
      </c>
      <c r="E1714" s="126" t="s">
        <v>50</v>
      </c>
      <c r="F1714" s="227">
        <v>0.8613333333333334</v>
      </c>
    </row>
    <row r="1715" spans="1:6" ht="13.5">
      <c r="A1715" s="202">
        <v>1561</v>
      </c>
      <c r="B1715" s="194" t="s">
        <v>1078</v>
      </c>
      <c r="C1715" s="272" t="s">
        <v>113</v>
      </c>
      <c r="D1715" s="190" t="s">
        <v>1109</v>
      </c>
      <c r="E1715" s="126" t="s">
        <v>50</v>
      </c>
      <c r="F1715" s="227">
        <v>6.7433333333333341</v>
      </c>
    </row>
    <row r="1716" spans="1:6" ht="13.5">
      <c r="A1716" s="202"/>
      <c r="B1716" s="217" t="s">
        <v>1110</v>
      </c>
      <c r="C1716" s="217"/>
      <c r="D1716" s="217"/>
      <c r="E1716" s="104"/>
      <c r="F1716" s="228"/>
    </row>
    <row r="1717" spans="1:6" ht="40.5">
      <c r="A1717" s="200">
        <v>1562</v>
      </c>
      <c r="B1717" s="194" t="s">
        <v>1087</v>
      </c>
      <c r="C1717" s="272" t="s">
        <v>113</v>
      </c>
      <c r="D1717" s="273" t="s">
        <v>2096</v>
      </c>
      <c r="E1717" s="126" t="s">
        <v>309</v>
      </c>
      <c r="F1717" s="227">
        <v>6.1111111111111123E-2</v>
      </c>
    </row>
    <row r="1718" spans="1:6" ht="40.5">
      <c r="A1718" s="200">
        <v>1563</v>
      </c>
      <c r="B1718" s="194" t="s">
        <v>1087</v>
      </c>
      <c r="C1718" s="272" t="s">
        <v>113</v>
      </c>
      <c r="D1718" s="273" t="s">
        <v>1779</v>
      </c>
      <c r="E1718" s="126" t="s">
        <v>309</v>
      </c>
      <c r="F1718" s="227">
        <v>0.10555555555555557</v>
      </c>
    </row>
    <row r="1719" spans="1:6" ht="40.5">
      <c r="A1719" s="200">
        <v>1564</v>
      </c>
      <c r="B1719" s="194" t="s">
        <v>1087</v>
      </c>
      <c r="C1719" s="272" t="s">
        <v>113</v>
      </c>
      <c r="D1719" s="273" t="s">
        <v>1780</v>
      </c>
      <c r="E1719" s="126" t="s">
        <v>309</v>
      </c>
      <c r="F1719" s="227">
        <v>6.6666666666666666E-2</v>
      </c>
    </row>
    <row r="1720" spans="1:6" ht="13.5">
      <c r="A1720" s="202"/>
      <c r="B1720" s="217" t="s">
        <v>1111</v>
      </c>
      <c r="C1720" s="217"/>
      <c r="D1720" s="217"/>
      <c r="E1720" s="104"/>
      <c r="F1720" s="228"/>
    </row>
    <row r="1721" spans="1:6" ht="27">
      <c r="A1721" s="200">
        <v>1565</v>
      </c>
      <c r="B1721" s="178" t="s">
        <v>1112</v>
      </c>
      <c r="C1721" s="272" t="s">
        <v>107</v>
      </c>
      <c r="D1721" s="273" t="s">
        <v>1113</v>
      </c>
      <c r="E1721" s="102" t="s">
        <v>388</v>
      </c>
      <c r="F1721" s="227">
        <v>0.51388888888888895</v>
      </c>
    </row>
    <row r="1722" spans="1:6" ht="27">
      <c r="A1722" s="200">
        <v>1566</v>
      </c>
      <c r="B1722" s="178" t="s">
        <v>1112</v>
      </c>
      <c r="C1722" s="272" t="s">
        <v>107</v>
      </c>
      <c r="D1722" s="273" t="s">
        <v>1114</v>
      </c>
      <c r="E1722" s="89" t="s">
        <v>1781</v>
      </c>
      <c r="F1722" s="227">
        <v>0.84</v>
      </c>
    </row>
    <row r="1723" spans="1:6" ht="27">
      <c r="A1723" s="200">
        <v>1567</v>
      </c>
      <c r="B1723" s="178" t="s">
        <v>1112</v>
      </c>
      <c r="C1723" s="272" t="s">
        <v>107</v>
      </c>
      <c r="D1723" s="273" t="s">
        <v>1115</v>
      </c>
      <c r="E1723" s="89" t="s">
        <v>1781</v>
      </c>
      <c r="F1723" s="227">
        <v>1</v>
      </c>
    </row>
    <row r="1724" spans="1:6" ht="27">
      <c r="A1724" s="200">
        <v>1568</v>
      </c>
      <c r="B1724" s="178" t="s">
        <v>1112</v>
      </c>
      <c r="C1724" s="272" t="s">
        <v>107</v>
      </c>
      <c r="D1724" s="273" t="s">
        <v>1116</v>
      </c>
      <c r="E1724" s="89" t="s">
        <v>1781</v>
      </c>
      <c r="F1724" s="227">
        <v>1</v>
      </c>
    </row>
    <row r="1725" spans="1:6" ht="13.5">
      <c r="A1725" s="200">
        <v>1569</v>
      </c>
      <c r="B1725" s="178" t="s">
        <v>1112</v>
      </c>
      <c r="C1725" s="272" t="s">
        <v>107</v>
      </c>
      <c r="D1725" s="194" t="s">
        <v>1116</v>
      </c>
      <c r="E1725" s="102" t="s">
        <v>388</v>
      </c>
      <c r="F1725" s="227">
        <v>0.58333333333333337</v>
      </c>
    </row>
    <row r="1726" spans="1:6" ht="13.5">
      <c r="A1726" s="200">
        <v>1570</v>
      </c>
      <c r="B1726" s="178" t="s">
        <v>1112</v>
      </c>
      <c r="C1726" s="272" t="s">
        <v>107</v>
      </c>
      <c r="D1726" s="194" t="s">
        <v>1116</v>
      </c>
      <c r="E1726" s="126" t="s">
        <v>309</v>
      </c>
      <c r="F1726" s="227">
        <v>0.66666666666666674</v>
      </c>
    </row>
    <row r="1727" spans="1:6" ht="13.5">
      <c r="A1727" s="200">
        <v>1571</v>
      </c>
      <c r="B1727" s="178" t="s">
        <v>1112</v>
      </c>
      <c r="C1727" s="272" t="s">
        <v>107</v>
      </c>
      <c r="D1727" s="194" t="s">
        <v>1116</v>
      </c>
      <c r="E1727" s="102" t="s">
        <v>634</v>
      </c>
      <c r="F1727" s="227">
        <v>0.86111111111111127</v>
      </c>
    </row>
    <row r="1728" spans="1:6" ht="13.5">
      <c r="A1728" s="200">
        <v>1572</v>
      </c>
      <c r="B1728" s="178" t="s">
        <v>1112</v>
      </c>
      <c r="C1728" s="272" t="s">
        <v>107</v>
      </c>
      <c r="D1728" s="194" t="s">
        <v>1116</v>
      </c>
      <c r="E1728" s="120" t="s">
        <v>460</v>
      </c>
      <c r="F1728" s="227">
        <v>0.51388888888888895</v>
      </c>
    </row>
    <row r="1729" spans="1:6" ht="13.5">
      <c r="A1729" s="202"/>
      <c r="B1729" s="161" t="s">
        <v>1117</v>
      </c>
      <c r="C1729" s="217"/>
      <c r="D1729" s="217"/>
      <c r="E1729" s="104"/>
      <c r="F1729" s="228"/>
    </row>
    <row r="1730" spans="1:6" ht="13.5">
      <c r="A1730" s="200">
        <v>1573</v>
      </c>
      <c r="B1730" s="178" t="s">
        <v>1118</v>
      </c>
      <c r="C1730" s="272" t="s">
        <v>107</v>
      </c>
      <c r="D1730" s="273" t="s">
        <v>1119</v>
      </c>
      <c r="E1730" s="102" t="s">
        <v>634</v>
      </c>
      <c r="F1730" s="227">
        <v>0.63888888888888917</v>
      </c>
    </row>
    <row r="1731" spans="1:6" ht="13.5">
      <c r="A1731" s="200">
        <v>1574</v>
      </c>
      <c r="B1731" s="178" t="s">
        <v>1118</v>
      </c>
      <c r="C1731" s="272" t="s">
        <v>107</v>
      </c>
      <c r="D1731" s="273" t="s">
        <v>1119</v>
      </c>
      <c r="E1731" s="126" t="s">
        <v>309</v>
      </c>
      <c r="F1731" s="227">
        <v>0.68055555555555558</v>
      </c>
    </row>
    <row r="1732" spans="1:6" ht="27">
      <c r="A1732" s="200">
        <v>1575</v>
      </c>
      <c r="B1732" s="178" t="s">
        <v>1118</v>
      </c>
      <c r="C1732" s="272" t="s">
        <v>107</v>
      </c>
      <c r="D1732" s="194" t="s">
        <v>1120</v>
      </c>
      <c r="E1732" s="89" t="s">
        <v>1781</v>
      </c>
      <c r="F1732" s="227">
        <v>1.17</v>
      </c>
    </row>
    <row r="1733" spans="1:6" ht="27">
      <c r="A1733" s="200">
        <v>1576</v>
      </c>
      <c r="B1733" s="273" t="s">
        <v>1118</v>
      </c>
      <c r="C1733" s="272" t="s">
        <v>107</v>
      </c>
      <c r="D1733" s="194" t="s">
        <v>1782</v>
      </c>
      <c r="E1733" s="89" t="s">
        <v>1781</v>
      </c>
      <c r="F1733" s="227">
        <v>1.34</v>
      </c>
    </row>
    <row r="1734" spans="1:6" ht="27">
      <c r="A1734" s="200">
        <v>1577</v>
      </c>
      <c r="B1734" s="273" t="s">
        <v>1118</v>
      </c>
      <c r="C1734" s="272" t="s">
        <v>107</v>
      </c>
      <c r="D1734" s="194" t="s">
        <v>1121</v>
      </c>
      <c r="E1734" s="89" t="s">
        <v>1781</v>
      </c>
      <c r="F1734" s="227">
        <v>0.75</v>
      </c>
    </row>
    <row r="1735" spans="1:6" ht="27">
      <c r="A1735" s="200">
        <v>1578</v>
      </c>
      <c r="B1735" s="273" t="s">
        <v>1118</v>
      </c>
      <c r="C1735" s="272" t="s">
        <v>107</v>
      </c>
      <c r="D1735" s="194" t="s">
        <v>1122</v>
      </c>
      <c r="E1735" s="89" t="s">
        <v>1781</v>
      </c>
      <c r="F1735" s="227">
        <v>1</v>
      </c>
    </row>
    <row r="1736" spans="1:6" ht="27">
      <c r="A1736" s="200">
        <v>1579</v>
      </c>
      <c r="B1736" s="273" t="s">
        <v>1118</v>
      </c>
      <c r="C1736" s="272" t="s">
        <v>107</v>
      </c>
      <c r="D1736" s="194" t="s">
        <v>1123</v>
      </c>
      <c r="E1736" s="89" t="s">
        <v>1781</v>
      </c>
      <c r="F1736" s="227">
        <v>1.17</v>
      </c>
    </row>
    <row r="1737" spans="1:6" ht="27">
      <c r="A1737" s="200">
        <v>1580</v>
      </c>
      <c r="B1737" s="273" t="s">
        <v>1118</v>
      </c>
      <c r="C1737" s="272" t="s">
        <v>107</v>
      </c>
      <c r="D1737" s="194" t="s">
        <v>1124</v>
      </c>
      <c r="E1737" s="89" t="s">
        <v>1781</v>
      </c>
      <c r="F1737" s="227">
        <v>1.34</v>
      </c>
    </row>
    <row r="1738" spans="1:6" ht="27">
      <c r="A1738" s="200">
        <v>1581</v>
      </c>
      <c r="B1738" s="273" t="s">
        <v>1118</v>
      </c>
      <c r="C1738" s="272" t="s">
        <v>107</v>
      </c>
      <c r="D1738" s="194" t="s">
        <v>1125</v>
      </c>
      <c r="E1738" s="89" t="s">
        <v>1781</v>
      </c>
      <c r="F1738" s="227">
        <v>1</v>
      </c>
    </row>
    <row r="1739" spans="1:6" ht="27">
      <c r="A1739" s="200">
        <v>1582</v>
      </c>
      <c r="B1739" s="273" t="s">
        <v>1118</v>
      </c>
      <c r="C1739" s="272" t="s">
        <v>107</v>
      </c>
      <c r="D1739" s="194" t="s">
        <v>1126</v>
      </c>
      <c r="E1739" s="89" t="s">
        <v>1781</v>
      </c>
      <c r="F1739" s="227">
        <v>1.17</v>
      </c>
    </row>
    <row r="1740" spans="1:6" ht="40.5">
      <c r="A1740" s="200">
        <v>1583</v>
      </c>
      <c r="B1740" s="273" t="s">
        <v>1118</v>
      </c>
      <c r="C1740" s="272" t="s">
        <v>107</v>
      </c>
      <c r="D1740" s="194" t="s">
        <v>1127</v>
      </c>
      <c r="E1740" s="89" t="s">
        <v>1781</v>
      </c>
      <c r="F1740" s="227">
        <v>1.17</v>
      </c>
    </row>
    <row r="1741" spans="1:6" ht="40.5">
      <c r="A1741" s="200">
        <v>1584</v>
      </c>
      <c r="B1741" s="273" t="s">
        <v>1118</v>
      </c>
      <c r="C1741" s="272" t="s">
        <v>107</v>
      </c>
      <c r="D1741" s="194" t="s">
        <v>1128</v>
      </c>
      <c r="E1741" s="89" t="s">
        <v>1781</v>
      </c>
      <c r="F1741" s="227">
        <v>1.34</v>
      </c>
    </row>
    <row r="1742" spans="1:6" ht="13.5">
      <c r="A1742" s="202"/>
      <c r="B1742" s="217" t="s">
        <v>1129</v>
      </c>
      <c r="C1742" s="217"/>
      <c r="D1742" s="217"/>
      <c r="E1742" s="104"/>
      <c r="F1742" s="228"/>
    </row>
    <row r="1743" spans="1:6" ht="27">
      <c r="A1743" s="200">
        <v>1585</v>
      </c>
      <c r="B1743" s="273" t="s">
        <v>1130</v>
      </c>
      <c r="C1743" s="272" t="s">
        <v>107</v>
      </c>
      <c r="D1743" s="273" t="s">
        <v>1783</v>
      </c>
      <c r="E1743" s="126" t="s">
        <v>50</v>
      </c>
      <c r="F1743" s="227">
        <v>0.15</v>
      </c>
    </row>
    <row r="1744" spans="1:6" ht="27">
      <c r="A1744" s="200">
        <v>1586</v>
      </c>
      <c r="B1744" s="273" t="s">
        <v>1131</v>
      </c>
      <c r="C1744" s="272" t="s">
        <v>107</v>
      </c>
      <c r="D1744" s="273" t="s">
        <v>1784</v>
      </c>
      <c r="E1744" s="126" t="s">
        <v>50</v>
      </c>
      <c r="F1744" s="227">
        <v>0.27500000000000002</v>
      </c>
    </row>
    <row r="1745" spans="1:6" ht="27">
      <c r="A1745" s="200">
        <v>1587</v>
      </c>
      <c r="B1745" s="273" t="s">
        <v>1131</v>
      </c>
      <c r="C1745" s="272" t="s">
        <v>107</v>
      </c>
      <c r="D1745" s="273" t="s">
        <v>1785</v>
      </c>
      <c r="E1745" s="126" t="s">
        <v>50</v>
      </c>
      <c r="F1745" s="227">
        <v>0.38333333333333336</v>
      </c>
    </row>
    <row r="1746" spans="1:6" ht="27">
      <c r="A1746" s="200">
        <v>1588</v>
      </c>
      <c r="B1746" s="273" t="s">
        <v>1131</v>
      </c>
      <c r="C1746" s="272" t="s">
        <v>107</v>
      </c>
      <c r="D1746" s="273" t="s">
        <v>1786</v>
      </c>
      <c r="E1746" s="126" t="s">
        <v>50</v>
      </c>
      <c r="F1746" s="227">
        <v>0.58333333333333337</v>
      </c>
    </row>
    <row r="1747" spans="1:6" ht="13.5">
      <c r="A1747" s="202"/>
      <c r="B1747" s="217" t="s">
        <v>1132</v>
      </c>
      <c r="C1747" s="217"/>
      <c r="D1747" s="217"/>
      <c r="E1747" s="104"/>
      <c r="F1747" s="228"/>
    </row>
    <row r="1748" spans="1:6" ht="27">
      <c r="A1748" s="200">
        <v>1589</v>
      </c>
      <c r="B1748" s="273" t="s">
        <v>1133</v>
      </c>
      <c r="C1748" s="272" t="s">
        <v>107</v>
      </c>
      <c r="D1748" s="273" t="s">
        <v>1134</v>
      </c>
      <c r="E1748" s="89" t="s">
        <v>1781</v>
      </c>
      <c r="F1748" s="227">
        <v>7.4999999999999997E-2</v>
      </c>
    </row>
    <row r="1749" spans="1:6" ht="27">
      <c r="A1749" s="200">
        <v>1590</v>
      </c>
      <c r="B1749" s="273" t="s">
        <v>1133</v>
      </c>
      <c r="C1749" s="272" t="s">
        <v>107</v>
      </c>
      <c r="D1749" s="273" t="s">
        <v>1135</v>
      </c>
      <c r="E1749" s="89" t="s">
        <v>1781</v>
      </c>
      <c r="F1749" s="227">
        <v>7.4999999999999997E-2</v>
      </c>
    </row>
    <row r="1750" spans="1:6" ht="27">
      <c r="A1750" s="200">
        <v>1591</v>
      </c>
      <c r="B1750" s="273" t="s">
        <v>1133</v>
      </c>
      <c r="C1750" s="272" t="s">
        <v>107</v>
      </c>
      <c r="D1750" s="273" t="s">
        <v>1136</v>
      </c>
      <c r="E1750" s="89" t="s">
        <v>1781</v>
      </c>
      <c r="F1750" s="227">
        <v>0.125</v>
      </c>
    </row>
    <row r="1751" spans="1:6" ht="27">
      <c r="A1751" s="200">
        <v>1592</v>
      </c>
      <c r="B1751" s="273" t="s">
        <v>1133</v>
      </c>
      <c r="C1751" s="272" t="s">
        <v>107</v>
      </c>
      <c r="D1751" s="273" t="s">
        <v>1137</v>
      </c>
      <c r="E1751" s="89" t="s">
        <v>1781</v>
      </c>
      <c r="F1751" s="227">
        <v>0.17</v>
      </c>
    </row>
    <row r="1752" spans="1:6" ht="27">
      <c r="A1752" s="200">
        <v>1593</v>
      </c>
      <c r="B1752" s="273" t="s">
        <v>1133</v>
      </c>
      <c r="C1752" s="272" t="s">
        <v>107</v>
      </c>
      <c r="D1752" s="273" t="s">
        <v>1138</v>
      </c>
      <c r="E1752" s="89" t="s">
        <v>1781</v>
      </c>
      <c r="F1752" s="227">
        <v>0.25</v>
      </c>
    </row>
    <row r="1753" spans="1:6" ht="27">
      <c r="A1753" s="200">
        <v>1594</v>
      </c>
      <c r="B1753" s="273" t="s">
        <v>1133</v>
      </c>
      <c r="C1753" s="272" t="s">
        <v>107</v>
      </c>
      <c r="D1753" s="273" t="s">
        <v>1139</v>
      </c>
      <c r="E1753" s="89" t="s">
        <v>1781</v>
      </c>
      <c r="F1753" s="227">
        <v>0.3</v>
      </c>
    </row>
    <row r="1754" spans="1:6" ht="27">
      <c r="A1754" s="200">
        <v>1595</v>
      </c>
      <c r="B1754" s="273" t="s">
        <v>1133</v>
      </c>
      <c r="C1754" s="272" t="s">
        <v>107</v>
      </c>
      <c r="D1754" s="273" t="s">
        <v>1140</v>
      </c>
      <c r="E1754" s="89" t="s">
        <v>1781</v>
      </c>
      <c r="F1754" s="227">
        <v>0.84</v>
      </c>
    </row>
    <row r="1755" spans="1:6" ht="27">
      <c r="A1755" s="200">
        <v>1596</v>
      </c>
      <c r="B1755" s="273" t="s">
        <v>1133</v>
      </c>
      <c r="C1755" s="272" t="s">
        <v>107</v>
      </c>
      <c r="D1755" s="273" t="s">
        <v>1141</v>
      </c>
      <c r="E1755" s="89" t="s">
        <v>1781</v>
      </c>
      <c r="F1755" s="227">
        <v>0.125</v>
      </c>
    </row>
    <row r="1756" spans="1:6" ht="27">
      <c r="A1756" s="200">
        <v>1597</v>
      </c>
      <c r="B1756" s="273" t="s">
        <v>1133</v>
      </c>
      <c r="C1756" s="272" t="s">
        <v>107</v>
      </c>
      <c r="D1756" s="273" t="s">
        <v>1142</v>
      </c>
      <c r="E1756" s="89" t="s">
        <v>1781</v>
      </c>
      <c r="F1756" s="227">
        <v>0.1</v>
      </c>
    </row>
    <row r="1757" spans="1:6" ht="13.5">
      <c r="A1757" s="202"/>
      <c r="B1757" s="161" t="s">
        <v>1143</v>
      </c>
      <c r="C1757" s="217"/>
      <c r="D1757" s="217"/>
      <c r="E1757" s="104"/>
      <c r="F1757" s="284"/>
    </row>
    <row r="1758" spans="1:6" ht="27">
      <c r="A1758" s="200">
        <v>1598</v>
      </c>
      <c r="B1758" s="190" t="s">
        <v>1144</v>
      </c>
      <c r="C1758" s="272" t="s">
        <v>107</v>
      </c>
      <c r="D1758" s="194" t="s">
        <v>1145</v>
      </c>
      <c r="E1758" s="126" t="s">
        <v>309</v>
      </c>
      <c r="F1758" s="227">
        <v>8.3333333333333343E-2</v>
      </c>
    </row>
    <row r="1759" spans="1:6" ht="27">
      <c r="A1759" s="200">
        <v>1599</v>
      </c>
      <c r="B1759" s="190" t="s">
        <v>1144</v>
      </c>
      <c r="C1759" s="272" t="s">
        <v>107</v>
      </c>
      <c r="D1759" s="194" t="s">
        <v>1146</v>
      </c>
      <c r="E1759" s="126" t="s">
        <v>309</v>
      </c>
      <c r="F1759" s="227">
        <v>8.3333333333333343E-2</v>
      </c>
    </row>
    <row r="1760" spans="1:6" ht="27">
      <c r="A1760" s="200">
        <v>1600</v>
      </c>
      <c r="B1760" s="190" t="s">
        <v>1144</v>
      </c>
      <c r="C1760" s="272" t="s">
        <v>107</v>
      </c>
      <c r="D1760" s="194" t="s">
        <v>1787</v>
      </c>
      <c r="E1760" s="126" t="s">
        <v>309</v>
      </c>
      <c r="F1760" s="227">
        <v>0.125</v>
      </c>
    </row>
    <row r="1761" spans="1:6" ht="27">
      <c r="A1761" s="200">
        <v>1601</v>
      </c>
      <c r="B1761" s="190" t="s">
        <v>1144</v>
      </c>
      <c r="C1761" s="272" t="s">
        <v>107</v>
      </c>
      <c r="D1761" s="194" t="s">
        <v>1147</v>
      </c>
      <c r="E1761" s="126" t="s">
        <v>309</v>
      </c>
      <c r="F1761" s="227">
        <v>8.3333333333333343E-2</v>
      </c>
    </row>
    <row r="1762" spans="1:6" ht="27">
      <c r="A1762" s="200">
        <v>1602</v>
      </c>
      <c r="B1762" s="190" t="s">
        <v>1144</v>
      </c>
      <c r="C1762" s="272" t="s">
        <v>107</v>
      </c>
      <c r="D1762" s="194" t="s">
        <v>1148</v>
      </c>
      <c r="E1762" s="126" t="s">
        <v>309</v>
      </c>
      <c r="F1762" s="227">
        <v>8.3333333333333343E-2</v>
      </c>
    </row>
    <row r="1763" spans="1:6" ht="27">
      <c r="A1763" s="200">
        <v>1603</v>
      </c>
      <c r="B1763" s="190" t="s">
        <v>1144</v>
      </c>
      <c r="C1763" s="272" t="s">
        <v>107</v>
      </c>
      <c r="D1763" s="194" t="s">
        <v>1149</v>
      </c>
      <c r="E1763" s="126" t="s">
        <v>309</v>
      </c>
      <c r="F1763" s="227">
        <v>8.3333333333333343E-2</v>
      </c>
    </row>
    <row r="1764" spans="1:6" ht="27">
      <c r="A1764" s="200">
        <v>1604</v>
      </c>
      <c r="B1764" s="190" t="s">
        <v>1144</v>
      </c>
      <c r="C1764" s="272" t="s">
        <v>107</v>
      </c>
      <c r="D1764" s="194" t="s">
        <v>1150</v>
      </c>
      <c r="E1764" s="126" t="s">
        <v>309</v>
      </c>
      <c r="F1764" s="227">
        <v>8.3333333333333343E-2</v>
      </c>
    </row>
    <row r="1765" spans="1:6" ht="13.5">
      <c r="A1765" s="202"/>
      <c r="B1765" s="217" t="s">
        <v>1151</v>
      </c>
      <c r="C1765" s="217"/>
      <c r="D1765" s="217"/>
      <c r="E1765" s="104"/>
      <c r="F1765" s="228"/>
    </row>
    <row r="1766" spans="1:6" ht="13.5">
      <c r="A1766" s="200">
        <v>1605</v>
      </c>
      <c r="B1766" s="194" t="s">
        <v>1144</v>
      </c>
      <c r="C1766" s="272" t="s">
        <v>107</v>
      </c>
      <c r="D1766" s="194" t="s">
        <v>2097</v>
      </c>
      <c r="E1766" s="126" t="s">
        <v>309</v>
      </c>
      <c r="F1766" s="227">
        <v>0.66666666666666674</v>
      </c>
    </row>
    <row r="1767" spans="1:6" ht="13.5">
      <c r="A1767" s="200">
        <v>1606</v>
      </c>
      <c r="B1767" s="194" t="s">
        <v>1144</v>
      </c>
      <c r="C1767" s="272" t="s">
        <v>107</v>
      </c>
      <c r="D1767" s="194" t="s">
        <v>2098</v>
      </c>
      <c r="E1767" s="126" t="s">
        <v>309</v>
      </c>
      <c r="F1767" s="227">
        <v>0.75</v>
      </c>
    </row>
    <row r="1768" spans="1:6" ht="13.5">
      <c r="A1768" s="200">
        <v>1607</v>
      </c>
      <c r="B1768" s="194" t="s">
        <v>1144</v>
      </c>
      <c r="C1768" s="272" t="s">
        <v>107</v>
      </c>
      <c r="D1768" s="194" t="s">
        <v>2099</v>
      </c>
      <c r="E1768" s="126" t="s">
        <v>309</v>
      </c>
      <c r="F1768" s="227">
        <v>0.66666666666666674</v>
      </c>
    </row>
    <row r="1769" spans="1:6" ht="27">
      <c r="A1769" s="200">
        <v>1608</v>
      </c>
      <c r="B1769" s="194" t="s">
        <v>1144</v>
      </c>
      <c r="C1769" s="272" t="s">
        <v>107</v>
      </c>
      <c r="D1769" s="273" t="s">
        <v>1788</v>
      </c>
      <c r="E1769" s="126" t="s">
        <v>309</v>
      </c>
      <c r="F1769" s="227">
        <v>0.25</v>
      </c>
    </row>
    <row r="1770" spans="1:6" ht="27">
      <c r="A1770" s="200">
        <v>1609</v>
      </c>
      <c r="B1770" s="194" t="s">
        <v>1144</v>
      </c>
      <c r="C1770" s="272" t="s">
        <v>107</v>
      </c>
      <c r="D1770" s="273" t="s">
        <v>1152</v>
      </c>
      <c r="E1770" s="126" t="s">
        <v>309</v>
      </c>
      <c r="F1770" s="227">
        <v>0.33333333333333337</v>
      </c>
    </row>
    <row r="1771" spans="1:6" ht="13.5">
      <c r="A1771" s="202"/>
      <c r="B1771" s="217" t="s">
        <v>2100</v>
      </c>
      <c r="C1771" s="217"/>
      <c r="D1771" s="217"/>
      <c r="E1771" s="104"/>
      <c r="F1771" s="228"/>
    </row>
    <row r="1772" spans="1:6" ht="40.5">
      <c r="A1772" s="200">
        <v>1610</v>
      </c>
      <c r="B1772" s="194" t="s">
        <v>1153</v>
      </c>
      <c r="C1772" s="272" t="s">
        <v>107</v>
      </c>
      <c r="D1772" s="194" t="s">
        <v>1349</v>
      </c>
      <c r="E1772" s="126" t="s">
        <v>50</v>
      </c>
      <c r="F1772" s="227">
        <v>12</v>
      </c>
    </row>
    <row r="1773" spans="1:6" ht="54">
      <c r="A1773" s="200">
        <v>1611</v>
      </c>
      <c r="B1773" s="194" t="s">
        <v>1153</v>
      </c>
      <c r="C1773" s="272" t="s">
        <v>107</v>
      </c>
      <c r="D1773" s="194" t="s">
        <v>1350</v>
      </c>
      <c r="E1773" s="126" t="s">
        <v>50</v>
      </c>
      <c r="F1773" s="227">
        <v>15</v>
      </c>
    </row>
    <row r="1774" spans="1:6" ht="54">
      <c r="A1774" s="200">
        <v>1612</v>
      </c>
      <c r="B1774" s="194" t="s">
        <v>1153</v>
      </c>
      <c r="C1774" s="272" t="s">
        <v>107</v>
      </c>
      <c r="D1774" s="194" t="s">
        <v>1351</v>
      </c>
      <c r="E1774" s="126" t="s">
        <v>50</v>
      </c>
      <c r="F1774" s="227">
        <v>20</v>
      </c>
    </row>
    <row r="1775" spans="1:6" ht="40.5">
      <c r="A1775" s="200">
        <v>1613</v>
      </c>
      <c r="B1775" s="194" t="s">
        <v>1153</v>
      </c>
      <c r="C1775" s="272" t="s">
        <v>107</v>
      </c>
      <c r="D1775" s="194" t="s">
        <v>1352</v>
      </c>
      <c r="E1775" s="126" t="s">
        <v>50</v>
      </c>
      <c r="F1775" s="227">
        <v>45</v>
      </c>
    </row>
    <row r="1776" spans="1:6" ht="54">
      <c r="A1776" s="200">
        <v>1614</v>
      </c>
      <c r="B1776" s="194" t="s">
        <v>1153</v>
      </c>
      <c r="C1776" s="272" t="s">
        <v>107</v>
      </c>
      <c r="D1776" s="194" t="s">
        <v>1353</v>
      </c>
      <c r="E1776" s="126" t="s">
        <v>50</v>
      </c>
      <c r="F1776" s="227">
        <v>50</v>
      </c>
    </row>
    <row r="1777" spans="1:6" ht="54">
      <c r="A1777" s="200">
        <v>1615</v>
      </c>
      <c r="B1777" s="194" t="s">
        <v>1153</v>
      </c>
      <c r="C1777" s="272" t="s">
        <v>107</v>
      </c>
      <c r="D1777" s="194" t="s">
        <v>1354</v>
      </c>
      <c r="E1777" s="126" t="s">
        <v>50</v>
      </c>
      <c r="F1777" s="227">
        <v>57.5</v>
      </c>
    </row>
    <row r="1778" spans="1:6" ht="13.5">
      <c r="A1778" s="285"/>
      <c r="B1778" s="286" t="s">
        <v>1154</v>
      </c>
      <c r="C1778" s="285"/>
      <c r="D1778" s="285"/>
      <c r="E1778" s="285"/>
      <c r="F1778" s="285"/>
    </row>
    <row r="1779" spans="1:6" ht="27">
      <c r="A1779" s="200">
        <v>1616</v>
      </c>
      <c r="B1779" s="178" t="s">
        <v>1112</v>
      </c>
      <c r="C1779" s="278" t="s">
        <v>107</v>
      </c>
      <c r="D1779" s="178" t="s">
        <v>1155</v>
      </c>
      <c r="E1779" s="291" t="s">
        <v>1789</v>
      </c>
      <c r="F1779" s="227">
        <v>0.75</v>
      </c>
    </row>
    <row r="1780" spans="1:6" ht="27">
      <c r="A1780" s="200">
        <v>1617</v>
      </c>
      <c r="B1780" s="178" t="s">
        <v>1112</v>
      </c>
      <c r="C1780" s="278" t="s">
        <v>107</v>
      </c>
      <c r="D1780" s="178" t="s">
        <v>1156</v>
      </c>
      <c r="E1780" s="291" t="s">
        <v>1789</v>
      </c>
      <c r="F1780" s="227">
        <v>0.75</v>
      </c>
    </row>
    <row r="1781" spans="1:6" ht="27">
      <c r="A1781" s="200">
        <v>1618</v>
      </c>
      <c r="B1781" s="178" t="s">
        <v>1112</v>
      </c>
      <c r="C1781" s="278" t="s">
        <v>107</v>
      </c>
      <c r="D1781" s="178" t="s">
        <v>1157</v>
      </c>
      <c r="E1781" s="291" t="s">
        <v>1789</v>
      </c>
      <c r="F1781" s="227">
        <v>0.91666666666666674</v>
      </c>
    </row>
    <row r="1782" spans="1:6" ht="13.5">
      <c r="A1782" s="284"/>
      <c r="B1782" s="217" t="s">
        <v>1158</v>
      </c>
      <c r="C1782" s="284"/>
      <c r="D1782" s="284"/>
      <c r="E1782" s="284"/>
      <c r="F1782" s="284"/>
    </row>
    <row r="1783" spans="1:6" ht="27">
      <c r="A1783" s="256">
        <v>1619</v>
      </c>
      <c r="B1783" s="288" t="s">
        <v>1112</v>
      </c>
      <c r="C1783" s="289" t="s">
        <v>107</v>
      </c>
      <c r="D1783" s="288" t="s">
        <v>1159</v>
      </c>
      <c r="E1783" s="290" t="s">
        <v>1789</v>
      </c>
      <c r="F1783" s="261">
        <v>1.4166666666666667</v>
      </c>
    </row>
    <row r="1784" spans="1:6" ht="27">
      <c r="A1784" s="200">
        <v>1620</v>
      </c>
      <c r="B1784" s="178" t="s">
        <v>1112</v>
      </c>
      <c r="C1784" s="278" t="s">
        <v>107</v>
      </c>
      <c r="D1784" s="178" t="s">
        <v>1160</v>
      </c>
      <c r="E1784" s="291" t="s">
        <v>1789</v>
      </c>
      <c r="F1784" s="227">
        <v>1.4166666666666667</v>
      </c>
    </row>
    <row r="1785" spans="1:6" ht="27">
      <c r="A1785" s="200">
        <v>1621</v>
      </c>
      <c r="B1785" s="178" t="s">
        <v>1112</v>
      </c>
      <c r="C1785" s="278" t="s">
        <v>107</v>
      </c>
      <c r="D1785" s="178" t="s">
        <v>1161</v>
      </c>
      <c r="E1785" s="291" t="s">
        <v>1789</v>
      </c>
      <c r="F1785" s="227">
        <v>1.7500000000000002</v>
      </c>
    </row>
    <row r="1786" spans="1:6" ht="13.5">
      <c r="A1786" s="202"/>
      <c r="B1786" s="217" t="s">
        <v>1162</v>
      </c>
      <c r="C1786" s="217"/>
      <c r="D1786" s="217"/>
      <c r="E1786" s="104"/>
      <c r="F1786" s="228"/>
    </row>
    <row r="1787" spans="1:6" ht="27">
      <c r="A1787" s="200">
        <v>1622</v>
      </c>
      <c r="B1787" s="178" t="s">
        <v>1112</v>
      </c>
      <c r="C1787" s="278" t="s">
        <v>107</v>
      </c>
      <c r="D1787" s="178" t="s">
        <v>1163</v>
      </c>
      <c r="E1787" s="291" t="s">
        <v>1789</v>
      </c>
      <c r="F1787" s="227">
        <v>2</v>
      </c>
    </row>
    <row r="1788" spans="1:6" ht="27">
      <c r="A1788" s="200">
        <v>1623</v>
      </c>
      <c r="B1788" s="178" t="s">
        <v>1112</v>
      </c>
      <c r="C1788" s="278" t="s">
        <v>107</v>
      </c>
      <c r="D1788" s="178" t="s">
        <v>1164</v>
      </c>
      <c r="E1788" s="291" t="s">
        <v>1789</v>
      </c>
      <c r="F1788" s="227">
        <v>2.0833333333333335</v>
      </c>
    </row>
    <row r="1789" spans="1:6" ht="27">
      <c r="A1789" s="200">
        <v>1624</v>
      </c>
      <c r="B1789" s="178" t="s">
        <v>1112</v>
      </c>
      <c r="C1789" s="278" t="s">
        <v>107</v>
      </c>
      <c r="D1789" s="178" t="s">
        <v>1165</v>
      </c>
      <c r="E1789" s="291" t="s">
        <v>1789</v>
      </c>
      <c r="F1789" s="227">
        <v>2.6944444444444442</v>
      </c>
    </row>
    <row r="1790" spans="1:6" ht="13.5">
      <c r="A1790" s="202"/>
      <c r="B1790" s="217" t="s">
        <v>1166</v>
      </c>
      <c r="C1790" s="217"/>
      <c r="D1790" s="217"/>
      <c r="E1790" s="104"/>
      <c r="F1790" s="228"/>
    </row>
    <row r="1791" spans="1:6" ht="13.5">
      <c r="A1791" s="200">
        <v>1625</v>
      </c>
      <c r="B1791" s="271" t="s">
        <v>1167</v>
      </c>
      <c r="C1791" s="272" t="s">
        <v>107</v>
      </c>
      <c r="D1791" s="273" t="s">
        <v>1168</v>
      </c>
      <c r="E1791" s="126" t="s">
        <v>309</v>
      </c>
      <c r="F1791" s="227">
        <v>23.611111111111114</v>
      </c>
    </row>
    <row r="1792" spans="1:6" ht="14.25">
      <c r="A1792" s="230"/>
      <c r="B1792" s="196" t="s">
        <v>1169</v>
      </c>
      <c r="C1792" s="197"/>
      <c r="D1792" s="197"/>
      <c r="E1792" s="240"/>
      <c r="F1792" s="236"/>
    </row>
    <row r="1793" spans="1:6" ht="14.25">
      <c r="A1793" s="230"/>
      <c r="B1793" s="161" t="s">
        <v>1170</v>
      </c>
      <c r="C1793" s="161"/>
      <c r="D1793" s="161"/>
      <c r="E1793" s="240"/>
      <c r="F1793" s="333"/>
    </row>
    <row r="1794" spans="1:6" ht="27">
      <c r="A1794" s="200">
        <v>1626</v>
      </c>
      <c r="B1794" s="191" t="s">
        <v>1171</v>
      </c>
      <c r="C1794" s="121" t="s">
        <v>129</v>
      </c>
      <c r="D1794" s="190" t="s">
        <v>1790</v>
      </c>
      <c r="E1794" s="89" t="s">
        <v>1791</v>
      </c>
      <c r="F1794" s="227">
        <v>1.1008333333333333</v>
      </c>
    </row>
    <row r="1795" spans="1:6" ht="27">
      <c r="A1795" s="200">
        <v>1627</v>
      </c>
      <c r="B1795" s="191" t="s">
        <v>1172</v>
      </c>
      <c r="C1795" s="121" t="s">
        <v>129</v>
      </c>
      <c r="D1795" s="190" t="s">
        <v>1792</v>
      </c>
      <c r="E1795" s="89" t="s">
        <v>1791</v>
      </c>
      <c r="F1795" s="227">
        <v>2.4683333333333337</v>
      </c>
    </row>
    <row r="1796" spans="1:6" ht="27">
      <c r="A1796" s="200">
        <v>1628</v>
      </c>
      <c r="B1796" s="191" t="s">
        <v>1172</v>
      </c>
      <c r="C1796" s="121" t="s">
        <v>129</v>
      </c>
      <c r="D1796" s="190" t="s">
        <v>1793</v>
      </c>
      <c r="E1796" s="89" t="s">
        <v>1791</v>
      </c>
      <c r="F1796" s="227">
        <v>1.6666666666666667</v>
      </c>
    </row>
    <row r="1797" spans="1:6" ht="13.5">
      <c r="A1797" s="200">
        <v>1629</v>
      </c>
      <c r="B1797" s="191" t="s">
        <v>1171</v>
      </c>
      <c r="C1797" s="121" t="s">
        <v>129</v>
      </c>
      <c r="D1797" s="190" t="s">
        <v>1173</v>
      </c>
      <c r="E1797" s="89" t="s">
        <v>634</v>
      </c>
      <c r="F1797" s="227">
        <v>1.7916666666666667</v>
      </c>
    </row>
    <row r="1798" spans="1:6" ht="13.5">
      <c r="A1798" s="200">
        <v>1630</v>
      </c>
      <c r="B1798" s="191" t="s">
        <v>1171</v>
      </c>
      <c r="C1798" s="121" t="s">
        <v>129</v>
      </c>
      <c r="D1798" s="190" t="s">
        <v>1174</v>
      </c>
      <c r="E1798" s="110" t="s">
        <v>634</v>
      </c>
      <c r="F1798" s="227">
        <v>1.9027777777777779</v>
      </c>
    </row>
    <row r="1799" spans="1:6" ht="13.5">
      <c r="A1799" s="200">
        <v>1631</v>
      </c>
      <c r="B1799" s="191" t="s">
        <v>1171</v>
      </c>
      <c r="C1799" s="121" t="s">
        <v>129</v>
      </c>
      <c r="D1799" s="190" t="s">
        <v>1794</v>
      </c>
      <c r="E1799" s="110" t="s">
        <v>634</v>
      </c>
      <c r="F1799" s="227">
        <v>1.5972222222222223</v>
      </c>
    </row>
    <row r="1800" spans="1:6" ht="27">
      <c r="A1800" s="200">
        <v>1632</v>
      </c>
      <c r="B1800" s="191" t="s">
        <v>1172</v>
      </c>
      <c r="C1800" s="121" t="s">
        <v>131</v>
      </c>
      <c r="D1800" s="178" t="s">
        <v>1795</v>
      </c>
      <c r="E1800" s="102" t="s">
        <v>634</v>
      </c>
      <c r="F1800" s="227">
        <v>2.4527777777777779</v>
      </c>
    </row>
    <row r="1801" spans="1:6" ht="27">
      <c r="A1801" s="200">
        <v>1633</v>
      </c>
      <c r="B1801" s="191" t="s">
        <v>1172</v>
      </c>
      <c r="C1801" s="121" t="s">
        <v>131</v>
      </c>
      <c r="D1801" s="178" t="s">
        <v>1796</v>
      </c>
      <c r="E1801" s="102" t="s">
        <v>634</v>
      </c>
      <c r="F1801" s="227">
        <v>4.022222222222223</v>
      </c>
    </row>
    <row r="1802" spans="1:6" ht="40.5">
      <c r="A1802" s="200">
        <v>1634</v>
      </c>
      <c r="B1802" s="191" t="s">
        <v>1172</v>
      </c>
      <c r="C1802" s="121" t="s">
        <v>131</v>
      </c>
      <c r="D1802" s="178" t="s">
        <v>2024</v>
      </c>
      <c r="E1802" s="102" t="s">
        <v>634</v>
      </c>
      <c r="F1802" s="227">
        <v>2.6063888888888886</v>
      </c>
    </row>
    <row r="1803" spans="1:6" ht="27">
      <c r="A1803" s="200">
        <v>1635</v>
      </c>
      <c r="B1803" s="191" t="s">
        <v>1171</v>
      </c>
      <c r="C1803" s="121" t="s">
        <v>129</v>
      </c>
      <c r="D1803" s="190" t="s">
        <v>1175</v>
      </c>
      <c r="E1803" s="126" t="s">
        <v>309</v>
      </c>
      <c r="F1803" s="227">
        <v>3.6944444444444442</v>
      </c>
    </row>
    <row r="1804" spans="1:6" ht="27">
      <c r="A1804" s="200">
        <v>1636</v>
      </c>
      <c r="B1804" s="191" t="s">
        <v>1171</v>
      </c>
      <c r="C1804" s="121" t="s">
        <v>131</v>
      </c>
      <c r="D1804" s="190" t="s">
        <v>2221</v>
      </c>
      <c r="E1804" s="116" t="s">
        <v>1993</v>
      </c>
      <c r="F1804" s="227">
        <v>1.45</v>
      </c>
    </row>
    <row r="1805" spans="1:6" ht="27">
      <c r="A1805" s="200">
        <v>1637</v>
      </c>
      <c r="B1805" s="191" t="s">
        <v>1171</v>
      </c>
      <c r="C1805" s="121" t="s">
        <v>131</v>
      </c>
      <c r="D1805" s="190" t="s">
        <v>2222</v>
      </c>
      <c r="E1805" s="116" t="s">
        <v>1993</v>
      </c>
      <c r="F1805" s="227">
        <v>1.5</v>
      </c>
    </row>
    <row r="1806" spans="1:6" ht="27">
      <c r="A1806" s="200">
        <v>1638</v>
      </c>
      <c r="B1806" s="191" t="s">
        <v>1171</v>
      </c>
      <c r="C1806" s="121" t="s">
        <v>131</v>
      </c>
      <c r="D1806" s="190" t="s">
        <v>2223</v>
      </c>
      <c r="E1806" s="116" t="s">
        <v>1993</v>
      </c>
      <c r="F1806" s="227">
        <v>1.1666666666666667</v>
      </c>
    </row>
    <row r="1807" spans="1:6" ht="27">
      <c r="A1807" s="200">
        <v>1639</v>
      </c>
      <c r="B1807" s="191" t="s">
        <v>1176</v>
      </c>
      <c r="C1807" s="121" t="s">
        <v>129</v>
      </c>
      <c r="D1807" s="190" t="s">
        <v>1797</v>
      </c>
      <c r="E1807" s="89" t="s">
        <v>1791</v>
      </c>
      <c r="F1807" s="227">
        <v>0.79166666666666663</v>
      </c>
    </row>
    <row r="1808" spans="1:6" ht="27">
      <c r="A1808" s="200">
        <v>1640</v>
      </c>
      <c r="B1808" s="191" t="s">
        <v>1176</v>
      </c>
      <c r="C1808" s="121" t="s">
        <v>129</v>
      </c>
      <c r="D1808" s="190" t="s">
        <v>2101</v>
      </c>
      <c r="E1808" s="89" t="s">
        <v>1791</v>
      </c>
      <c r="F1808" s="227">
        <v>0.12566666666666668</v>
      </c>
    </row>
    <row r="1809" spans="1:6" ht="27">
      <c r="A1809" s="200">
        <v>1641</v>
      </c>
      <c r="B1809" s="191" t="s">
        <v>1176</v>
      </c>
      <c r="C1809" s="121" t="s">
        <v>129</v>
      </c>
      <c r="D1809" s="190" t="s">
        <v>1798</v>
      </c>
      <c r="E1809" s="89" t="s">
        <v>1791</v>
      </c>
      <c r="F1809" s="227">
        <v>0.06</v>
      </c>
    </row>
    <row r="1810" spans="1:6" ht="27">
      <c r="A1810" s="200">
        <v>1642</v>
      </c>
      <c r="B1810" s="191" t="s">
        <v>1176</v>
      </c>
      <c r="C1810" s="121" t="s">
        <v>129</v>
      </c>
      <c r="D1810" s="190" t="s">
        <v>2102</v>
      </c>
      <c r="E1810" s="89" t="s">
        <v>1791</v>
      </c>
      <c r="F1810" s="227">
        <v>0.16500000000000001</v>
      </c>
    </row>
    <row r="1811" spans="1:6" ht="27">
      <c r="A1811" s="200">
        <v>1643</v>
      </c>
      <c r="B1811" s="191" t="s">
        <v>1176</v>
      </c>
      <c r="C1811" s="121" t="s">
        <v>129</v>
      </c>
      <c r="D1811" s="190" t="s">
        <v>2103</v>
      </c>
      <c r="E1811" s="89" t="s">
        <v>1791</v>
      </c>
      <c r="F1811" s="227">
        <v>4.6666666666666669E-2</v>
      </c>
    </row>
    <row r="1812" spans="1:6" ht="27">
      <c r="A1812" s="200">
        <v>1644</v>
      </c>
      <c r="B1812" s="191" t="s">
        <v>1176</v>
      </c>
      <c r="C1812" s="121" t="s">
        <v>129</v>
      </c>
      <c r="D1812" s="178" t="s">
        <v>1799</v>
      </c>
      <c r="E1812" s="89" t="s">
        <v>1800</v>
      </c>
      <c r="F1812" s="227">
        <v>4.9750000000000003E-2</v>
      </c>
    </row>
    <row r="1813" spans="1:6" ht="27">
      <c r="A1813" s="200">
        <v>1645</v>
      </c>
      <c r="B1813" s="191" t="s">
        <v>1176</v>
      </c>
      <c r="C1813" s="121" t="s">
        <v>129</v>
      </c>
      <c r="D1813" s="178" t="s">
        <v>2224</v>
      </c>
      <c r="E1813" s="89" t="s">
        <v>1945</v>
      </c>
      <c r="F1813" s="227">
        <v>0.19166666666666668</v>
      </c>
    </row>
    <row r="1814" spans="1:6" ht="27">
      <c r="A1814" s="200">
        <v>1646</v>
      </c>
      <c r="B1814" s="191" t="s">
        <v>1176</v>
      </c>
      <c r="C1814" s="121" t="s">
        <v>129</v>
      </c>
      <c r="D1814" s="178" t="s">
        <v>1801</v>
      </c>
      <c r="E1814" s="89" t="s">
        <v>1802</v>
      </c>
      <c r="F1814" s="227">
        <v>0.49166666666666664</v>
      </c>
    </row>
    <row r="1815" spans="1:6" ht="27">
      <c r="A1815" s="200">
        <v>1647</v>
      </c>
      <c r="B1815" s="191" t="s">
        <v>1176</v>
      </c>
      <c r="C1815" s="121" t="s">
        <v>129</v>
      </c>
      <c r="D1815" s="190" t="s">
        <v>1803</v>
      </c>
      <c r="E1815" s="89" t="s">
        <v>1802</v>
      </c>
      <c r="F1815" s="227">
        <v>0.57499999999999996</v>
      </c>
    </row>
    <row r="1816" spans="1:6" ht="27">
      <c r="A1816" s="200">
        <v>1648</v>
      </c>
      <c r="B1816" s="191" t="s">
        <v>1176</v>
      </c>
      <c r="C1816" s="121" t="s">
        <v>129</v>
      </c>
      <c r="D1816" s="190" t="s">
        <v>2225</v>
      </c>
      <c r="E1816" s="116" t="s">
        <v>1993</v>
      </c>
      <c r="F1816" s="227">
        <v>0.5</v>
      </c>
    </row>
    <row r="1817" spans="1:6" ht="27">
      <c r="A1817" s="200">
        <v>1649</v>
      </c>
      <c r="B1817" s="191" t="s">
        <v>1176</v>
      </c>
      <c r="C1817" s="121" t="s">
        <v>129</v>
      </c>
      <c r="D1817" s="178" t="s">
        <v>1804</v>
      </c>
      <c r="E1817" s="89" t="s">
        <v>1802</v>
      </c>
      <c r="F1817" s="227">
        <v>0.05</v>
      </c>
    </row>
    <row r="1818" spans="1:6" ht="27">
      <c r="A1818" s="200">
        <v>1650</v>
      </c>
      <c r="B1818" s="191" t="s">
        <v>1176</v>
      </c>
      <c r="C1818" s="121" t="s">
        <v>129</v>
      </c>
      <c r="D1818" s="178" t="s">
        <v>1805</v>
      </c>
      <c r="E1818" s="89" t="s">
        <v>1802</v>
      </c>
      <c r="F1818" s="227">
        <v>7.3333333333333334E-2</v>
      </c>
    </row>
    <row r="1819" spans="1:6" ht="81">
      <c r="A1819" s="200">
        <v>1651</v>
      </c>
      <c r="B1819" s="191" t="s">
        <v>1176</v>
      </c>
      <c r="C1819" s="121" t="s">
        <v>129</v>
      </c>
      <c r="D1819" s="190" t="s">
        <v>1806</v>
      </c>
      <c r="E1819" s="89" t="s">
        <v>726</v>
      </c>
      <c r="F1819" s="227">
        <v>0.16211111111111112</v>
      </c>
    </row>
    <row r="1820" spans="1:6" ht="94.5">
      <c r="A1820" s="200">
        <v>1652</v>
      </c>
      <c r="B1820" s="191" t="s">
        <v>1176</v>
      </c>
      <c r="C1820" s="121" t="s">
        <v>129</v>
      </c>
      <c r="D1820" s="190" t="s">
        <v>2104</v>
      </c>
      <c r="E1820" s="89" t="s">
        <v>726</v>
      </c>
      <c r="F1820" s="227">
        <v>0.23688888888888887</v>
      </c>
    </row>
    <row r="1821" spans="1:6" ht="109.5">
      <c r="A1821" s="200">
        <v>1653</v>
      </c>
      <c r="B1821" s="191" t="s">
        <v>1176</v>
      </c>
      <c r="C1821" s="121" t="s">
        <v>129</v>
      </c>
      <c r="D1821" s="190" t="s">
        <v>1807</v>
      </c>
      <c r="E1821" s="89" t="s">
        <v>1413</v>
      </c>
      <c r="F1821" s="227">
        <v>0.2</v>
      </c>
    </row>
    <row r="1822" spans="1:6" ht="69">
      <c r="A1822" s="200">
        <v>1654</v>
      </c>
      <c r="B1822" s="191" t="s">
        <v>1176</v>
      </c>
      <c r="C1822" s="121" t="s">
        <v>129</v>
      </c>
      <c r="D1822" s="190" t="s">
        <v>1808</v>
      </c>
      <c r="E1822" s="89" t="s">
        <v>1413</v>
      </c>
      <c r="F1822" s="227">
        <v>0.14833333333333334</v>
      </c>
    </row>
    <row r="1823" spans="1:6" ht="27">
      <c r="A1823" s="200">
        <v>1655</v>
      </c>
      <c r="B1823" s="191" t="s">
        <v>1177</v>
      </c>
      <c r="C1823" s="121" t="s">
        <v>129</v>
      </c>
      <c r="D1823" s="90"/>
      <c r="E1823" s="89" t="s">
        <v>1791</v>
      </c>
      <c r="F1823" s="227">
        <v>0.59499999999999997</v>
      </c>
    </row>
    <row r="1824" spans="1:6" ht="27">
      <c r="A1824" s="200">
        <v>1656</v>
      </c>
      <c r="B1824" s="191" t="s">
        <v>1177</v>
      </c>
      <c r="C1824" s="121" t="s">
        <v>129</v>
      </c>
      <c r="D1824" s="178"/>
      <c r="E1824" s="89" t="s">
        <v>1800</v>
      </c>
      <c r="F1824" s="227">
        <v>0.66333333333333344</v>
      </c>
    </row>
    <row r="1825" spans="1:6" ht="27">
      <c r="A1825" s="200">
        <v>1657</v>
      </c>
      <c r="B1825" s="191" t="s">
        <v>1177</v>
      </c>
      <c r="C1825" s="121" t="s">
        <v>129</v>
      </c>
      <c r="D1825" s="178" t="s">
        <v>1809</v>
      </c>
      <c r="E1825" s="89" t="s">
        <v>1802</v>
      </c>
      <c r="F1825" s="227">
        <v>0.61083333333333334</v>
      </c>
    </row>
    <row r="1826" spans="1:6" ht="69">
      <c r="A1826" s="200">
        <v>1658</v>
      </c>
      <c r="B1826" s="191" t="s">
        <v>1178</v>
      </c>
      <c r="C1826" s="121" t="s">
        <v>129</v>
      </c>
      <c r="D1826" s="190" t="s">
        <v>2226</v>
      </c>
      <c r="E1826" s="89" t="s">
        <v>1393</v>
      </c>
      <c r="F1826" s="227">
        <v>0.82500000000000007</v>
      </c>
    </row>
    <row r="1827" spans="1:6" ht="13.5">
      <c r="A1827" s="200"/>
      <c r="B1827" s="161" t="s">
        <v>1179</v>
      </c>
      <c r="C1827" s="161"/>
      <c r="D1827" s="161"/>
      <c r="E1827" s="103"/>
      <c r="F1827" s="236"/>
    </row>
    <row r="1828" spans="1:6" ht="27">
      <c r="A1828" s="200">
        <v>1659</v>
      </c>
      <c r="B1828" s="191" t="s">
        <v>1180</v>
      </c>
      <c r="C1828" s="121" t="s">
        <v>131</v>
      </c>
      <c r="D1828" s="190" t="s">
        <v>1942</v>
      </c>
      <c r="E1828" s="89" t="s">
        <v>1791</v>
      </c>
      <c r="F1828" s="227">
        <v>0.52750000000000008</v>
      </c>
    </row>
    <row r="1829" spans="1:6" ht="27">
      <c r="A1829" s="200">
        <v>1660</v>
      </c>
      <c r="B1829" s="191" t="s">
        <v>1180</v>
      </c>
      <c r="C1829" s="121" t="s">
        <v>131</v>
      </c>
      <c r="D1829" s="190" t="s">
        <v>1943</v>
      </c>
      <c r="E1829" s="89" t="s">
        <v>1791</v>
      </c>
      <c r="F1829" s="227">
        <v>0.8716666666666667</v>
      </c>
    </row>
    <row r="1830" spans="1:6" ht="27">
      <c r="A1830" s="200">
        <v>1661</v>
      </c>
      <c r="B1830" s="191" t="s">
        <v>1181</v>
      </c>
      <c r="C1830" s="121" t="s">
        <v>131</v>
      </c>
      <c r="D1830" s="190" t="s">
        <v>1944</v>
      </c>
      <c r="E1830" s="89" t="s">
        <v>1791</v>
      </c>
      <c r="F1830" s="227">
        <v>1.3333333333333335</v>
      </c>
    </row>
    <row r="1831" spans="1:6" ht="27">
      <c r="A1831" s="200">
        <v>1662</v>
      </c>
      <c r="B1831" s="191" t="s">
        <v>1180</v>
      </c>
      <c r="C1831" s="121" t="s">
        <v>131</v>
      </c>
      <c r="D1831" s="190" t="s">
        <v>1810</v>
      </c>
      <c r="E1831" s="89" t="s">
        <v>1791</v>
      </c>
      <c r="F1831" s="227">
        <v>0.75</v>
      </c>
    </row>
    <row r="1832" spans="1:6" ht="27">
      <c r="A1832" s="200">
        <v>1663</v>
      </c>
      <c r="B1832" s="191" t="s">
        <v>1180</v>
      </c>
      <c r="C1832" s="121" t="s">
        <v>131</v>
      </c>
      <c r="D1832" s="190" t="s">
        <v>1811</v>
      </c>
      <c r="E1832" s="89" t="s">
        <v>1791</v>
      </c>
      <c r="F1832" s="227">
        <v>0.54416666666666669</v>
      </c>
    </row>
    <row r="1833" spans="1:6" ht="27">
      <c r="A1833" s="200">
        <v>1664</v>
      </c>
      <c r="B1833" s="191" t="s">
        <v>1181</v>
      </c>
      <c r="C1833" s="121" t="s">
        <v>131</v>
      </c>
      <c r="D1833" s="190" t="s">
        <v>1182</v>
      </c>
      <c r="E1833" s="89" t="s">
        <v>1802</v>
      </c>
      <c r="F1833" s="227">
        <v>0.45833333333333337</v>
      </c>
    </row>
    <row r="1834" spans="1:6" ht="27">
      <c r="A1834" s="200">
        <v>1665</v>
      </c>
      <c r="B1834" s="191" t="s">
        <v>1181</v>
      </c>
      <c r="C1834" s="121" t="s">
        <v>131</v>
      </c>
      <c r="D1834" s="190" t="s">
        <v>1183</v>
      </c>
      <c r="E1834" s="89" t="s">
        <v>1802</v>
      </c>
      <c r="F1834" s="227">
        <v>0.58333333333333337</v>
      </c>
    </row>
    <row r="1835" spans="1:6" ht="27">
      <c r="A1835" s="200">
        <v>1666</v>
      </c>
      <c r="B1835" s="191" t="s">
        <v>1181</v>
      </c>
      <c r="C1835" s="121" t="s">
        <v>131</v>
      </c>
      <c r="D1835" s="190" t="s">
        <v>1355</v>
      </c>
      <c r="E1835" s="89" t="s">
        <v>1802</v>
      </c>
      <c r="F1835" s="227">
        <v>1.25</v>
      </c>
    </row>
    <row r="1836" spans="1:6" ht="13.5">
      <c r="A1836" s="208"/>
      <c r="B1836" s="161" t="s">
        <v>1184</v>
      </c>
      <c r="C1836" s="161"/>
      <c r="D1836" s="161"/>
      <c r="E1836" s="103"/>
      <c r="F1836" s="236"/>
    </row>
    <row r="1837" spans="1:6" ht="27">
      <c r="A1837" s="200">
        <v>1667</v>
      </c>
      <c r="B1837" s="191" t="s">
        <v>1185</v>
      </c>
      <c r="C1837" s="121" t="s">
        <v>129</v>
      </c>
      <c r="D1837" s="190" t="s">
        <v>1812</v>
      </c>
      <c r="E1837" s="89" t="s">
        <v>1791</v>
      </c>
      <c r="F1837" s="227">
        <v>1.25</v>
      </c>
    </row>
    <row r="1838" spans="1:6" ht="27">
      <c r="A1838" s="200">
        <v>1668</v>
      </c>
      <c r="B1838" s="191" t="s">
        <v>1185</v>
      </c>
      <c r="C1838" s="121" t="s">
        <v>129</v>
      </c>
      <c r="D1838" s="190" t="s">
        <v>1813</v>
      </c>
      <c r="E1838" s="89" t="s">
        <v>1791</v>
      </c>
      <c r="F1838" s="227">
        <v>1.1158333333333335</v>
      </c>
    </row>
    <row r="1839" spans="1:6" ht="27">
      <c r="A1839" s="200">
        <v>1669</v>
      </c>
      <c r="B1839" s="252" t="s">
        <v>1186</v>
      </c>
      <c r="C1839" s="145" t="s">
        <v>129</v>
      </c>
      <c r="D1839" s="251" t="s">
        <v>2105</v>
      </c>
      <c r="E1839" s="116" t="s">
        <v>1802</v>
      </c>
      <c r="F1839" s="227">
        <v>0.79166666666666663</v>
      </c>
    </row>
    <row r="1840" spans="1:6" ht="13.5">
      <c r="A1840" s="200">
        <v>1670</v>
      </c>
      <c r="B1840" s="252" t="s">
        <v>1187</v>
      </c>
      <c r="C1840" s="145" t="s">
        <v>129</v>
      </c>
      <c r="D1840" s="206" t="s">
        <v>1188</v>
      </c>
      <c r="E1840" s="116" t="s">
        <v>309</v>
      </c>
      <c r="F1840" s="227">
        <v>1.4211111111111112</v>
      </c>
    </row>
    <row r="1841" spans="1:6" ht="13.5">
      <c r="A1841" s="200">
        <v>1671</v>
      </c>
      <c r="B1841" s="252" t="s">
        <v>1185</v>
      </c>
      <c r="C1841" s="145" t="s">
        <v>129</v>
      </c>
      <c r="D1841" s="206" t="s">
        <v>1189</v>
      </c>
      <c r="E1841" s="116" t="s">
        <v>309</v>
      </c>
      <c r="F1841" s="227">
        <v>0.97777777777777775</v>
      </c>
    </row>
    <row r="1842" spans="1:6" ht="27">
      <c r="A1842" s="200">
        <v>1672</v>
      </c>
      <c r="B1842" s="252" t="s">
        <v>1181</v>
      </c>
      <c r="C1842" s="145" t="s">
        <v>129</v>
      </c>
      <c r="D1842" s="117" t="s">
        <v>2106</v>
      </c>
      <c r="E1842" s="116" t="s">
        <v>1993</v>
      </c>
      <c r="F1842" s="227">
        <v>1.0733333333333333</v>
      </c>
    </row>
    <row r="1843" spans="1:6" ht="13.5">
      <c r="A1843" s="202"/>
      <c r="B1843" s="161" t="s">
        <v>1190</v>
      </c>
      <c r="C1843" s="161"/>
      <c r="D1843" s="161"/>
      <c r="E1843" s="103"/>
      <c r="F1843" s="236"/>
    </row>
    <row r="1844" spans="1:6" ht="27">
      <c r="A1844" s="200">
        <v>1673</v>
      </c>
      <c r="B1844" s="191" t="s">
        <v>1191</v>
      </c>
      <c r="C1844" s="121" t="s">
        <v>129</v>
      </c>
      <c r="D1844" s="292" t="s">
        <v>1192</v>
      </c>
      <c r="E1844" s="89" t="s">
        <v>1791</v>
      </c>
      <c r="F1844" s="227">
        <v>0.16525000000000001</v>
      </c>
    </row>
    <row r="1845" spans="1:6" ht="27">
      <c r="A1845" s="200">
        <v>1674</v>
      </c>
      <c r="B1845" s="191" t="s">
        <v>1191</v>
      </c>
      <c r="C1845" s="121" t="s">
        <v>129</v>
      </c>
      <c r="D1845" s="190" t="s">
        <v>1193</v>
      </c>
      <c r="E1845" s="89" t="s">
        <v>1791</v>
      </c>
      <c r="F1845" s="227">
        <v>0.12641666666666668</v>
      </c>
    </row>
    <row r="1846" spans="1:6" ht="27">
      <c r="A1846" s="200">
        <v>1675</v>
      </c>
      <c r="B1846" s="191" t="s">
        <v>1191</v>
      </c>
      <c r="C1846" s="121" t="s">
        <v>129</v>
      </c>
      <c r="D1846" s="190" t="s">
        <v>1814</v>
      </c>
      <c r="E1846" s="89" t="s">
        <v>1791</v>
      </c>
      <c r="F1846" s="227">
        <v>0.10833333333333334</v>
      </c>
    </row>
    <row r="1847" spans="1:6" ht="27">
      <c r="A1847" s="200">
        <v>1676</v>
      </c>
      <c r="B1847" s="191" t="s">
        <v>1191</v>
      </c>
      <c r="C1847" s="121" t="s">
        <v>129</v>
      </c>
      <c r="D1847" s="190" t="s">
        <v>1815</v>
      </c>
      <c r="E1847" s="89" t="s">
        <v>1791</v>
      </c>
      <c r="F1847" s="227">
        <v>0.125</v>
      </c>
    </row>
    <row r="1848" spans="1:6" ht="27">
      <c r="A1848" s="200">
        <v>1677</v>
      </c>
      <c r="B1848" s="191" t="s">
        <v>1191</v>
      </c>
      <c r="C1848" s="121" t="s">
        <v>129</v>
      </c>
      <c r="D1848" s="190" t="s">
        <v>1816</v>
      </c>
      <c r="E1848" s="89" t="s">
        <v>1791</v>
      </c>
      <c r="F1848" s="227">
        <v>0.16666666666666669</v>
      </c>
    </row>
    <row r="1849" spans="1:6" ht="27">
      <c r="A1849" s="200">
        <v>1678</v>
      </c>
      <c r="B1849" s="191" t="s">
        <v>1191</v>
      </c>
      <c r="C1849" s="121" t="s">
        <v>129</v>
      </c>
      <c r="D1849" s="190" t="s">
        <v>1194</v>
      </c>
      <c r="E1849" s="89" t="s">
        <v>1791</v>
      </c>
      <c r="F1849" s="227">
        <v>5.1666666666666666E-2</v>
      </c>
    </row>
    <row r="1850" spans="1:6" ht="27">
      <c r="A1850" s="200">
        <v>1679</v>
      </c>
      <c r="B1850" s="191" t="s">
        <v>1191</v>
      </c>
      <c r="C1850" s="121" t="s">
        <v>129</v>
      </c>
      <c r="D1850" s="190" t="s">
        <v>1356</v>
      </c>
      <c r="E1850" s="89" t="s">
        <v>1791</v>
      </c>
      <c r="F1850" s="227">
        <v>0.14416666666666667</v>
      </c>
    </row>
    <row r="1851" spans="1:6" ht="27">
      <c r="A1851" s="200">
        <v>1680</v>
      </c>
      <c r="B1851" s="191" t="s">
        <v>1191</v>
      </c>
      <c r="C1851" s="121" t="s">
        <v>129</v>
      </c>
      <c r="D1851" s="178" t="s">
        <v>1195</v>
      </c>
      <c r="E1851" s="89" t="s">
        <v>1992</v>
      </c>
      <c r="F1851" s="227">
        <v>0.11250000000000002</v>
      </c>
    </row>
    <row r="1852" spans="1:6" ht="27">
      <c r="A1852" s="200">
        <v>1681</v>
      </c>
      <c r="B1852" s="191" t="s">
        <v>1191</v>
      </c>
      <c r="C1852" s="121" t="s">
        <v>129</v>
      </c>
      <c r="D1852" s="178" t="s">
        <v>1196</v>
      </c>
      <c r="E1852" s="89" t="s">
        <v>1992</v>
      </c>
      <c r="F1852" s="227">
        <v>0.14666666666666667</v>
      </c>
    </row>
    <row r="1853" spans="1:6" ht="27">
      <c r="A1853" s="200">
        <v>1682</v>
      </c>
      <c r="B1853" s="191" t="s">
        <v>1191</v>
      </c>
      <c r="C1853" s="121" t="s">
        <v>129</v>
      </c>
      <c r="D1853" s="178" t="s">
        <v>1197</v>
      </c>
      <c r="E1853" s="89" t="s">
        <v>1992</v>
      </c>
      <c r="F1853" s="227">
        <v>9.7166666666666665E-2</v>
      </c>
    </row>
    <row r="1854" spans="1:6" ht="27">
      <c r="A1854" s="200">
        <v>1683</v>
      </c>
      <c r="B1854" s="191" t="s">
        <v>1191</v>
      </c>
      <c r="C1854" s="121" t="s">
        <v>129</v>
      </c>
      <c r="D1854" s="178" t="s">
        <v>1198</v>
      </c>
      <c r="E1854" s="89" t="s">
        <v>1992</v>
      </c>
      <c r="F1854" s="227">
        <v>0.125</v>
      </c>
    </row>
    <row r="1855" spans="1:6" ht="27">
      <c r="A1855" s="200">
        <v>1684</v>
      </c>
      <c r="B1855" s="191" t="s">
        <v>1191</v>
      </c>
      <c r="C1855" s="121" t="s">
        <v>129</v>
      </c>
      <c r="D1855" s="178" t="s">
        <v>1199</v>
      </c>
      <c r="E1855" s="89" t="s">
        <v>1800</v>
      </c>
      <c r="F1855" s="227">
        <v>9.6666666666666679E-2</v>
      </c>
    </row>
    <row r="1856" spans="1:6" ht="27">
      <c r="A1856" s="200">
        <v>1685</v>
      </c>
      <c r="B1856" s="191" t="s">
        <v>1191</v>
      </c>
      <c r="C1856" s="121" t="s">
        <v>129</v>
      </c>
      <c r="D1856" s="178" t="s">
        <v>1200</v>
      </c>
      <c r="E1856" s="89" t="s">
        <v>1800</v>
      </c>
      <c r="F1856" s="227">
        <v>0.14641666666666667</v>
      </c>
    </row>
    <row r="1857" spans="1:6" ht="27">
      <c r="A1857" s="200">
        <v>1686</v>
      </c>
      <c r="B1857" s="191" t="s">
        <v>1191</v>
      </c>
      <c r="C1857" s="121" t="s">
        <v>129</v>
      </c>
      <c r="D1857" s="178" t="s">
        <v>1817</v>
      </c>
      <c r="E1857" s="89" t="s">
        <v>1800</v>
      </c>
      <c r="F1857" s="227">
        <v>0.11933333333333333</v>
      </c>
    </row>
    <row r="1858" spans="1:6" ht="27">
      <c r="A1858" s="200">
        <v>1687</v>
      </c>
      <c r="B1858" s="191" t="s">
        <v>1191</v>
      </c>
      <c r="C1858" s="121" t="s">
        <v>129</v>
      </c>
      <c r="D1858" s="178" t="s">
        <v>1201</v>
      </c>
      <c r="E1858" s="89" t="s">
        <v>1800</v>
      </c>
      <c r="F1858" s="227">
        <v>0.17808333333333334</v>
      </c>
    </row>
    <row r="1859" spans="1:6" ht="27">
      <c r="A1859" s="200">
        <v>1688</v>
      </c>
      <c r="B1859" s="191" t="s">
        <v>1191</v>
      </c>
      <c r="C1859" s="121" t="s">
        <v>129</v>
      </c>
      <c r="D1859" s="178" t="s">
        <v>2107</v>
      </c>
      <c r="E1859" s="89" t="s">
        <v>1945</v>
      </c>
      <c r="F1859" s="227">
        <v>0.12766666666666668</v>
      </c>
    </row>
    <row r="1860" spans="1:6" ht="27">
      <c r="A1860" s="200">
        <v>1689</v>
      </c>
      <c r="B1860" s="191" t="s">
        <v>1191</v>
      </c>
      <c r="C1860" s="121" t="s">
        <v>129</v>
      </c>
      <c r="D1860" s="178" t="s">
        <v>2227</v>
      </c>
      <c r="E1860" s="89" t="s">
        <v>1945</v>
      </c>
      <c r="F1860" s="227">
        <v>0.15177777777777779</v>
      </c>
    </row>
    <row r="1861" spans="1:6" ht="27">
      <c r="A1861" s="200">
        <v>1690</v>
      </c>
      <c r="B1861" s="191" t="s">
        <v>1191</v>
      </c>
      <c r="C1861" s="121" t="s">
        <v>129</v>
      </c>
      <c r="D1861" s="178" t="s">
        <v>2108</v>
      </c>
      <c r="E1861" s="89" t="s">
        <v>1945</v>
      </c>
      <c r="F1861" s="227">
        <v>0.28766666666666668</v>
      </c>
    </row>
    <row r="1862" spans="1:6" ht="27">
      <c r="A1862" s="200">
        <v>1691</v>
      </c>
      <c r="B1862" s="191" t="s">
        <v>1191</v>
      </c>
      <c r="C1862" s="121" t="s">
        <v>129</v>
      </c>
      <c r="D1862" s="178" t="s">
        <v>2109</v>
      </c>
      <c r="E1862" s="89" t="s">
        <v>1945</v>
      </c>
      <c r="F1862" s="227">
        <v>0.16766666666666669</v>
      </c>
    </row>
    <row r="1863" spans="1:6" ht="13.5">
      <c r="A1863" s="208"/>
      <c r="B1863" s="161" t="s">
        <v>1202</v>
      </c>
      <c r="C1863" s="161"/>
      <c r="D1863" s="161"/>
      <c r="E1863" s="103"/>
      <c r="F1863" s="236"/>
    </row>
    <row r="1864" spans="1:6" ht="27">
      <c r="A1864" s="200">
        <v>1692</v>
      </c>
      <c r="B1864" s="191" t="s">
        <v>1203</v>
      </c>
      <c r="C1864" s="121" t="s">
        <v>129</v>
      </c>
      <c r="D1864" s="190" t="s">
        <v>2110</v>
      </c>
      <c r="E1864" s="89" t="s">
        <v>1992</v>
      </c>
      <c r="F1864" s="227">
        <v>0.23333333333333336</v>
      </c>
    </row>
    <row r="1865" spans="1:6" ht="27">
      <c r="A1865" s="200">
        <v>1693</v>
      </c>
      <c r="B1865" s="191" t="s">
        <v>1203</v>
      </c>
      <c r="C1865" s="121" t="s">
        <v>131</v>
      </c>
      <c r="D1865" s="190" t="s">
        <v>2111</v>
      </c>
      <c r="E1865" s="89" t="s">
        <v>1992</v>
      </c>
      <c r="F1865" s="227">
        <v>0.34416666666666668</v>
      </c>
    </row>
    <row r="1866" spans="1:6" ht="69">
      <c r="A1866" s="200">
        <v>1694</v>
      </c>
      <c r="B1866" s="191" t="s">
        <v>1203</v>
      </c>
      <c r="C1866" s="121" t="s">
        <v>131</v>
      </c>
      <c r="D1866" s="190" t="s">
        <v>1946</v>
      </c>
      <c r="E1866" s="89" t="s">
        <v>1393</v>
      </c>
      <c r="F1866" s="227">
        <v>0.8208333333333333</v>
      </c>
    </row>
    <row r="1867" spans="1:6" ht="27">
      <c r="A1867" s="200">
        <v>1695</v>
      </c>
      <c r="B1867" s="191" t="s">
        <v>1203</v>
      </c>
      <c r="C1867" s="121" t="s">
        <v>129</v>
      </c>
      <c r="D1867" s="190" t="s">
        <v>2112</v>
      </c>
      <c r="E1867" s="89" t="s">
        <v>1791</v>
      </c>
      <c r="F1867" s="227">
        <v>0.41666666666666669</v>
      </c>
    </row>
    <row r="1868" spans="1:6" ht="27">
      <c r="A1868" s="200">
        <v>1696</v>
      </c>
      <c r="B1868" s="191" t="s">
        <v>1203</v>
      </c>
      <c r="C1868" s="121" t="s">
        <v>129</v>
      </c>
      <c r="D1868" s="90" t="s">
        <v>1947</v>
      </c>
      <c r="E1868" s="89" t="s">
        <v>1791</v>
      </c>
      <c r="F1868" s="227">
        <v>0.27166666666666667</v>
      </c>
    </row>
    <row r="1869" spans="1:6" ht="27">
      <c r="A1869" s="200">
        <v>1697</v>
      </c>
      <c r="B1869" s="191" t="s">
        <v>1203</v>
      </c>
      <c r="C1869" s="121" t="s">
        <v>107</v>
      </c>
      <c r="D1869" s="90" t="s">
        <v>1818</v>
      </c>
      <c r="E1869" s="89" t="s">
        <v>1993</v>
      </c>
      <c r="F1869" s="227">
        <v>0.625</v>
      </c>
    </row>
    <row r="1870" spans="1:6" ht="27">
      <c r="A1870" s="200">
        <v>1698</v>
      </c>
      <c r="B1870" s="191" t="s">
        <v>1203</v>
      </c>
      <c r="C1870" s="121" t="s">
        <v>131</v>
      </c>
      <c r="D1870" s="90" t="s">
        <v>1204</v>
      </c>
      <c r="E1870" s="89" t="s">
        <v>1993</v>
      </c>
      <c r="F1870" s="227">
        <v>0.2</v>
      </c>
    </row>
    <row r="1871" spans="1:6" ht="13.5">
      <c r="A1871" s="208"/>
      <c r="B1871" s="161" t="s">
        <v>1205</v>
      </c>
      <c r="C1871" s="161"/>
      <c r="D1871" s="161"/>
      <c r="E1871" s="103"/>
      <c r="F1871" s="236"/>
    </row>
    <row r="1872" spans="1:6" ht="27">
      <c r="A1872" s="200">
        <v>1699</v>
      </c>
      <c r="B1872" s="191" t="s">
        <v>1206</v>
      </c>
      <c r="C1872" s="121" t="s">
        <v>107</v>
      </c>
      <c r="D1872" s="190" t="s">
        <v>2113</v>
      </c>
      <c r="E1872" s="89" t="s">
        <v>1992</v>
      </c>
      <c r="F1872" s="227">
        <v>1.1666666666666667</v>
      </c>
    </row>
    <row r="1873" spans="1:6" ht="54">
      <c r="A1873" s="200">
        <v>1700</v>
      </c>
      <c r="B1873" s="191" t="s">
        <v>1206</v>
      </c>
      <c r="C1873" s="121" t="s">
        <v>107</v>
      </c>
      <c r="D1873" s="190" t="s">
        <v>2114</v>
      </c>
      <c r="E1873" s="89" t="s">
        <v>1207</v>
      </c>
      <c r="F1873" s="227">
        <v>0.41666666666666669</v>
      </c>
    </row>
    <row r="1874" spans="1:6" ht="27">
      <c r="A1874" s="200">
        <v>1701</v>
      </c>
      <c r="B1874" s="191" t="s">
        <v>1208</v>
      </c>
      <c r="C1874" s="121" t="s">
        <v>107</v>
      </c>
      <c r="D1874" s="190" t="s">
        <v>1948</v>
      </c>
      <c r="E1874" s="89" t="s">
        <v>1791</v>
      </c>
      <c r="F1874" s="227">
        <v>0.48583333333333334</v>
      </c>
    </row>
    <row r="1875" spans="1:6" ht="13.5">
      <c r="A1875" s="200">
        <v>1702</v>
      </c>
      <c r="B1875" s="191" t="s">
        <v>1208</v>
      </c>
      <c r="C1875" s="121" t="s">
        <v>129</v>
      </c>
      <c r="D1875" s="190" t="s">
        <v>1819</v>
      </c>
      <c r="E1875" s="102" t="s">
        <v>309</v>
      </c>
      <c r="F1875" s="227">
        <v>1.0833333333333335</v>
      </c>
    </row>
    <row r="1876" spans="1:6" ht="13.5">
      <c r="A1876" s="200">
        <v>1703</v>
      </c>
      <c r="B1876" s="191" t="s">
        <v>1208</v>
      </c>
      <c r="C1876" s="121" t="s">
        <v>129</v>
      </c>
      <c r="D1876" s="190" t="s">
        <v>1820</v>
      </c>
      <c r="E1876" s="102" t="s">
        <v>309</v>
      </c>
      <c r="F1876" s="227">
        <v>1.1908333333333334</v>
      </c>
    </row>
    <row r="1877" spans="1:6" ht="13.5">
      <c r="A1877" s="200">
        <v>1704</v>
      </c>
      <c r="B1877" s="191" t="s">
        <v>1209</v>
      </c>
      <c r="C1877" s="121" t="s">
        <v>131</v>
      </c>
      <c r="D1877" s="190"/>
      <c r="E1877" s="102" t="s">
        <v>309</v>
      </c>
      <c r="F1877" s="227">
        <v>0.79722222222222217</v>
      </c>
    </row>
    <row r="1878" spans="1:6" ht="27">
      <c r="A1878" s="200">
        <v>1705</v>
      </c>
      <c r="B1878" s="191" t="s">
        <v>1209</v>
      </c>
      <c r="C1878" s="121" t="s">
        <v>131</v>
      </c>
      <c r="D1878" s="90" t="s">
        <v>1821</v>
      </c>
      <c r="E1878" s="89" t="s">
        <v>1993</v>
      </c>
      <c r="F1878" s="227">
        <v>0.76666666666666672</v>
      </c>
    </row>
    <row r="1879" spans="1:6" ht="13.5">
      <c r="A1879" s="208"/>
      <c r="B1879" s="161" t="s">
        <v>1210</v>
      </c>
      <c r="C1879" s="161"/>
      <c r="D1879" s="161"/>
      <c r="E1879" s="103"/>
      <c r="F1879" s="236"/>
    </row>
    <row r="1880" spans="1:6" ht="13.5">
      <c r="A1880" s="200">
        <v>1706</v>
      </c>
      <c r="B1880" s="191" t="s">
        <v>1211</v>
      </c>
      <c r="C1880" s="121" t="s">
        <v>129</v>
      </c>
      <c r="D1880" s="190" t="s">
        <v>1212</v>
      </c>
      <c r="E1880" s="89" t="s">
        <v>634</v>
      </c>
      <c r="F1880" s="227">
        <v>1.2916666666666667</v>
      </c>
    </row>
    <row r="1881" spans="1:6" ht="13.5">
      <c r="A1881" s="202"/>
      <c r="B1881" s="161" t="s">
        <v>1213</v>
      </c>
      <c r="C1881" s="161"/>
      <c r="D1881" s="161"/>
      <c r="E1881" s="103"/>
      <c r="F1881" s="236"/>
    </row>
    <row r="1882" spans="1:6" ht="27">
      <c r="A1882" s="200">
        <v>1707</v>
      </c>
      <c r="B1882" s="191" t="s">
        <v>1181</v>
      </c>
      <c r="C1882" s="121" t="s">
        <v>129</v>
      </c>
      <c r="D1882" s="190" t="s">
        <v>2115</v>
      </c>
      <c r="E1882" s="89" t="s">
        <v>1802</v>
      </c>
      <c r="F1882" s="227">
        <v>0.26666666666666666</v>
      </c>
    </row>
    <row r="1883" spans="1:6" ht="27">
      <c r="A1883" s="200">
        <v>1708</v>
      </c>
      <c r="B1883" s="191" t="s">
        <v>1181</v>
      </c>
      <c r="C1883" s="121" t="s">
        <v>129</v>
      </c>
      <c r="D1883" s="190" t="s">
        <v>1214</v>
      </c>
      <c r="E1883" s="89" t="s">
        <v>1800</v>
      </c>
      <c r="F1883" s="227">
        <v>0.32083333333333336</v>
      </c>
    </row>
    <row r="1884" spans="1:6" ht="27">
      <c r="A1884" s="200">
        <v>1709</v>
      </c>
      <c r="B1884" s="191" t="s">
        <v>1181</v>
      </c>
      <c r="C1884" s="121" t="s">
        <v>129</v>
      </c>
      <c r="D1884" s="190" t="s">
        <v>1949</v>
      </c>
      <c r="E1884" s="89" t="s">
        <v>1791</v>
      </c>
      <c r="F1884" s="227">
        <v>0.68166666666666664</v>
      </c>
    </row>
    <row r="1885" spans="1:6" ht="27">
      <c r="A1885" s="200">
        <v>1710</v>
      </c>
      <c r="B1885" s="191" t="s">
        <v>1181</v>
      </c>
      <c r="C1885" s="121" t="s">
        <v>129</v>
      </c>
      <c r="D1885" s="190" t="s">
        <v>1950</v>
      </c>
      <c r="E1885" s="89" t="s">
        <v>1791</v>
      </c>
      <c r="F1885" s="227">
        <v>0.70666666666666667</v>
      </c>
    </row>
    <row r="1886" spans="1:6" ht="27">
      <c r="A1886" s="200">
        <v>1711</v>
      </c>
      <c r="B1886" s="191" t="s">
        <v>1181</v>
      </c>
      <c r="C1886" s="121" t="s">
        <v>129</v>
      </c>
      <c r="D1886" s="190" t="s">
        <v>2116</v>
      </c>
      <c r="E1886" s="89" t="s">
        <v>1802</v>
      </c>
      <c r="F1886" s="227">
        <v>0.38333333333333336</v>
      </c>
    </row>
    <row r="1887" spans="1:6" ht="27">
      <c r="A1887" s="200">
        <v>1712</v>
      </c>
      <c r="B1887" s="191" t="s">
        <v>1181</v>
      </c>
      <c r="C1887" s="121" t="s">
        <v>129</v>
      </c>
      <c r="D1887" s="190" t="s">
        <v>1357</v>
      </c>
      <c r="E1887" s="89" t="s">
        <v>1800</v>
      </c>
      <c r="F1887" s="227">
        <v>0.27083333333333337</v>
      </c>
    </row>
    <row r="1888" spans="1:6" ht="13.5">
      <c r="A1888" s="200">
        <v>1713</v>
      </c>
      <c r="B1888" s="191" t="s">
        <v>1181</v>
      </c>
      <c r="C1888" s="121" t="s">
        <v>129</v>
      </c>
      <c r="D1888" s="190" t="s">
        <v>1215</v>
      </c>
      <c r="E1888" s="89" t="s">
        <v>309</v>
      </c>
      <c r="F1888" s="227">
        <v>1.3055555555555558</v>
      </c>
    </row>
    <row r="1889" spans="1:6" ht="27">
      <c r="A1889" s="200">
        <v>1714</v>
      </c>
      <c r="B1889" s="191" t="s">
        <v>1181</v>
      </c>
      <c r="C1889" s="121" t="s">
        <v>129</v>
      </c>
      <c r="D1889" s="190" t="s">
        <v>2228</v>
      </c>
      <c r="E1889" s="89" t="s">
        <v>1993</v>
      </c>
      <c r="F1889" s="227">
        <v>0.83333333333333337</v>
      </c>
    </row>
    <row r="1890" spans="1:6" ht="27">
      <c r="A1890" s="200">
        <v>1715</v>
      </c>
      <c r="B1890" s="191" t="s">
        <v>1181</v>
      </c>
      <c r="C1890" s="121" t="s">
        <v>129</v>
      </c>
      <c r="D1890" s="190" t="s">
        <v>1951</v>
      </c>
      <c r="E1890" s="89" t="s">
        <v>1791</v>
      </c>
      <c r="F1890" s="227">
        <v>0.33999999999999997</v>
      </c>
    </row>
    <row r="1891" spans="1:6" ht="27">
      <c r="A1891" s="200">
        <v>1716</v>
      </c>
      <c r="B1891" s="191" t="s">
        <v>1181</v>
      </c>
      <c r="C1891" s="121" t="s">
        <v>131</v>
      </c>
      <c r="D1891" s="190" t="s">
        <v>2117</v>
      </c>
      <c r="E1891" s="89" t="s">
        <v>1802</v>
      </c>
      <c r="F1891" s="227">
        <v>0.72166666666666668</v>
      </c>
    </row>
    <row r="1892" spans="1:6" ht="27">
      <c r="A1892" s="200">
        <v>1717</v>
      </c>
      <c r="B1892" s="191" t="s">
        <v>1181</v>
      </c>
      <c r="C1892" s="121" t="s">
        <v>129</v>
      </c>
      <c r="D1892" s="190" t="s">
        <v>1216</v>
      </c>
      <c r="E1892" s="89" t="s">
        <v>1800</v>
      </c>
      <c r="F1892" s="227">
        <v>0.47583333333333333</v>
      </c>
    </row>
    <row r="1893" spans="1:6" ht="27">
      <c r="A1893" s="200">
        <v>1718</v>
      </c>
      <c r="B1893" s="191" t="s">
        <v>1181</v>
      </c>
      <c r="C1893" s="121" t="s">
        <v>129</v>
      </c>
      <c r="D1893" s="90" t="s">
        <v>1217</v>
      </c>
      <c r="E1893" s="89" t="s">
        <v>1791</v>
      </c>
      <c r="F1893" s="227">
        <v>0.33666666666666673</v>
      </c>
    </row>
    <row r="1894" spans="1:6" ht="27">
      <c r="A1894" s="200">
        <v>1719</v>
      </c>
      <c r="B1894" s="191" t="s">
        <v>1180</v>
      </c>
      <c r="C1894" s="121" t="s">
        <v>129</v>
      </c>
      <c r="D1894" s="90" t="s">
        <v>1952</v>
      </c>
      <c r="E1894" s="89" t="s">
        <v>1791</v>
      </c>
      <c r="F1894" s="227">
        <v>0.40916666666666668</v>
      </c>
    </row>
    <row r="1895" spans="1:6" ht="27">
      <c r="A1895" s="200">
        <v>1720</v>
      </c>
      <c r="B1895" s="191" t="s">
        <v>1180</v>
      </c>
      <c r="C1895" s="121" t="s">
        <v>129</v>
      </c>
      <c r="D1895" s="90" t="s">
        <v>1953</v>
      </c>
      <c r="E1895" s="89" t="s">
        <v>1791</v>
      </c>
      <c r="F1895" s="227">
        <v>0.54824166666666663</v>
      </c>
    </row>
    <row r="1896" spans="1:6" ht="27">
      <c r="A1896" s="200">
        <v>1721</v>
      </c>
      <c r="B1896" s="191" t="s">
        <v>1180</v>
      </c>
      <c r="C1896" s="121" t="s">
        <v>131</v>
      </c>
      <c r="D1896" s="90" t="s">
        <v>2118</v>
      </c>
      <c r="E1896" s="89" t="s">
        <v>1802</v>
      </c>
      <c r="F1896" s="227">
        <v>0.61083333333333334</v>
      </c>
    </row>
    <row r="1897" spans="1:6" ht="27">
      <c r="A1897" s="200">
        <v>1722</v>
      </c>
      <c r="B1897" s="191" t="s">
        <v>1180</v>
      </c>
      <c r="C1897" s="121" t="s">
        <v>129</v>
      </c>
      <c r="D1897" s="90" t="s">
        <v>2119</v>
      </c>
      <c r="E1897" s="89" t="s">
        <v>1993</v>
      </c>
      <c r="F1897" s="227">
        <v>0.54416666666666669</v>
      </c>
    </row>
    <row r="1898" spans="1:6" ht="27">
      <c r="A1898" s="200">
        <v>1723</v>
      </c>
      <c r="B1898" s="191" t="s">
        <v>1180</v>
      </c>
      <c r="C1898" s="121" t="s">
        <v>129</v>
      </c>
      <c r="D1898" s="90" t="s">
        <v>2120</v>
      </c>
      <c r="E1898" s="89" t="s">
        <v>1993</v>
      </c>
      <c r="F1898" s="227">
        <v>0.27500000000000002</v>
      </c>
    </row>
    <row r="1899" spans="1:6" ht="16.5">
      <c r="A1899" s="293"/>
      <c r="B1899" s="294" t="s">
        <v>1218</v>
      </c>
      <c r="C1899" s="274"/>
      <c r="D1899" s="274"/>
      <c r="E1899" s="104"/>
      <c r="F1899" s="295"/>
    </row>
    <row r="1900" spans="1:6" ht="13.5">
      <c r="A1900" s="296"/>
      <c r="B1900" s="275" t="s">
        <v>1219</v>
      </c>
      <c r="C1900" s="275"/>
      <c r="D1900" s="275"/>
      <c r="E1900" s="104"/>
      <c r="F1900" s="228"/>
    </row>
    <row r="1901" spans="1:6" ht="13.5">
      <c r="A1901" s="200">
        <v>1724</v>
      </c>
      <c r="B1901" s="297" t="s">
        <v>1220</v>
      </c>
      <c r="C1901" s="298" t="s">
        <v>126</v>
      </c>
      <c r="D1901" s="299" t="s">
        <v>1822</v>
      </c>
      <c r="E1901" s="102" t="s">
        <v>634</v>
      </c>
      <c r="F1901" s="227">
        <v>2.5</v>
      </c>
    </row>
    <row r="1902" spans="1:6" ht="27">
      <c r="A1902" s="200">
        <v>1725</v>
      </c>
      <c r="B1902" s="297" t="s">
        <v>1220</v>
      </c>
      <c r="C1902" s="298" t="s">
        <v>126</v>
      </c>
      <c r="D1902" s="299" t="s">
        <v>1823</v>
      </c>
      <c r="E1902" s="287" t="s">
        <v>460</v>
      </c>
      <c r="F1902" s="227">
        <v>2.5444444444444447</v>
      </c>
    </row>
    <row r="1903" spans="1:6" ht="13.5">
      <c r="A1903" s="200">
        <v>1726</v>
      </c>
      <c r="B1903" s="300" t="s">
        <v>1220</v>
      </c>
      <c r="C1903" s="301" t="s">
        <v>126</v>
      </c>
      <c r="D1903" s="302" t="s">
        <v>1824</v>
      </c>
      <c r="E1903" s="102" t="s">
        <v>634</v>
      </c>
      <c r="F1903" s="227">
        <v>1.9166666666666663</v>
      </c>
    </row>
    <row r="1904" spans="1:6" ht="13.5">
      <c r="A1904" s="200">
        <v>1727</v>
      </c>
      <c r="B1904" s="300" t="s">
        <v>1220</v>
      </c>
      <c r="C1904" s="301" t="s">
        <v>126</v>
      </c>
      <c r="D1904" s="302" t="s">
        <v>1825</v>
      </c>
      <c r="E1904" s="287" t="s">
        <v>460</v>
      </c>
      <c r="F1904" s="227">
        <v>1.6250000000000002</v>
      </c>
    </row>
    <row r="1905" spans="1:6" ht="27">
      <c r="A1905" s="200">
        <v>1728</v>
      </c>
      <c r="B1905" s="300" t="s">
        <v>1220</v>
      </c>
      <c r="C1905" s="301" t="s">
        <v>126</v>
      </c>
      <c r="D1905" s="302" t="s">
        <v>1826</v>
      </c>
      <c r="E1905" s="102" t="s">
        <v>460</v>
      </c>
      <c r="F1905" s="227">
        <v>2.166666666666667</v>
      </c>
    </row>
    <row r="1906" spans="1:6" ht="13.5">
      <c r="A1906" s="200">
        <v>1729</v>
      </c>
      <c r="B1906" s="300" t="s">
        <v>1220</v>
      </c>
      <c r="C1906" s="301" t="s">
        <v>126</v>
      </c>
      <c r="D1906" s="302" t="s">
        <v>1827</v>
      </c>
      <c r="E1906" s="102" t="s">
        <v>460</v>
      </c>
      <c r="F1906" s="227">
        <v>1.3333333333333333</v>
      </c>
    </row>
    <row r="1907" spans="1:6" ht="27">
      <c r="A1907" s="200">
        <v>1730</v>
      </c>
      <c r="B1907" s="300" t="s">
        <v>1220</v>
      </c>
      <c r="C1907" s="301" t="s">
        <v>126</v>
      </c>
      <c r="D1907" s="302" t="s">
        <v>1221</v>
      </c>
      <c r="E1907" s="287" t="s">
        <v>460</v>
      </c>
      <c r="F1907" s="227">
        <v>1.8333333333333335</v>
      </c>
    </row>
    <row r="1908" spans="1:6" ht="13.5">
      <c r="A1908" s="200">
        <v>1731</v>
      </c>
      <c r="B1908" s="300" t="s">
        <v>1220</v>
      </c>
      <c r="C1908" s="301" t="s">
        <v>126</v>
      </c>
      <c r="D1908" s="303" t="s">
        <v>1222</v>
      </c>
      <c r="E1908" s="287" t="s">
        <v>460</v>
      </c>
      <c r="F1908" s="227">
        <v>1.3624999999999998</v>
      </c>
    </row>
    <row r="1909" spans="1:6" ht="27">
      <c r="A1909" s="200">
        <v>1732</v>
      </c>
      <c r="B1909" s="300" t="s">
        <v>1220</v>
      </c>
      <c r="C1909" s="301" t="s">
        <v>126</v>
      </c>
      <c r="D1909" s="302" t="s">
        <v>1223</v>
      </c>
      <c r="E1909" s="287" t="s">
        <v>460</v>
      </c>
      <c r="F1909" s="227">
        <v>4.8055555555555554</v>
      </c>
    </row>
    <row r="1910" spans="1:6" ht="27">
      <c r="A1910" s="200">
        <v>1733</v>
      </c>
      <c r="B1910" s="300" t="s">
        <v>1220</v>
      </c>
      <c r="C1910" s="301" t="s">
        <v>126</v>
      </c>
      <c r="D1910" s="302" t="s">
        <v>1224</v>
      </c>
      <c r="E1910" s="287" t="s">
        <v>460</v>
      </c>
      <c r="F1910" s="227">
        <v>2.7361111111111116</v>
      </c>
    </row>
    <row r="1911" spans="1:6" ht="27">
      <c r="A1911" s="200">
        <v>1734</v>
      </c>
      <c r="B1911" s="300" t="s">
        <v>1220</v>
      </c>
      <c r="C1911" s="301" t="s">
        <v>126</v>
      </c>
      <c r="D1911" s="302" t="s">
        <v>1828</v>
      </c>
      <c r="E1911" s="287" t="s">
        <v>460</v>
      </c>
      <c r="F1911" s="227">
        <v>3.2222222222222223</v>
      </c>
    </row>
    <row r="1912" spans="1:6" ht="27">
      <c r="A1912" s="200">
        <v>1735</v>
      </c>
      <c r="B1912" s="300" t="s">
        <v>1220</v>
      </c>
      <c r="C1912" s="301" t="s">
        <v>126</v>
      </c>
      <c r="D1912" s="302" t="s">
        <v>1829</v>
      </c>
      <c r="E1912" s="287" t="s">
        <v>460</v>
      </c>
      <c r="F1912" s="227">
        <v>2.4027777777777781</v>
      </c>
    </row>
    <row r="1913" spans="1:6" ht="27">
      <c r="A1913" s="200">
        <v>1736</v>
      </c>
      <c r="B1913" s="300" t="s">
        <v>1220</v>
      </c>
      <c r="C1913" s="301" t="s">
        <v>126</v>
      </c>
      <c r="D1913" s="302" t="s">
        <v>1225</v>
      </c>
      <c r="E1913" s="287" t="s">
        <v>460</v>
      </c>
      <c r="F1913" s="227">
        <v>3.6666666666666665</v>
      </c>
    </row>
    <row r="1914" spans="1:6" ht="13.5">
      <c r="A1914" s="200">
        <v>1737</v>
      </c>
      <c r="B1914" s="300" t="s">
        <v>1220</v>
      </c>
      <c r="C1914" s="301" t="s">
        <v>126</v>
      </c>
      <c r="D1914" s="302" t="s">
        <v>2121</v>
      </c>
      <c r="E1914" s="287" t="s">
        <v>460</v>
      </c>
      <c r="F1914" s="227">
        <v>2.6361111111111106</v>
      </c>
    </row>
    <row r="1915" spans="1:6" ht="27">
      <c r="A1915" s="200">
        <v>1738</v>
      </c>
      <c r="B1915" s="300" t="s">
        <v>1220</v>
      </c>
      <c r="C1915" s="301" t="s">
        <v>126</v>
      </c>
      <c r="D1915" s="302" t="s">
        <v>1226</v>
      </c>
      <c r="E1915" s="287" t="s">
        <v>460</v>
      </c>
      <c r="F1915" s="227">
        <v>4.5000000000000009</v>
      </c>
    </row>
    <row r="1916" spans="1:6" ht="13.5">
      <c r="A1916" s="200">
        <v>1739</v>
      </c>
      <c r="B1916" s="300" t="s">
        <v>1220</v>
      </c>
      <c r="C1916" s="301" t="s">
        <v>126</v>
      </c>
      <c r="D1916" s="302" t="s">
        <v>2122</v>
      </c>
      <c r="E1916" s="287" t="s">
        <v>460</v>
      </c>
      <c r="F1916" s="227">
        <v>2.8972222222222217</v>
      </c>
    </row>
    <row r="1917" spans="1:6" ht="13.5">
      <c r="A1917" s="304"/>
      <c r="B1917" s="280" t="s">
        <v>1227</v>
      </c>
      <c r="C1917" s="280"/>
      <c r="D1917" s="280"/>
      <c r="E1917" s="104"/>
      <c r="F1917" s="228"/>
    </row>
    <row r="1918" spans="1:6" ht="27">
      <c r="A1918" s="200">
        <v>1740</v>
      </c>
      <c r="B1918" s="300" t="s">
        <v>1228</v>
      </c>
      <c r="C1918" s="301" t="s">
        <v>126</v>
      </c>
      <c r="D1918" s="302" t="s">
        <v>1229</v>
      </c>
      <c r="E1918" s="102" t="s">
        <v>634</v>
      </c>
      <c r="F1918" s="227">
        <v>6.5833333333333339</v>
      </c>
    </row>
    <row r="1919" spans="1:6" ht="13.5">
      <c r="A1919" s="200">
        <v>1741</v>
      </c>
      <c r="B1919" s="300" t="s">
        <v>1228</v>
      </c>
      <c r="C1919" s="301" t="s">
        <v>126</v>
      </c>
      <c r="D1919" s="302" t="s">
        <v>1230</v>
      </c>
      <c r="E1919" s="102" t="s">
        <v>634</v>
      </c>
      <c r="F1919" s="227">
        <v>4.5833333333333339</v>
      </c>
    </row>
    <row r="1920" spans="1:6" ht="27">
      <c r="A1920" s="200">
        <v>1742</v>
      </c>
      <c r="B1920" s="300" t="s">
        <v>1228</v>
      </c>
      <c r="C1920" s="301" t="s">
        <v>126</v>
      </c>
      <c r="D1920" s="302" t="s">
        <v>1221</v>
      </c>
      <c r="E1920" s="102" t="s">
        <v>634</v>
      </c>
      <c r="F1920" s="227">
        <v>7.7500000000000009</v>
      </c>
    </row>
    <row r="1921" spans="1:6" ht="13.5">
      <c r="A1921" s="200">
        <v>1743</v>
      </c>
      <c r="B1921" s="297" t="s">
        <v>1228</v>
      </c>
      <c r="C1921" s="298" t="s">
        <v>126</v>
      </c>
      <c r="D1921" s="299" t="s">
        <v>1222</v>
      </c>
      <c r="E1921" s="102" t="s">
        <v>634</v>
      </c>
      <c r="F1921" s="227">
        <v>5.2361111111111116</v>
      </c>
    </row>
    <row r="1922" spans="1:6" ht="27">
      <c r="A1922" s="200">
        <v>1744</v>
      </c>
      <c r="B1922" s="297" t="s">
        <v>1228</v>
      </c>
      <c r="C1922" s="298" t="s">
        <v>126</v>
      </c>
      <c r="D1922" s="299" t="s">
        <v>1231</v>
      </c>
      <c r="E1922" s="102" t="s">
        <v>634</v>
      </c>
      <c r="F1922" s="227">
        <v>12.277777777777777</v>
      </c>
    </row>
    <row r="1923" spans="1:6" ht="27">
      <c r="A1923" s="200">
        <v>1745</v>
      </c>
      <c r="B1923" s="297" t="s">
        <v>1228</v>
      </c>
      <c r="C1923" s="298" t="s">
        <v>126</v>
      </c>
      <c r="D1923" s="299" t="s">
        <v>1232</v>
      </c>
      <c r="E1923" s="102" t="s">
        <v>634</v>
      </c>
      <c r="F1923" s="227">
        <v>6.333333333333333</v>
      </c>
    </row>
    <row r="1924" spans="1:6" ht="27">
      <c r="A1924" s="200">
        <v>1746</v>
      </c>
      <c r="B1924" s="297" t="s">
        <v>1228</v>
      </c>
      <c r="C1924" s="298" t="s">
        <v>126</v>
      </c>
      <c r="D1924" s="299" t="s">
        <v>1226</v>
      </c>
      <c r="E1924" s="287" t="s">
        <v>460</v>
      </c>
      <c r="F1924" s="227">
        <v>11.441666666666668</v>
      </c>
    </row>
    <row r="1925" spans="1:6" ht="13.5">
      <c r="A1925" s="200">
        <v>1747</v>
      </c>
      <c r="B1925" s="297" t="s">
        <v>1228</v>
      </c>
      <c r="C1925" s="298" t="s">
        <v>126</v>
      </c>
      <c r="D1925" s="299" t="s">
        <v>2122</v>
      </c>
      <c r="E1925" s="287" t="s">
        <v>460</v>
      </c>
      <c r="F1925" s="227">
        <v>8.8055555555555554</v>
      </c>
    </row>
    <row r="1926" spans="1:6" ht="14.25">
      <c r="A1926" s="208"/>
      <c r="B1926" s="294" t="s">
        <v>2123</v>
      </c>
      <c r="C1926" s="274"/>
      <c r="D1926" s="274"/>
      <c r="E1926" s="220"/>
      <c r="F1926" s="228"/>
    </row>
    <row r="1927" spans="1:6" ht="14.25">
      <c r="A1927" s="202"/>
      <c r="B1927" s="275" t="s">
        <v>1233</v>
      </c>
      <c r="C1927" s="275"/>
      <c r="D1927" s="275"/>
      <c r="E1927" s="220"/>
      <c r="F1927" s="228"/>
    </row>
    <row r="1928" spans="1:6" ht="13.5">
      <c r="A1928" s="200">
        <v>1748</v>
      </c>
      <c r="B1928" s="302" t="s">
        <v>1234</v>
      </c>
      <c r="C1928" s="298" t="s">
        <v>126</v>
      </c>
      <c r="D1928" s="299" t="s">
        <v>1235</v>
      </c>
      <c r="E1928" s="89" t="s">
        <v>460</v>
      </c>
      <c r="F1928" s="227">
        <v>2.6</v>
      </c>
    </row>
    <row r="1929" spans="1:6" ht="13.5">
      <c r="A1929" s="200">
        <v>1749</v>
      </c>
      <c r="B1929" s="302" t="s">
        <v>1234</v>
      </c>
      <c r="C1929" s="298" t="s">
        <v>126</v>
      </c>
      <c r="D1929" s="299" t="s">
        <v>1236</v>
      </c>
      <c r="E1929" s="89" t="s">
        <v>1237</v>
      </c>
      <c r="F1929" s="227">
        <v>6.0333333333333341</v>
      </c>
    </row>
    <row r="1930" spans="1:6" ht="13.5">
      <c r="A1930" s="200">
        <v>1750</v>
      </c>
      <c r="B1930" s="302" t="s">
        <v>1234</v>
      </c>
      <c r="C1930" s="298" t="s">
        <v>126</v>
      </c>
      <c r="D1930" s="299" t="s">
        <v>1994</v>
      </c>
      <c r="E1930" s="89" t="s">
        <v>1237</v>
      </c>
      <c r="F1930" s="227">
        <v>6.4305555555555554</v>
      </c>
    </row>
    <row r="1931" spans="1:6" ht="13.5">
      <c r="A1931" s="200">
        <v>1751</v>
      </c>
      <c r="B1931" s="302" t="s">
        <v>1234</v>
      </c>
      <c r="C1931" s="298" t="s">
        <v>126</v>
      </c>
      <c r="D1931" s="299" t="s">
        <v>1238</v>
      </c>
      <c r="E1931" s="89" t="s">
        <v>388</v>
      </c>
      <c r="F1931" s="227">
        <v>3.2500000000000004</v>
      </c>
    </row>
    <row r="1932" spans="1:6" ht="13.5">
      <c r="A1932" s="200">
        <v>1752</v>
      </c>
      <c r="B1932" s="302" t="s">
        <v>1234</v>
      </c>
      <c r="C1932" s="298" t="s">
        <v>126</v>
      </c>
      <c r="D1932" s="299" t="s">
        <v>1238</v>
      </c>
      <c r="E1932" s="89" t="s">
        <v>1237</v>
      </c>
      <c r="F1932" s="227">
        <v>5.083333333333333</v>
      </c>
    </row>
    <row r="1933" spans="1:6" ht="13.5">
      <c r="A1933" s="200">
        <v>1753</v>
      </c>
      <c r="B1933" s="302" t="s">
        <v>1234</v>
      </c>
      <c r="C1933" s="298" t="s">
        <v>126</v>
      </c>
      <c r="D1933" s="299" t="s">
        <v>1238</v>
      </c>
      <c r="E1933" s="89" t="s">
        <v>460</v>
      </c>
      <c r="F1933" s="227">
        <v>4.9722222222222223</v>
      </c>
    </row>
    <row r="1934" spans="1:6" ht="13.5">
      <c r="A1934" s="200">
        <v>1754</v>
      </c>
      <c r="B1934" s="302" t="s">
        <v>1234</v>
      </c>
      <c r="C1934" s="301" t="s">
        <v>126</v>
      </c>
      <c r="D1934" s="302" t="s">
        <v>2124</v>
      </c>
      <c r="E1934" s="89" t="s">
        <v>460</v>
      </c>
      <c r="F1934" s="227">
        <v>3.4305555555555558</v>
      </c>
    </row>
    <row r="1935" spans="1:6" ht="13.5">
      <c r="A1935" s="136"/>
      <c r="B1935" s="280" t="s">
        <v>1239</v>
      </c>
      <c r="C1935" s="280"/>
      <c r="D1935" s="280"/>
      <c r="E1935" s="104"/>
      <c r="F1935" s="228"/>
    </row>
    <row r="1936" spans="1:6" ht="27">
      <c r="A1936" s="120">
        <v>1755</v>
      </c>
      <c r="B1936" s="302" t="s">
        <v>109</v>
      </c>
      <c r="C1936" s="301" t="s">
        <v>126</v>
      </c>
      <c r="D1936" s="302" t="s">
        <v>1240</v>
      </c>
      <c r="E1936" s="89" t="s">
        <v>388</v>
      </c>
      <c r="F1936" s="227">
        <v>3.3333333333333335</v>
      </c>
    </row>
    <row r="1937" spans="1:6" ht="27">
      <c r="A1937" s="120">
        <v>1756</v>
      </c>
      <c r="B1937" s="302" t="s">
        <v>109</v>
      </c>
      <c r="C1937" s="301" t="s">
        <v>126</v>
      </c>
      <c r="D1937" s="302" t="s">
        <v>1241</v>
      </c>
      <c r="E1937" s="89" t="s">
        <v>388</v>
      </c>
      <c r="F1937" s="227">
        <v>4.2222222222222232</v>
      </c>
    </row>
    <row r="1938" spans="1:6" ht="27">
      <c r="A1938" s="120">
        <v>1757</v>
      </c>
      <c r="B1938" s="302" t="s">
        <v>109</v>
      </c>
      <c r="C1938" s="301" t="s">
        <v>126</v>
      </c>
      <c r="D1938" s="302" t="s">
        <v>2025</v>
      </c>
      <c r="E1938" s="89" t="s">
        <v>460</v>
      </c>
      <c r="F1938" s="227">
        <v>3.1805555555555549</v>
      </c>
    </row>
    <row r="1939" spans="1:6" ht="27">
      <c r="A1939" s="120">
        <v>1758</v>
      </c>
      <c r="B1939" s="302" t="s">
        <v>109</v>
      </c>
      <c r="C1939" s="301" t="s">
        <v>126</v>
      </c>
      <c r="D1939" s="302" t="s">
        <v>1242</v>
      </c>
      <c r="E1939" s="89" t="s">
        <v>460</v>
      </c>
      <c r="F1939" s="227">
        <v>3.7222222222222228</v>
      </c>
    </row>
    <row r="1940" spans="1:6" ht="27">
      <c r="A1940" s="120">
        <v>1759</v>
      </c>
      <c r="B1940" s="302" t="s">
        <v>109</v>
      </c>
      <c r="C1940" s="301" t="s">
        <v>126</v>
      </c>
      <c r="D1940" s="302" t="s">
        <v>1242</v>
      </c>
      <c r="E1940" s="89" t="s">
        <v>1237</v>
      </c>
      <c r="F1940" s="227">
        <v>4.9916666666666663</v>
      </c>
    </row>
    <row r="1941" spans="1:6" ht="27">
      <c r="A1941" s="120">
        <v>1760</v>
      </c>
      <c r="B1941" s="302" t="s">
        <v>109</v>
      </c>
      <c r="C1941" s="301" t="s">
        <v>126</v>
      </c>
      <c r="D1941" s="302" t="s">
        <v>1243</v>
      </c>
      <c r="E1941" s="89" t="s">
        <v>1237</v>
      </c>
      <c r="F1941" s="227">
        <v>5.0611111111111109</v>
      </c>
    </row>
    <row r="1942" spans="1:6" ht="27">
      <c r="A1942" s="120">
        <v>1761</v>
      </c>
      <c r="B1942" s="302" t="s">
        <v>109</v>
      </c>
      <c r="C1942" s="301" t="s">
        <v>126</v>
      </c>
      <c r="D1942" s="302" t="s">
        <v>2125</v>
      </c>
      <c r="E1942" s="89" t="s">
        <v>1237</v>
      </c>
      <c r="F1942" s="227">
        <v>4.7422222222222219</v>
      </c>
    </row>
    <row r="1943" spans="1:6" ht="27">
      <c r="A1943" s="120">
        <v>1762</v>
      </c>
      <c r="B1943" s="302" t="s">
        <v>109</v>
      </c>
      <c r="C1943" s="301" t="s">
        <v>126</v>
      </c>
      <c r="D1943" s="302" t="s">
        <v>2026</v>
      </c>
      <c r="E1943" s="89" t="s">
        <v>388</v>
      </c>
      <c r="F1943" s="227">
        <v>4.5555555555555554</v>
      </c>
    </row>
    <row r="1944" spans="1:6" ht="27">
      <c r="A1944" s="120">
        <v>1763</v>
      </c>
      <c r="B1944" s="302" t="s">
        <v>109</v>
      </c>
      <c r="C1944" s="301" t="s">
        <v>126</v>
      </c>
      <c r="D1944" s="302" t="s">
        <v>2126</v>
      </c>
      <c r="E1944" s="89" t="s">
        <v>726</v>
      </c>
      <c r="F1944" s="227">
        <v>8.3583333333333343</v>
      </c>
    </row>
    <row r="1945" spans="1:6" ht="27">
      <c r="A1945" s="120">
        <v>1764</v>
      </c>
      <c r="B1945" s="302" t="s">
        <v>109</v>
      </c>
      <c r="C1945" s="301" t="s">
        <v>126</v>
      </c>
      <c r="D1945" s="302" t="s">
        <v>1244</v>
      </c>
      <c r="E1945" s="89" t="s">
        <v>726</v>
      </c>
      <c r="F1945" s="227">
        <v>12.902777777777777</v>
      </c>
    </row>
    <row r="1946" spans="1:6" ht="13.5">
      <c r="A1946" s="120">
        <v>1765</v>
      </c>
      <c r="B1946" s="302" t="s">
        <v>109</v>
      </c>
      <c r="C1946" s="301" t="s">
        <v>126</v>
      </c>
      <c r="D1946" s="305" t="s">
        <v>1245</v>
      </c>
      <c r="E1946" s="89" t="s">
        <v>460</v>
      </c>
      <c r="F1946" s="227">
        <v>5.2777777777777777</v>
      </c>
    </row>
    <row r="1947" spans="1:6" ht="13.5">
      <c r="A1947" s="120">
        <v>1766</v>
      </c>
      <c r="B1947" s="302" t="s">
        <v>109</v>
      </c>
      <c r="C1947" s="301" t="s">
        <v>126</v>
      </c>
      <c r="D1947" s="305" t="s">
        <v>2127</v>
      </c>
      <c r="E1947" s="89" t="s">
        <v>388</v>
      </c>
      <c r="F1947" s="227">
        <v>4.934444444444444</v>
      </c>
    </row>
    <row r="1948" spans="1:6" ht="13.5">
      <c r="A1948" s="120">
        <v>1767</v>
      </c>
      <c r="B1948" s="302" t="s">
        <v>109</v>
      </c>
      <c r="C1948" s="301" t="s">
        <v>126</v>
      </c>
      <c r="D1948" s="305" t="s">
        <v>2229</v>
      </c>
      <c r="E1948" s="89" t="s">
        <v>388</v>
      </c>
      <c r="F1948" s="227">
        <v>4</v>
      </c>
    </row>
    <row r="1949" spans="1:6" ht="13.5">
      <c r="A1949" s="120">
        <v>1768</v>
      </c>
      <c r="B1949" s="302" t="s">
        <v>109</v>
      </c>
      <c r="C1949" s="301" t="s">
        <v>126</v>
      </c>
      <c r="D1949" s="305" t="s">
        <v>1246</v>
      </c>
      <c r="E1949" s="89" t="s">
        <v>388</v>
      </c>
      <c r="F1949" s="227">
        <v>15.833333333333334</v>
      </c>
    </row>
    <row r="1950" spans="1:6" ht="27">
      <c r="A1950" s="120">
        <v>1769</v>
      </c>
      <c r="B1950" s="302" t="s">
        <v>109</v>
      </c>
      <c r="C1950" s="298" t="s">
        <v>126</v>
      </c>
      <c r="D1950" s="306" t="s">
        <v>1247</v>
      </c>
      <c r="E1950" s="89" t="s">
        <v>388</v>
      </c>
      <c r="F1950" s="227">
        <v>23.333333333333332</v>
      </c>
    </row>
    <row r="1951" spans="1:6" ht="13.5">
      <c r="A1951" s="307"/>
      <c r="B1951" s="275" t="s">
        <v>1248</v>
      </c>
      <c r="C1951" s="275"/>
      <c r="D1951" s="275"/>
      <c r="E1951" s="104"/>
      <c r="F1951" s="228"/>
    </row>
    <row r="1952" spans="1:6" ht="27">
      <c r="A1952" s="200">
        <v>1770</v>
      </c>
      <c r="B1952" s="299" t="s">
        <v>1249</v>
      </c>
      <c r="C1952" s="298" t="s">
        <v>113</v>
      </c>
      <c r="D1952" s="302" t="s">
        <v>2128</v>
      </c>
      <c r="E1952" s="102" t="s">
        <v>1830</v>
      </c>
      <c r="F1952" s="227">
        <v>0.71666666666666667</v>
      </c>
    </row>
    <row r="1953" spans="1:6" ht="27">
      <c r="A1953" s="200">
        <v>1771</v>
      </c>
      <c r="B1953" s="299" t="s">
        <v>1249</v>
      </c>
      <c r="C1953" s="298" t="s">
        <v>113</v>
      </c>
      <c r="D1953" s="302" t="s">
        <v>2129</v>
      </c>
      <c r="E1953" s="102" t="s">
        <v>1830</v>
      </c>
      <c r="F1953" s="227">
        <v>0.95</v>
      </c>
    </row>
    <row r="1954" spans="1:6" ht="27">
      <c r="A1954" s="200">
        <v>1772</v>
      </c>
      <c r="B1954" s="299" t="s">
        <v>1249</v>
      </c>
      <c r="C1954" s="298" t="s">
        <v>113</v>
      </c>
      <c r="D1954" s="302" t="s">
        <v>2130</v>
      </c>
      <c r="E1954" s="102" t="s">
        <v>1830</v>
      </c>
      <c r="F1954" s="227">
        <v>0.5</v>
      </c>
    </row>
    <row r="1955" spans="1:6" ht="27">
      <c r="A1955" s="200">
        <v>1773</v>
      </c>
      <c r="B1955" s="299" t="s">
        <v>1249</v>
      </c>
      <c r="C1955" s="298" t="s">
        <v>113</v>
      </c>
      <c r="D1955" s="302" t="s">
        <v>2131</v>
      </c>
      <c r="E1955" s="102" t="s">
        <v>1830</v>
      </c>
      <c r="F1955" s="227">
        <v>0.3</v>
      </c>
    </row>
    <row r="1956" spans="1:6" ht="40.5">
      <c r="A1956" s="200">
        <v>1774</v>
      </c>
      <c r="B1956" s="299" t="s">
        <v>1249</v>
      </c>
      <c r="C1956" s="298" t="s">
        <v>107</v>
      </c>
      <c r="D1956" s="299" t="s">
        <v>2132</v>
      </c>
      <c r="E1956" s="102" t="s">
        <v>50</v>
      </c>
      <c r="F1956" s="227">
        <v>0.5083333333333333</v>
      </c>
    </row>
    <row r="1957" spans="1:6" ht="40.5">
      <c r="A1957" s="200">
        <v>1775</v>
      </c>
      <c r="B1957" s="299" t="s">
        <v>1249</v>
      </c>
      <c r="C1957" s="298" t="s">
        <v>107</v>
      </c>
      <c r="D1957" s="299" t="s">
        <v>2133</v>
      </c>
      <c r="E1957" s="102" t="s">
        <v>50</v>
      </c>
      <c r="F1957" s="227">
        <v>0.63333333333333341</v>
      </c>
    </row>
    <row r="1958" spans="1:6" ht="40.5">
      <c r="A1958" s="200">
        <v>1776</v>
      </c>
      <c r="B1958" s="299" t="s">
        <v>1249</v>
      </c>
      <c r="C1958" s="298" t="s">
        <v>107</v>
      </c>
      <c r="D1958" s="299" t="s">
        <v>2134</v>
      </c>
      <c r="E1958" s="102" t="s">
        <v>50</v>
      </c>
      <c r="F1958" s="227">
        <v>0.66666666666666674</v>
      </c>
    </row>
    <row r="1959" spans="1:6" ht="40.5">
      <c r="A1959" s="200">
        <v>1777</v>
      </c>
      <c r="B1959" s="299" t="s">
        <v>1249</v>
      </c>
      <c r="C1959" s="298" t="s">
        <v>107</v>
      </c>
      <c r="D1959" s="299" t="s">
        <v>2135</v>
      </c>
      <c r="E1959" s="102" t="s">
        <v>50</v>
      </c>
      <c r="F1959" s="227">
        <v>0.73749999999999993</v>
      </c>
    </row>
    <row r="1960" spans="1:6" ht="40.5">
      <c r="A1960" s="200">
        <v>1778</v>
      </c>
      <c r="B1960" s="299" t="s">
        <v>1249</v>
      </c>
      <c r="C1960" s="298" t="s">
        <v>107</v>
      </c>
      <c r="D1960" s="299" t="s">
        <v>2136</v>
      </c>
      <c r="E1960" s="102" t="s">
        <v>50</v>
      </c>
      <c r="F1960" s="227">
        <v>0.9291666666666667</v>
      </c>
    </row>
    <row r="1961" spans="1:6" ht="40.5">
      <c r="A1961" s="200">
        <v>1779</v>
      </c>
      <c r="B1961" s="299" t="s">
        <v>1249</v>
      </c>
      <c r="C1961" s="298" t="s">
        <v>107</v>
      </c>
      <c r="D1961" s="299" t="s">
        <v>2137</v>
      </c>
      <c r="E1961" s="102" t="s">
        <v>50</v>
      </c>
      <c r="F1961" s="227">
        <v>0.33750000000000008</v>
      </c>
    </row>
    <row r="1962" spans="1:6" ht="40.5">
      <c r="A1962" s="200">
        <v>1780</v>
      </c>
      <c r="B1962" s="299" t="s">
        <v>1249</v>
      </c>
      <c r="C1962" s="298" t="s">
        <v>107</v>
      </c>
      <c r="D1962" s="299" t="s">
        <v>2138</v>
      </c>
      <c r="E1962" s="102" t="s">
        <v>50</v>
      </c>
      <c r="F1962" s="227">
        <v>0.5541666666666667</v>
      </c>
    </row>
    <row r="1963" spans="1:6" ht="40.5">
      <c r="A1963" s="200">
        <v>1781</v>
      </c>
      <c r="B1963" s="299" t="s">
        <v>1249</v>
      </c>
      <c r="C1963" s="298" t="s">
        <v>107</v>
      </c>
      <c r="D1963" s="299" t="s">
        <v>2139</v>
      </c>
      <c r="E1963" s="102" t="s">
        <v>50</v>
      </c>
      <c r="F1963" s="227">
        <v>0.6958333333333333</v>
      </c>
    </row>
    <row r="1964" spans="1:6" ht="40.5">
      <c r="A1964" s="200">
        <v>1782</v>
      </c>
      <c r="B1964" s="299" t="s">
        <v>1249</v>
      </c>
      <c r="C1964" s="298" t="s">
        <v>107</v>
      </c>
      <c r="D1964" s="299" t="s">
        <v>2140</v>
      </c>
      <c r="E1964" s="102" t="s">
        <v>50</v>
      </c>
      <c r="F1964" s="227">
        <v>0.65416666666666667</v>
      </c>
    </row>
    <row r="1965" spans="1:6" ht="40.5">
      <c r="A1965" s="200">
        <v>1783</v>
      </c>
      <c r="B1965" s="299" t="s">
        <v>1249</v>
      </c>
      <c r="C1965" s="298" t="s">
        <v>107</v>
      </c>
      <c r="D1965" s="299" t="s">
        <v>2141</v>
      </c>
      <c r="E1965" s="102" t="s">
        <v>50</v>
      </c>
      <c r="F1965" s="227">
        <v>0.80833333333333335</v>
      </c>
    </row>
    <row r="1966" spans="1:6" ht="40.5">
      <c r="A1966" s="200">
        <v>1784</v>
      </c>
      <c r="B1966" s="299" t="s">
        <v>1249</v>
      </c>
      <c r="C1966" s="298" t="s">
        <v>107</v>
      </c>
      <c r="D1966" s="299" t="s">
        <v>2142</v>
      </c>
      <c r="E1966" s="102" t="s">
        <v>50</v>
      </c>
      <c r="F1966" s="227">
        <v>0.79166666666666663</v>
      </c>
    </row>
    <row r="1967" spans="1:6" ht="40.5">
      <c r="A1967" s="200">
        <v>1785</v>
      </c>
      <c r="B1967" s="308" t="s">
        <v>1249</v>
      </c>
      <c r="C1967" s="298" t="s">
        <v>107</v>
      </c>
      <c r="D1967" s="308" t="s">
        <v>2143</v>
      </c>
      <c r="E1967" s="102" t="s">
        <v>50</v>
      </c>
      <c r="F1967" s="227">
        <v>0.9833333333333335</v>
      </c>
    </row>
    <row r="1968" spans="1:6" ht="40.5">
      <c r="A1968" s="200">
        <v>1786</v>
      </c>
      <c r="B1968" s="308" t="s">
        <v>1249</v>
      </c>
      <c r="C1968" s="298" t="s">
        <v>107</v>
      </c>
      <c r="D1968" s="308" t="s">
        <v>2144</v>
      </c>
      <c r="E1968" s="102" t="s">
        <v>50</v>
      </c>
      <c r="F1968" s="227">
        <v>0.47916666666666669</v>
      </c>
    </row>
    <row r="1969" spans="1:6" ht="40.5">
      <c r="A1969" s="200">
        <v>1787</v>
      </c>
      <c r="B1969" s="299" t="s">
        <v>1249</v>
      </c>
      <c r="C1969" s="298" t="s">
        <v>107</v>
      </c>
      <c r="D1969" s="299" t="s">
        <v>2145</v>
      </c>
      <c r="E1969" s="102" t="s">
        <v>50</v>
      </c>
      <c r="F1969" s="227">
        <v>0.51666666666666672</v>
      </c>
    </row>
    <row r="1970" spans="1:6" ht="40.5">
      <c r="A1970" s="200">
        <v>1788</v>
      </c>
      <c r="B1970" s="299" t="s">
        <v>1249</v>
      </c>
      <c r="C1970" s="298" t="s">
        <v>107</v>
      </c>
      <c r="D1970" s="299" t="s">
        <v>2146</v>
      </c>
      <c r="E1970" s="102" t="s">
        <v>50</v>
      </c>
      <c r="F1970" s="227">
        <v>0.60000000000000009</v>
      </c>
    </row>
    <row r="1971" spans="1:6" ht="40.5">
      <c r="A1971" s="200">
        <v>1789</v>
      </c>
      <c r="B1971" s="299" t="s">
        <v>1249</v>
      </c>
      <c r="C1971" s="298" t="s">
        <v>107</v>
      </c>
      <c r="D1971" s="299" t="s">
        <v>2147</v>
      </c>
      <c r="E1971" s="102" t="s">
        <v>50</v>
      </c>
      <c r="F1971" s="227">
        <v>0.75416666666666676</v>
      </c>
    </row>
    <row r="1972" spans="1:6" ht="40.5">
      <c r="A1972" s="200">
        <v>1790</v>
      </c>
      <c r="B1972" s="299" t="s">
        <v>1249</v>
      </c>
      <c r="C1972" s="298" t="s">
        <v>107</v>
      </c>
      <c r="D1972" s="299" t="s">
        <v>2148</v>
      </c>
      <c r="E1972" s="102" t="s">
        <v>50</v>
      </c>
      <c r="F1972" s="227">
        <v>0.72916666666666663</v>
      </c>
    </row>
    <row r="1973" spans="1:6" ht="40.5">
      <c r="A1973" s="200">
        <v>1791</v>
      </c>
      <c r="B1973" s="299" t="s">
        <v>1249</v>
      </c>
      <c r="C1973" s="298" t="s">
        <v>107</v>
      </c>
      <c r="D1973" s="299" t="s">
        <v>2149</v>
      </c>
      <c r="E1973" s="102" t="s">
        <v>50</v>
      </c>
      <c r="F1973" s="227">
        <v>0.90416666666666667</v>
      </c>
    </row>
    <row r="1974" spans="1:6" ht="40.5">
      <c r="A1974" s="200">
        <v>1792</v>
      </c>
      <c r="B1974" s="299" t="s">
        <v>1249</v>
      </c>
      <c r="C1974" s="298" t="s">
        <v>107</v>
      </c>
      <c r="D1974" s="299" t="s">
        <v>2150</v>
      </c>
      <c r="E1974" s="102" t="s">
        <v>50</v>
      </c>
      <c r="F1974" s="227">
        <v>0.88750000000000018</v>
      </c>
    </row>
    <row r="1975" spans="1:6" ht="40.5">
      <c r="A1975" s="200">
        <v>1793</v>
      </c>
      <c r="B1975" s="299" t="s">
        <v>1249</v>
      </c>
      <c r="C1975" s="298" t="s">
        <v>107</v>
      </c>
      <c r="D1975" s="299" t="s">
        <v>2151</v>
      </c>
      <c r="E1975" s="102" t="s">
        <v>50</v>
      </c>
      <c r="F1975" s="227">
        <v>1.1000000000000001</v>
      </c>
    </row>
    <row r="1976" spans="1:6" ht="27">
      <c r="A1976" s="200">
        <v>1794</v>
      </c>
      <c r="B1976" s="299" t="s">
        <v>1176</v>
      </c>
      <c r="C1976" s="298" t="s">
        <v>129</v>
      </c>
      <c r="D1976" s="299" t="s">
        <v>1250</v>
      </c>
      <c r="E1976" s="102" t="s">
        <v>1830</v>
      </c>
      <c r="F1976" s="227">
        <v>0.17066666666666666</v>
      </c>
    </row>
    <row r="1977" spans="1:6" ht="13.5">
      <c r="A1977" s="200"/>
      <c r="B1977" s="275" t="s">
        <v>1251</v>
      </c>
      <c r="C1977" s="275"/>
      <c r="D1977" s="275"/>
      <c r="E1977" s="104"/>
      <c r="F1977" s="228"/>
    </row>
    <row r="1978" spans="1:6" ht="13.5">
      <c r="A1978" s="200">
        <v>1795</v>
      </c>
      <c r="B1978" s="299" t="s">
        <v>1252</v>
      </c>
      <c r="C1978" s="298" t="s">
        <v>107</v>
      </c>
      <c r="D1978" s="299" t="s">
        <v>1954</v>
      </c>
      <c r="E1978" s="102" t="s">
        <v>50</v>
      </c>
      <c r="F1978" s="227">
        <v>2.0833333333333336E-2</v>
      </c>
    </row>
    <row r="1979" spans="1:6" ht="13.5">
      <c r="A1979" s="200">
        <v>1796</v>
      </c>
      <c r="B1979" s="299" t="s">
        <v>1252</v>
      </c>
      <c r="C1979" s="298" t="s">
        <v>107</v>
      </c>
      <c r="D1979" s="299" t="s">
        <v>1955</v>
      </c>
      <c r="E1979" s="102" t="s">
        <v>50</v>
      </c>
      <c r="F1979" s="227">
        <v>1.6666666666666666E-2</v>
      </c>
    </row>
    <row r="1980" spans="1:6" ht="13.5">
      <c r="A1980" s="200">
        <v>1797</v>
      </c>
      <c r="B1980" s="299" t="s">
        <v>1252</v>
      </c>
      <c r="C1980" s="298" t="s">
        <v>107</v>
      </c>
      <c r="D1980" s="299" t="s">
        <v>1956</v>
      </c>
      <c r="E1980" s="102" t="s">
        <v>50</v>
      </c>
      <c r="F1980" s="227">
        <v>2.0833333333333336E-2</v>
      </c>
    </row>
    <row r="1981" spans="1:6" ht="13.5">
      <c r="A1981" s="200">
        <v>1798</v>
      </c>
      <c r="B1981" s="299" t="s">
        <v>1252</v>
      </c>
      <c r="C1981" s="298" t="s">
        <v>107</v>
      </c>
      <c r="D1981" s="299" t="s">
        <v>1957</v>
      </c>
      <c r="E1981" s="102" t="s">
        <v>50</v>
      </c>
      <c r="F1981" s="227">
        <v>2.5000000000000001E-2</v>
      </c>
    </row>
    <row r="1982" spans="1:6" ht="13.5">
      <c r="A1982" s="200">
        <v>1799</v>
      </c>
      <c r="B1982" s="299" t="s">
        <v>1252</v>
      </c>
      <c r="C1982" s="298" t="s">
        <v>107</v>
      </c>
      <c r="D1982" s="299" t="s">
        <v>1958</v>
      </c>
      <c r="E1982" s="102" t="s">
        <v>50</v>
      </c>
      <c r="F1982" s="227">
        <v>3.3333333333333333E-2</v>
      </c>
    </row>
    <row r="1983" spans="1:6" ht="13.5">
      <c r="A1983" s="200">
        <v>1800</v>
      </c>
      <c r="B1983" s="299" t="s">
        <v>1253</v>
      </c>
      <c r="C1983" s="298" t="s">
        <v>107</v>
      </c>
      <c r="D1983" s="299" t="s">
        <v>1959</v>
      </c>
      <c r="E1983" s="102" t="s">
        <v>50</v>
      </c>
      <c r="F1983" s="227">
        <v>1.6666666666666666E-2</v>
      </c>
    </row>
    <row r="1984" spans="1:6" ht="13.5">
      <c r="A1984" s="200">
        <v>1801</v>
      </c>
      <c r="B1984" s="299" t="s">
        <v>1253</v>
      </c>
      <c r="C1984" s="298" t="s">
        <v>107</v>
      </c>
      <c r="D1984" s="299" t="s">
        <v>1960</v>
      </c>
      <c r="E1984" s="102" t="s">
        <v>50</v>
      </c>
      <c r="F1984" s="227">
        <v>3.7499999999999999E-2</v>
      </c>
    </row>
    <row r="1985" spans="1:6" ht="13.5">
      <c r="A1985" s="200">
        <v>1802</v>
      </c>
      <c r="B1985" s="299" t="s">
        <v>1253</v>
      </c>
      <c r="C1985" s="298" t="s">
        <v>107</v>
      </c>
      <c r="D1985" s="299" t="s">
        <v>1961</v>
      </c>
      <c r="E1985" s="102" t="s">
        <v>50</v>
      </c>
      <c r="F1985" s="227">
        <v>4.5833333333333337E-2</v>
      </c>
    </row>
    <row r="1986" spans="1:6" ht="13.5">
      <c r="A1986" s="200">
        <v>1803</v>
      </c>
      <c r="B1986" s="299" t="s">
        <v>1253</v>
      </c>
      <c r="C1986" s="298" t="s">
        <v>107</v>
      </c>
      <c r="D1986" s="299" t="s">
        <v>1962</v>
      </c>
      <c r="E1986" s="102" t="s">
        <v>50</v>
      </c>
      <c r="F1986" s="227">
        <v>5.8333333333333341E-2</v>
      </c>
    </row>
    <row r="1987" spans="1:6" ht="13.5">
      <c r="A1987" s="200">
        <v>1804</v>
      </c>
      <c r="B1987" s="299" t="s">
        <v>1254</v>
      </c>
      <c r="C1987" s="298" t="s">
        <v>107</v>
      </c>
      <c r="D1987" s="299" t="s">
        <v>1963</v>
      </c>
      <c r="E1987" s="102" t="s">
        <v>50</v>
      </c>
      <c r="F1987" s="227">
        <v>1.6666666666666666E-2</v>
      </c>
    </row>
    <row r="1988" spans="1:6" ht="27">
      <c r="A1988" s="200">
        <v>1805</v>
      </c>
      <c r="B1988" s="299" t="s">
        <v>326</v>
      </c>
      <c r="C1988" s="298" t="s">
        <v>1255</v>
      </c>
      <c r="D1988" s="299" t="s">
        <v>1256</v>
      </c>
      <c r="E1988" s="102" t="s">
        <v>1830</v>
      </c>
      <c r="F1988" s="227">
        <v>1.8344444444444445</v>
      </c>
    </row>
    <row r="1989" spans="1:6" ht="13.5">
      <c r="A1989" s="208"/>
      <c r="B1989" s="309" t="s">
        <v>1257</v>
      </c>
      <c r="C1989" s="298"/>
      <c r="D1989" s="299"/>
      <c r="E1989" s="102"/>
      <c r="F1989" s="228"/>
    </row>
    <row r="1990" spans="1:6" ht="27">
      <c r="A1990" s="200">
        <v>1806</v>
      </c>
      <c r="B1990" s="299" t="s">
        <v>1258</v>
      </c>
      <c r="C1990" s="298" t="s">
        <v>126</v>
      </c>
      <c r="D1990" s="299" t="s">
        <v>2152</v>
      </c>
      <c r="E1990" s="102" t="s">
        <v>388</v>
      </c>
      <c r="F1990" s="227">
        <v>1.4885555555555554</v>
      </c>
    </row>
    <row r="1991" spans="1:6" ht="27">
      <c r="A1991" s="200">
        <v>1807</v>
      </c>
      <c r="B1991" s="310" t="s">
        <v>1258</v>
      </c>
      <c r="C1991" s="298" t="s">
        <v>126</v>
      </c>
      <c r="D1991" s="299" t="s">
        <v>1259</v>
      </c>
      <c r="E1991" s="102" t="s">
        <v>50</v>
      </c>
      <c r="F1991" s="227">
        <v>1.1805555555555556</v>
      </c>
    </row>
    <row r="1992" spans="1:6" ht="27">
      <c r="A1992" s="200">
        <v>1808</v>
      </c>
      <c r="B1992" s="310" t="s">
        <v>1258</v>
      </c>
      <c r="C1992" s="298" t="s">
        <v>126</v>
      </c>
      <c r="D1992" s="299" t="s">
        <v>1260</v>
      </c>
      <c r="E1992" s="102" t="s">
        <v>50</v>
      </c>
      <c r="F1992" s="227">
        <v>1.4722222222222221</v>
      </c>
    </row>
    <row r="1993" spans="1:6" ht="27">
      <c r="A1993" s="200">
        <v>1809</v>
      </c>
      <c r="B1993" s="310" t="s">
        <v>1249</v>
      </c>
      <c r="C1993" s="298" t="s">
        <v>113</v>
      </c>
      <c r="D1993" s="299" t="s">
        <v>1261</v>
      </c>
      <c r="E1993" s="102" t="s">
        <v>50</v>
      </c>
      <c r="F1993" s="227">
        <v>0.10972222222222223</v>
      </c>
    </row>
    <row r="1994" spans="1:6" ht="27">
      <c r="A1994" s="200">
        <v>1810</v>
      </c>
      <c r="B1994" s="310" t="s">
        <v>1249</v>
      </c>
      <c r="C1994" s="298" t="s">
        <v>113</v>
      </c>
      <c r="D1994" s="299" t="s">
        <v>1262</v>
      </c>
      <c r="E1994" s="102" t="s">
        <v>50</v>
      </c>
      <c r="F1994" s="227">
        <v>0.15277777777777779</v>
      </c>
    </row>
    <row r="1995" spans="1:6" ht="13.5">
      <c r="A1995" s="202"/>
      <c r="B1995" s="275" t="s">
        <v>1263</v>
      </c>
      <c r="C1995" s="275"/>
      <c r="D1995" s="275"/>
      <c r="E1995" s="104"/>
      <c r="F1995" s="228"/>
    </row>
    <row r="1996" spans="1:6" ht="13.5">
      <c r="A1996" s="200">
        <v>1811</v>
      </c>
      <c r="B1996" s="311" t="s">
        <v>1264</v>
      </c>
      <c r="C1996" s="298" t="s">
        <v>126</v>
      </c>
      <c r="D1996" s="312" t="s">
        <v>1358</v>
      </c>
      <c r="E1996" s="89" t="s">
        <v>460</v>
      </c>
      <c r="F1996" s="227">
        <v>2.6944444444444442</v>
      </c>
    </row>
    <row r="1997" spans="1:6" ht="27">
      <c r="A1997" s="120">
        <v>1812</v>
      </c>
      <c r="B1997" s="313" t="s">
        <v>1264</v>
      </c>
      <c r="C1997" s="301" t="s">
        <v>126</v>
      </c>
      <c r="D1997" s="314" t="s">
        <v>2230</v>
      </c>
      <c r="E1997" s="89" t="s">
        <v>460</v>
      </c>
      <c r="F1997" s="237">
        <v>3.8611111111111112</v>
      </c>
    </row>
    <row r="1998" spans="1:6" ht="27">
      <c r="A1998" s="120">
        <v>1813</v>
      </c>
      <c r="B1998" s="313" t="s">
        <v>1264</v>
      </c>
      <c r="C1998" s="301" t="s">
        <v>126</v>
      </c>
      <c r="D1998" s="314" t="s">
        <v>1359</v>
      </c>
      <c r="E1998" s="89" t="s">
        <v>460</v>
      </c>
      <c r="F1998" s="237">
        <v>3.25</v>
      </c>
    </row>
    <row r="1999" spans="1:6" ht="27">
      <c r="A1999" s="120">
        <v>1814</v>
      </c>
      <c r="B1999" s="313" t="s">
        <v>1264</v>
      </c>
      <c r="C1999" s="301" t="s">
        <v>126</v>
      </c>
      <c r="D1999" s="314" t="s">
        <v>1360</v>
      </c>
      <c r="E1999" s="89" t="s">
        <v>460</v>
      </c>
      <c r="F1999" s="237">
        <v>4</v>
      </c>
    </row>
    <row r="2000" spans="1:6" ht="13.5">
      <c r="A2000" s="120">
        <v>1815</v>
      </c>
      <c r="B2000" s="313" t="s">
        <v>1264</v>
      </c>
      <c r="C2000" s="301" t="s">
        <v>126</v>
      </c>
      <c r="D2000" s="314" t="s">
        <v>2234</v>
      </c>
      <c r="E2000" s="89" t="s">
        <v>460</v>
      </c>
      <c r="F2000" s="237">
        <v>2.9861111111111112</v>
      </c>
    </row>
    <row r="2001" spans="1:6" ht="27">
      <c r="A2001" s="120">
        <v>1816</v>
      </c>
      <c r="B2001" s="313" t="s">
        <v>1264</v>
      </c>
      <c r="C2001" s="301" t="s">
        <v>126</v>
      </c>
      <c r="D2001" s="314" t="s">
        <v>1265</v>
      </c>
      <c r="E2001" s="89" t="s">
        <v>460</v>
      </c>
      <c r="F2001" s="237">
        <v>4.7083333333333339</v>
      </c>
    </row>
    <row r="2002" spans="1:6" ht="14.25">
      <c r="A2002" s="208"/>
      <c r="B2002" s="315" t="s">
        <v>1266</v>
      </c>
      <c r="C2002" s="240"/>
      <c r="D2002" s="240"/>
      <c r="E2002" s="316"/>
      <c r="F2002" s="317"/>
    </row>
    <row r="2003" spans="1:6" ht="14.25">
      <c r="A2003" s="318"/>
      <c r="B2003" s="280" t="s">
        <v>2153</v>
      </c>
      <c r="C2003" s="280"/>
      <c r="D2003" s="280"/>
      <c r="E2003" s="240"/>
      <c r="F2003" s="317"/>
    </row>
    <row r="2004" spans="1:6" ht="27">
      <c r="A2004" s="200">
        <v>1817</v>
      </c>
      <c r="B2004" s="319" t="s">
        <v>2154</v>
      </c>
      <c r="C2004" s="120" t="s">
        <v>73</v>
      </c>
      <c r="D2004" s="302" t="s">
        <v>1267</v>
      </c>
      <c r="E2004" s="102" t="s">
        <v>460</v>
      </c>
      <c r="F2004" s="227">
        <v>160.33333333333334</v>
      </c>
    </row>
    <row r="2005" spans="1:6" ht="14.25">
      <c r="A2005" s="146">
        <v>1818</v>
      </c>
      <c r="B2005" s="280" t="s">
        <v>1268</v>
      </c>
      <c r="C2005" s="280"/>
      <c r="D2005" s="280"/>
      <c r="E2005" s="240"/>
      <c r="F2005" s="317"/>
    </row>
    <row r="2006" spans="1:6" ht="13.5">
      <c r="A2006" s="200">
        <v>1819</v>
      </c>
      <c r="B2006" s="319" t="s">
        <v>1269</v>
      </c>
      <c r="C2006" s="120" t="s">
        <v>73</v>
      </c>
      <c r="D2006" s="302"/>
      <c r="E2006" s="102" t="s">
        <v>460</v>
      </c>
      <c r="F2006" s="227" t="s">
        <v>137</v>
      </c>
    </row>
    <row r="2007" spans="1:6" ht="13.5">
      <c r="A2007" s="307"/>
      <c r="B2007" s="817" t="s">
        <v>1270</v>
      </c>
      <c r="C2007" s="818"/>
      <c r="D2007" s="818"/>
      <c r="E2007" s="819"/>
      <c r="F2007" s="320"/>
    </row>
    <row r="2008" spans="1:6" ht="14.25">
      <c r="A2008" s="212"/>
      <c r="B2008" s="280" t="s">
        <v>2155</v>
      </c>
      <c r="C2008" s="280"/>
      <c r="D2008" s="280"/>
      <c r="E2008" s="240"/>
      <c r="F2008" s="317"/>
    </row>
    <row r="2009" spans="1:6" ht="13.5">
      <c r="A2009" s="200">
        <v>1820</v>
      </c>
      <c r="B2009" s="302" t="s">
        <v>1271</v>
      </c>
      <c r="C2009" s="120" t="s">
        <v>131</v>
      </c>
      <c r="D2009" s="302" t="s">
        <v>1272</v>
      </c>
      <c r="E2009" s="89" t="s">
        <v>309</v>
      </c>
      <c r="F2009" s="227">
        <v>0.33333333333333337</v>
      </c>
    </row>
    <row r="2010" spans="1:6" ht="14.25">
      <c r="A2010" s="321"/>
      <c r="B2010" s="280" t="s">
        <v>1273</v>
      </c>
      <c r="C2010" s="280"/>
      <c r="D2010" s="280"/>
      <c r="E2010" s="240"/>
      <c r="F2010" s="317"/>
    </row>
    <row r="2011" spans="1:6" ht="27">
      <c r="A2011" s="200">
        <v>1821</v>
      </c>
      <c r="B2011" s="302" t="s">
        <v>1273</v>
      </c>
      <c r="C2011" s="120" t="s">
        <v>131</v>
      </c>
      <c r="D2011" s="302"/>
      <c r="E2011" s="89" t="s">
        <v>309</v>
      </c>
      <c r="F2011" s="227">
        <v>0.33541666666666675</v>
      </c>
    </row>
    <row r="2012" spans="1:6" ht="14.25">
      <c r="A2012" s="307"/>
      <c r="B2012" s="322" t="s">
        <v>1274</v>
      </c>
      <c r="C2012" s="240"/>
      <c r="D2012" s="240"/>
      <c r="E2012" s="240"/>
      <c r="F2012" s="317"/>
    </row>
    <row r="2013" spans="1:6" ht="14.25">
      <c r="A2013" s="212"/>
      <c r="B2013" s="280" t="s">
        <v>1275</v>
      </c>
      <c r="C2013" s="280"/>
      <c r="D2013" s="280"/>
      <c r="E2013" s="240"/>
      <c r="F2013" s="323"/>
    </row>
    <row r="2014" spans="1:6" ht="27">
      <c r="A2014" s="200">
        <v>1822</v>
      </c>
      <c r="B2014" s="303" t="s">
        <v>332</v>
      </c>
      <c r="C2014" s="120" t="s">
        <v>107</v>
      </c>
      <c r="D2014" s="303" t="s">
        <v>1831</v>
      </c>
      <c r="E2014" s="89" t="s">
        <v>50</v>
      </c>
      <c r="F2014" s="227">
        <v>0.1</v>
      </c>
    </row>
    <row r="2015" spans="1:6" ht="27">
      <c r="A2015" s="200">
        <v>1823</v>
      </c>
      <c r="B2015" s="324" t="s">
        <v>332</v>
      </c>
      <c r="C2015" s="120" t="s">
        <v>107</v>
      </c>
      <c r="D2015" s="303" t="s">
        <v>1832</v>
      </c>
      <c r="E2015" s="89" t="s">
        <v>50</v>
      </c>
      <c r="F2015" s="227">
        <v>0.16666666666666669</v>
      </c>
    </row>
    <row r="2016" spans="1:6" ht="27">
      <c r="A2016" s="200">
        <v>1824</v>
      </c>
      <c r="B2016" s="324" t="s">
        <v>332</v>
      </c>
      <c r="C2016" s="120" t="s">
        <v>107</v>
      </c>
      <c r="D2016" s="303" t="s">
        <v>1833</v>
      </c>
      <c r="E2016" s="89" t="s">
        <v>50</v>
      </c>
      <c r="F2016" s="227">
        <v>0.20833333333333334</v>
      </c>
    </row>
    <row r="2017" spans="1:6" ht="27">
      <c r="A2017" s="200">
        <v>1825</v>
      </c>
      <c r="B2017" s="324" t="s">
        <v>332</v>
      </c>
      <c r="C2017" s="120" t="s">
        <v>107</v>
      </c>
      <c r="D2017" s="303" t="s">
        <v>1834</v>
      </c>
      <c r="E2017" s="89" t="s">
        <v>50</v>
      </c>
      <c r="F2017" s="227">
        <v>0.22500000000000003</v>
      </c>
    </row>
    <row r="2018" spans="1:6" ht="27">
      <c r="A2018" s="200">
        <v>1826</v>
      </c>
      <c r="B2018" s="324" t="s">
        <v>332</v>
      </c>
      <c r="C2018" s="120" t="s">
        <v>107</v>
      </c>
      <c r="D2018" s="303" t="s">
        <v>1276</v>
      </c>
      <c r="E2018" s="89" t="s">
        <v>50</v>
      </c>
      <c r="F2018" s="227">
        <v>0.25</v>
      </c>
    </row>
    <row r="2019" spans="1:6" ht="27">
      <c r="A2019" s="200">
        <v>1827</v>
      </c>
      <c r="B2019" s="324" t="s">
        <v>332</v>
      </c>
      <c r="C2019" s="120" t="s">
        <v>107</v>
      </c>
      <c r="D2019" s="303" t="s">
        <v>1835</v>
      </c>
      <c r="E2019" s="89" t="s">
        <v>50</v>
      </c>
      <c r="F2019" s="227">
        <v>0.20833333333333334</v>
      </c>
    </row>
    <row r="2020" spans="1:6" ht="27">
      <c r="A2020" s="200">
        <v>1828</v>
      </c>
      <c r="B2020" s="324" t="s">
        <v>332</v>
      </c>
      <c r="C2020" s="120" t="s">
        <v>107</v>
      </c>
      <c r="D2020" s="303" t="s">
        <v>1836</v>
      </c>
      <c r="E2020" s="89" t="s">
        <v>50</v>
      </c>
      <c r="F2020" s="227">
        <v>0.25</v>
      </c>
    </row>
    <row r="2021" spans="1:6" ht="27">
      <c r="A2021" s="200">
        <v>1829</v>
      </c>
      <c r="B2021" s="324" t="s">
        <v>332</v>
      </c>
      <c r="C2021" s="120" t="s">
        <v>107</v>
      </c>
      <c r="D2021" s="303" t="s">
        <v>1837</v>
      </c>
      <c r="E2021" s="89" t="s">
        <v>50</v>
      </c>
      <c r="F2021" s="227">
        <v>0.26666666666666666</v>
      </c>
    </row>
    <row r="2022" spans="1:6" ht="27">
      <c r="A2022" s="200">
        <v>1830</v>
      </c>
      <c r="B2022" s="324" t="s">
        <v>332</v>
      </c>
      <c r="C2022" s="120" t="s">
        <v>107</v>
      </c>
      <c r="D2022" s="303" t="s">
        <v>1838</v>
      </c>
      <c r="E2022" s="89" t="s">
        <v>50</v>
      </c>
      <c r="F2022" s="227">
        <v>0.29166666666666669</v>
      </c>
    </row>
    <row r="2023" spans="1:6" ht="27">
      <c r="A2023" s="200">
        <v>1831</v>
      </c>
      <c r="B2023" s="324" t="s">
        <v>332</v>
      </c>
      <c r="C2023" s="120" t="s">
        <v>107</v>
      </c>
      <c r="D2023" s="303" t="s">
        <v>1839</v>
      </c>
      <c r="E2023" s="89" t="s">
        <v>50</v>
      </c>
      <c r="F2023" s="227">
        <v>0.25</v>
      </c>
    </row>
    <row r="2024" spans="1:6" ht="27">
      <c r="A2024" s="200">
        <v>1832</v>
      </c>
      <c r="B2024" s="324" t="s">
        <v>332</v>
      </c>
      <c r="C2024" s="120" t="s">
        <v>107</v>
      </c>
      <c r="D2024" s="303" t="s">
        <v>1840</v>
      </c>
      <c r="E2024" s="89" t="s">
        <v>50</v>
      </c>
      <c r="F2024" s="227">
        <v>0.29166666666666669</v>
      </c>
    </row>
    <row r="2025" spans="1:6" ht="27">
      <c r="A2025" s="200">
        <v>1833</v>
      </c>
      <c r="B2025" s="324" t="s">
        <v>332</v>
      </c>
      <c r="C2025" s="120" t="s">
        <v>107</v>
      </c>
      <c r="D2025" s="303" t="s">
        <v>1841</v>
      </c>
      <c r="E2025" s="89" t="s">
        <v>50</v>
      </c>
      <c r="F2025" s="227">
        <v>0.33333333333333337</v>
      </c>
    </row>
    <row r="2026" spans="1:6" ht="27">
      <c r="A2026" s="200">
        <v>1834</v>
      </c>
      <c r="B2026" s="324" t="s">
        <v>332</v>
      </c>
      <c r="C2026" s="120" t="s">
        <v>107</v>
      </c>
      <c r="D2026" s="303" t="s">
        <v>1842</v>
      </c>
      <c r="E2026" s="89" t="s">
        <v>50</v>
      </c>
      <c r="F2026" s="227">
        <v>0.41666666666666669</v>
      </c>
    </row>
    <row r="2027" spans="1:6" ht="27">
      <c r="A2027" s="200">
        <v>1835</v>
      </c>
      <c r="B2027" s="324" t="s">
        <v>332</v>
      </c>
      <c r="C2027" s="120" t="s">
        <v>107</v>
      </c>
      <c r="D2027" s="303" t="s">
        <v>1843</v>
      </c>
      <c r="E2027" s="89" t="s">
        <v>50</v>
      </c>
      <c r="F2027" s="227">
        <v>0.5</v>
      </c>
    </row>
    <row r="2028" spans="1:6" ht="27">
      <c r="A2028" s="200">
        <v>1836</v>
      </c>
      <c r="B2028" s="324" t="s">
        <v>332</v>
      </c>
      <c r="C2028" s="120" t="s">
        <v>107</v>
      </c>
      <c r="D2028" s="303" t="s">
        <v>1844</v>
      </c>
      <c r="E2028" s="89" t="s">
        <v>50</v>
      </c>
      <c r="F2028" s="227">
        <v>0.16666666666666669</v>
      </c>
    </row>
    <row r="2029" spans="1:6" ht="27">
      <c r="A2029" s="200">
        <v>1837</v>
      </c>
      <c r="B2029" s="324" t="s">
        <v>332</v>
      </c>
      <c r="C2029" s="120" t="s">
        <v>107</v>
      </c>
      <c r="D2029" s="303" t="s">
        <v>1845</v>
      </c>
      <c r="E2029" s="89" t="s">
        <v>50</v>
      </c>
      <c r="F2029" s="227">
        <v>0.16666666666666669</v>
      </c>
    </row>
    <row r="2030" spans="1:6" ht="13.5">
      <c r="A2030" s="202"/>
      <c r="B2030" s="280" t="s">
        <v>1277</v>
      </c>
      <c r="C2030" s="120"/>
      <c r="D2030" s="280"/>
      <c r="E2030" s="325"/>
      <c r="F2030" s="323"/>
    </row>
    <row r="2031" spans="1:6" ht="27">
      <c r="A2031" s="200">
        <v>1838</v>
      </c>
      <c r="B2031" s="324" t="s">
        <v>332</v>
      </c>
      <c r="C2031" s="120" t="s">
        <v>107</v>
      </c>
      <c r="D2031" s="303" t="s">
        <v>1846</v>
      </c>
      <c r="E2031" s="89" t="s">
        <v>50</v>
      </c>
      <c r="F2031" s="227">
        <v>0.17499999999999999</v>
      </c>
    </row>
    <row r="2032" spans="1:6" ht="13.5">
      <c r="A2032" s="208"/>
      <c r="B2032" s="280" t="s">
        <v>1278</v>
      </c>
      <c r="C2032" s="280"/>
      <c r="D2032" s="280"/>
      <c r="E2032" s="103"/>
      <c r="F2032" s="323"/>
    </row>
    <row r="2033" spans="1:6" ht="13.5">
      <c r="A2033" s="200">
        <v>1839</v>
      </c>
      <c r="B2033" s="300" t="s">
        <v>1279</v>
      </c>
      <c r="C2033" s="120" t="s">
        <v>129</v>
      </c>
      <c r="D2033" s="302" t="s">
        <v>1280</v>
      </c>
      <c r="E2033" s="120" t="s">
        <v>309</v>
      </c>
      <c r="F2033" s="227">
        <v>0.84722222222222221</v>
      </c>
    </row>
    <row r="2034" spans="1:6" ht="13.5">
      <c r="A2034" s="200">
        <v>1840</v>
      </c>
      <c r="B2034" s="300" t="s">
        <v>1279</v>
      </c>
      <c r="C2034" s="120" t="s">
        <v>129</v>
      </c>
      <c r="D2034" s="326" t="s">
        <v>1281</v>
      </c>
      <c r="E2034" s="120" t="s">
        <v>309</v>
      </c>
      <c r="F2034" s="227">
        <v>0.80555555555555558</v>
      </c>
    </row>
    <row r="2035" spans="1:6" ht="13.5">
      <c r="A2035" s="200">
        <v>1841</v>
      </c>
      <c r="B2035" s="300" t="s">
        <v>1279</v>
      </c>
      <c r="C2035" s="120" t="s">
        <v>129</v>
      </c>
      <c r="D2035" s="302" t="s">
        <v>1282</v>
      </c>
      <c r="E2035" s="120" t="s">
        <v>309</v>
      </c>
      <c r="F2035" s="227">
        <v>0.80555555555555558</v>
      </c>
    </row>
    <row r="2036" spans="1:6" ht="13.5">
      <c r="A2036" s="200">
        <v>1842</v>
      </c>
      <c r="B2036" s="300" t="s">
        <v>1279</v>
      </c>
      <c r="C2036" s="120" t="s">
        <v>129</v>
      </c>
      <c r="D2036" s="302" t="s">
        <v>1283</v>
      </c>
      <c r="E2036" s="120" t="s">
        <v>309</v>
      </c>
      <c r="F2036" s="227">
        <v>0.75</v>
      </c>
    </row>
    <row r="2037" spans="1:6" ht="13.5">
      <c r="A2037" s="200">
        <v>1843</v>
      </c>
      <c r="B2037" s="300" t="s">
        <v>1279</v>
      </c>
      <c r="C2037" s="120" t="s">
        <v>129</v>
      </c>
      <c r="D2037" s="302" t="s">
        <v>1284</v>
      </c>
      <c r="E2037" s="120" t="s">
        <v>309</v>
      </c>
      <c r="F2037" s="227">
        <v>0.76388888888888884</v>
      </c>
    </row>
    <row r="2038" spans="1:6" ht="13.5">
      <c r="A2038" s="200">
        <v>1844</v>
      </c>
      <c r="B2038" s="300" t="s">
        <v>1279</v>
      </c>
      <c r="C2038" s="120" t="s">
        <v>129</v>
      </c>
      <c r="D2038" s="302" t="s">
        <v>1285</v>
      </c>
      <c r="E2038" s="89" t="s">
        <v>634</v>
      </c>
      <c r="F2038" s="227">
        <v>0.93333333333333324</v>
      </c>
    </row>
    <row r="2039" spans="1:6" ht="13.5">
      <c r="A2039" s="200">
        <v>1845</v>
      </c>
      <c r="B2039" s="300" t="s">
        <v>1279</v>
      </c>
      <c r="C2039" s="120" t="s">
        <v>129</v>
      </c>
      <c r="D2039" s="302" t="s">
        <v>1286</v>
      </c>
      <c r="E2039" s="89" t="s">
        <v>634</v>
      </c>
      <c r="F2039" s="227">
        <v>0.96111111111111092</v>
      </c>
    </row>
    <row r="2040" spans="1:6" ht="13.5">
      <c r="A2040" s="200">
        <v>1846</v>
      </c>
      <c r="B2040" s="300" t="s">
        <v>1279</v>
      </c>
      <c r="C2040" s="120" t="s">
        <v>129</v>
      </c>
      <c r="D2040" s="302" t="s">
        <v>2235</v>
      </c>
      <c r="E2040" s="89" t="s">
        <v>2027</v>
      </c>
      <c r="F2040" s="227">
        <v>0.93055555555555547</v>
      </c>
    </row>
    <row r="2041" spans="1:6" ht="13.5">
      <c r="A2041" s="200">
        <v>1847</v>
      </c>
      <c r="B2041" s="300" t="s">
        <v>1279</v>
      </c>
      <c r="C2041" s="120" t="s">
        <v>129</v>
      </c>
      <c r="D2041" s="302" t="s">
        <v>2236</v>
      </c>
      <c r="E2041" s="89" t="s">
        <v>2027</v>
      </c>
      <c r="F2041" s="227">
        <v>0.90277777777777779</v>
      </c>
    </row>
    <row r="2042" spans="1:6" ht="13.5">
      <c r="A2042" s="208"/>
      <c r="B2042" s="280" t="s">
        <v>1287</v>
      </c>
      <c r="C2042" s="280"/>
      <c r="D2042" s="280"/>
      <c r="E2042" s="103"/>
      <c r="F2042" s="323"/>
    </row>
    <row r="2043" spans="1:6" ht="15">
      <c r="A2043" s="200">
        <v>1848</v>
      </c>
      <c r="B2043" s="319" t="s">
        <v>1287</v>
      </c>
      <c r="C2043" s="120" t="s">
        <v>200</v>
      </c>
      <c r="D2043" s="302"/>
      <c r="E2043" s="126" t="s">
        <v>50</v>
      </c>
      <c r="F2043" s="227">
        <v>0.41388888888888886</v>
      </c>
    </row>
    <row r="2044" spans="1:6" ht="13.5">
      <c r="A2044" s="208"/>
      <c r="B2044" s="280" t="s">
        <v>1288</v>
      </c>
      <c r="C2044" s="280"/>
      <c r="D2044" s="280"/>
      <c r="E2044" s="103"/>
      <c r="F2044" s="323"/>
    </row>
    <row r="2045" spans="1:6" ht="27">
      <c r="A2045" s="200">
        <v>1849</v>
      </c>
      <c r="B2045" s="319" t="s">
        <v>1288</v>
      </c>
      <c r="C2045" s="120" t="s">
        <v>129</v>
      </c>
      <c r="D2045" s="302"/>
      <c r="E2045" s="126" t="s">
        <v>50</v>
      </c>
      <c r="F2045" s="227">
        <v>0.73611111111111105</v>
      </c>
    </row>
    <row r="2046" spans="1:6" ht="13.5">
      <c r="A2046" s="202"/>
      <c r="B2046" s="280" t="s">
        <v>1289</v>
      </c>
      <c r="C2046" s="280"/>
      <c r="D2046" s="280"/>
      <c r="E2046" s="103"/>
      <c r="F2046" s="323"/>
    </row>
    <row r="2047" spans="1:6" ht="13.5">
      <c r="A2047" s="200">
        <v>1850</v>
      </c>
      <c r="B2047" s="319" t="s">
        <v>1290</v>
      </c>
      <c r="C2047" s="120" t="s">
        <v>131</v>
      </c>
      <c r="D2047" s="302" t="s">
        <v>1291</v>
      </c>
      <c r="E2047" s="120" t="s">
        <v>309</v>
      </c>
      <c r="F2047" s="227">
        <v>0.16666666666666669</v>
      </c>
    </row>
    <row r="2048" spans="1:6" ht="13.5">
      <c r="A2048" s="208"/>
      <c r="B2048" s="280" t="s">
        <v>1292</v>
      </c>
      <c r="C2048" s="280"/>
      <c r="D2048" s="280"/>
      <c r="E2048" s="103"/>
      <c r="F2048" s="323"/>
    </row>
    <row r="2049" spans="1:6" ht="13.5">
      <c r="A2049" s="200">
        <v>1851</v>
      </c>
      <c r="B2049" s="111" t="s">
        <v>1293</v>
      </c>
      <c r="C2049" s="120" t="s">
        <v>107</v>
      </c>
      <c r="D2049" s="112" t="s">
        <v>1294</v>
      </c>
      <c r="E2049" s="102" t="s">
        <v>2027</v>
      </c>
      <c r="F2049" s="227">
        <v>3.0722222222222215</v>
      </c>
    </row>
    <row r="2050" spans="1:6" ht="13.5">
      <c r="A2050" s="208"/>
      <c r="B2050" s="280" t="s">
        <v>1295</v>
      </c>
      <c r="C2050" s="280"/>
      <c r="D2050" s="280"/>
      <c r="E2050" s="103"/>
      <c r="F2050" s="327"/>
    </row>
    <row r="2051" spans="1:6" ht="27">
      <c r="A2051" s="200">
        <v>1852</v>
      </c>
      <c r="B2051" s="111" t="s">
        <v>1296</v>
      </c>
      <c r="C2051" s="120" t="s">
        <v>129</v>
      </c>
      <c r="D2051" s="112" t="s">
        <v>1847</v>
      </c>
      <c r="E2051" s="102" t="s">
        <v>1800</v>
      </c>
      <c r="F2051" s="227">
        <v>0.45816666666666667</v>
      </c>
    </row>
    <row r="2052" spans="1:6" ht="13.5">
      <c r="A2052" s="202"/>
      <c r="B2052" s="280" t="s">
        <v>1297</v>
      </c>
      <c r="C2052" s="280"/>
      <c r="D2052" s="280"/>
      <c r="E2052" s="103"/>
      <c r="F2052" s="323"/>
    </row>
    <row r="2053" spans="1:6" ht="13.5">
      <c r="A2053" s="200">
        <v>1853</v>
      </c>
      <c r="B2053" s="113" t="s">
        <v>1298</v>
      </c>
      <c r="C2053" s="120" t="s">
        <v>113</v>
      </c>
      <c r="D2053" s="114" t="s">
        <v>1848</v>
      </c>
      <c r="E2053" s="102" t="s">
        <v>634</v>
      </c>
      <c r="F2053" s="227">
        <v>1.1944444444444444</v>
      </c>
    </row>
    <row r="2054" spans="1:6" ht="13.5">
      <c r="A2054" s="200">
        <v>1854</v>
      </c>
      <c r="B2054" s="113" t="s">
        <v>1298</v>
      </c>
      <c r="C2054" s="120" t="s">
        <v>113</v>
      </c>
      <c r="D2054" s="114" t="s">
        <v>1849</v>
      </c>
      <c r="E2054" s="102" t="s">
        <v>634</v>
      </c>
      <c r="F2054" s="227">
        <v>1.1944444444444444</v>
      </c>
    </row>
    <row r="2055" spans="1:6" ht="13.5">
      <c r="A2055" s="208"/>
      <c r="B2055" s="280" t="s">
        <v>1299</v>
      </c>
      <c r="C2055" s="280"/>
      <c r="D2055" s="280"/>
      <c r="E2055" s="103"/>
      <c r="F2055" s="323"/>
    </row>
    <row r="2056" spans="1:6" ht="27">
      <c r="A2056" s="200">
        <v>1855</v>
      </c>
      <c r="B2056" s="111" t="s">
        <v>1300</v>
      </c>
      <c r="C2056" s="120" t="s">
        <v>126</v>
      </c>
      <c r="D2056" s="112" t="s">
        <v>1301</v>
      </c>
      <c r="E2056" s="102" t="s">
        <v>2237</v>
      </c>
      <c r="F2056" s="227">
        <v>1.1388888888888888</v>
      </c>
    </row>
    <row r="2057" spans="1:6" ht="13.5">
      <c r="A2057" s="202"/>
      <c r="B2057" s="280" t="s">
        <v>1302</v>
      </c>
      <c r="C2057" s="280"/>
      <c r="D2057" s="280"/>
      <c r="E2057" s="103"/>
      <c r="F2057" s="323"/>
    </row>
    <row r="2058" spans="1:6" ht="13.5">
      <c r="A2058" s="200">
        <v>1856</v>
      </c>
      <c r="B2058" s="111" t="s">
        <v>1303</v>
      </c>
      <c r="C2058" s="120" t="s">
        <v>126</v>
      </c>
      <c r="D2058" s="112" t="s">
        <v>2238</v>
      </c>
      <c r="E2058" s="102" t="s">
        <v>2027</v>
      </c>
      <c r="F2058" s="227">
        <v>1.3055555555555556</v>
      </c>
    </row>
    <row r="2059" spans="1:6" ht="13.5">
      <c r="A2059" s="202"/>
      <c r="B2059" s="280" t="s">
        <v>1304</v>
      </c>
      <c r="C2059" s="280"/>
      <c r="D2059" s="280"/>
      <c r="E2059" s="103"/>
      <c r="F2059" s="323"/>
    </row>
    <row r="2060" spans="1:6" ht="40.5">
      <c r="A2060" s="200">
        <v>1857</v>
      </c>
      <c r="B2060" s="111" t="s">
        <v>1305</v>
      </c>
      <c r="C2060" s="120" t="s">
        <v>107</v>
      </c>
      <c r="D2060" s="112" t="s">
        <v>1306</v>
      </c>
      <c r="E2060" s="102" t="s">
        <v>50</v>
      </c>
      <c r="F2060" s="227">
        <v>24</v>
      </c>
    </row>
    <row r="2061" spans="1:6" ht="40.5">
      <c r="A2061" s="200">
        <v>1858</v>
      </c>
      <c r="B2061" s="111" t="s">
        <v>1305</v>
      </c>
      <c r="C2061" s="120" t="s">
        <v>107</v>
      </c>
      <c r="D2061" s="112" t="s">
        <v>1307</v>
      </c>
      <c r="E2061" s="102" t="s">
        <v>50</v>
      </c>
      <c r="F2061" s="227">
        <v>12</v>
      </c>
    </row>
    <row r="2062" spans="1:6" ht="54">
      <c r="A2062" s="200">
        <v>1859</v>
      </c>
      <c r="B2062" s="111" t="s">
        <v>1308</v>
      </c>
      <c r="C2062" s="120" t="s">
        <v>107</v>
      </c>
      <c r="D2062" s="112" t="s">
        <v>1309</v>
      </c>
      <c r="E2062" s="102" t="s">
        <v>50</v>
      </c>
      <c r="F2062" s="227">
        <v>30</v>
      </c>
    </row>
    <row r="2063" spans="1:6" ht="40.5">
      <c r="A2063" s="200">
        <v>1860</v>
      </c>
      <c r="B2063" s="111" t="s">
        <v>219</v>
      </c>
      <c r="C2063" s="120" t="s">
        <v>107</v>
      </c>
      <c r="D2063" s="112" t="s">
        <v>1850</v>
      </c>
      <c r="E2063" s="102" t="s">
        <v>50</v>
      </c>
      <c r="F2063" s="227">
        <v>10</v>
      </c>
    </row>
    <row r="2064" spans="1:6" ht="40.5">
      <c r="A2064" s="200">
        <v>1861</v>
      </c>
      <c r="B2064" s="111" t="s">
        <v>125</v>
      </c>
      <c r="C2064" s="120" t="s">
        <v>126</v>
      </c>
      <c r="D2064" s="112" t="s">
        <v>1310</v>
      </c>
      <c r="E2064" s="102" t="s">
        <v>50</v>
      </c>
      <c r="F2064" s="227">
        <v>4.5833333333333339</v>
      </c>
    </row>
    <row r="2065" spans="1:6" ht="40.5">
      <c r="A2065" s="200">
        <v>1862</v>
      </c>
      <c r="B2065" s="111" t="s">
        <v>125</v>
      </c>
      <c r="C2065" s="120" t="s">
        <v>126</v>
      </c>
      <c r="D2065" s="302" t="s">
        <v>1311</v>
      </c>
      <c r="E2065" s="102" t="s">
        <v>50</v>
      </c>
      <c r="F2065" s="227">
        <v>8.4</v>
      </c>
    </row>
    <row r="2066" spans="1:6" ht="40.5">
      <c r="A2066" s="200">
        <v>1863</v>
      </c>
      <c r="B2066" s="319" t="s">
        <v>1312</v>
      </c>
      <c r="C2066" s="120" t="s">
        <v>107</v>
      </c>
      <c r="D2066" s="302" t="s">
        <v>1313</v>
      </c>
      <c r="E2066" s="102" t="s">
        <v>50</v>
      </c>
      <c r="F2066" s="227">
        <v>0.43055555555555564</v>
      </c>
    </row>
    <row r="2067" spans="1:6" ht="40.5">
      <c r="A2067" s="200">
        <v>1864</v>
      </c>
      <c r="B2067" s="319" t="s">
        <v>1312</v>
      </c>
      <c r="C2067" s="120" t="s">
        <v>107</v>
      </c>
      <c r="D2067" s="302" t="s">
        <v>2028</v>
      </c>
      <c r="E2067" s="102" t="s">
        <v>50</v>
      </c>
      <c r="F2067" s="227">
        <v>0.78611111111111109</v>
      </c>
    </row>
    <row r="2068" spans="1:6" ht="40.5">
      <c r="A2068" s="200">
        <v>1865</v>
      </c>
      <c r="B2068" s="319" t="s">
        <v>1312</v>
      </c>
      <c r="C2068" s="120" t="s">
        <v>107</v>
      </c>
      <c r="D2068" s="302" t="s">
        <v>1851</v>
      </c>
      <c r="E2068" s="102" t="s">
        <v>50</v>
      </c>
      <c r="F2068" s="227">
        <v>1.0222222222222224</v>
      </c>
    </row>
    <row r="2069" spans="1:6" ht="27">
      <c r="A2069" s="200">
        <v>1866</v>
      </c>
      <c r="B2069" s="111" t="s">
        <v>1314</v>
      </c>
      <c r="C2069" s="120" t="s">
        <v>107</v>
      </c>
      <c r="D2069" s="302" t="s">
        <v>2029</v>
      </c>
      <c r="E2069" s="102" t="s">
        <v>50</v>
      </c>
      <c r="F2069" s="227">
        <v>2.5</v>
      </c>
    </row>
    <row r="2070" spans="1:6" ht="27">
      <c r="A2070" s="200">
        <v>1867</v>
      </c>
      <c r="B2070" s="111" t="s">
        <v>1314</v>
      </c>
      <c r="C2070" s="120" t="s">
        <v>113</v>
      </c>
      <c r="D2070" s="302" t="s">
        <v>2030</v>
      </c>
      <c r="E2070" s="102" t="s">
        <v>50</v>
      </c>
      <c r="F2070" s="227">
        <v>2.2500000000000004</v>
      </c>
    </row>
  </sheetData>
  <mergeCells count="3">
    <mergeCell ref="C1:D1"/>
    <mergeCell ref="A2:F2"/>
    <mergeCell ref="B2007:E200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Лист48"/>
  <dimension ref="A1:G2831"/>
  <sheetViews>
    <sheetView view="pageBreakPreview" zoomScale="110" zoomScaleNormal="100" zoomScaleSheetLayoutView="110" workbookViewId="0">
      <selection sqref="A1:IV65536"/>
    </sheetView>
  </sheetViews>
  <sheetFormatPr defaultColWidth="9.140625" defaultRowHeight="20.25"/>
  <cols>
    <col min="1" max="1" width="3.5703125" style="8" customWidth="1"/>
    <col min="2" max="2" width="4.42578125" style="12" hidden="1" customWidth="1"/>
    <col min="3" max="3" width="44.42578125" style="8" customWidth="1"/>
    <col min="4" max="4" width="4.5703125" style="8" customWidth="1"/>
    <col min="5" max="5" width="7.28515625" style="8" customWidth="1"/>
    <col min="6" max="6" width="13" style="8" customWidth="1"/>
    <col min="7" max="7" width="14.7109375" style="13" customWidth="1"/>
    <col min="8" max="16384" width="9.140625" style="8"/>
  </cols>
  <sheetData>
    <row r="1" spans="1:7" s="74" customFormat="1" ht="15.75" customHeight="1">
      <c r="A1" s="820"/>
      <c r="B1" s="820"/>
      <c r="C1" s="820"/>
      <c r="D1" s="820"/>
      <c r="E1" s="820"/>
      <c r="F1" s="820"/>
      <c r="G1" s="73"/>
    </row>
    <row r="2" spans="1:7" ht="15" customHeight="1">
      <c r="B2" s="10"/>
      <c r="C2" s="822" t="s">
        <v>19</v>
      </c>
      <c r="D2" s="822"/>
      <c r="E2" s="822"/>
      <c r="F2" s="822"/>
      <c r="G2" s="822"/>
    </row>
    <row r="3" spans="1:7" s="74" customFormat="1" ht="15.75" customHeight="1">
      <c r="A3" s="820" t="s">
        <v>20</v>
      </c>
      <c r="B3" s="820"/>
      <c r="C3" s="820"/>
      <c r="D3" s="820"/>
      <c r="E3" s="820"/>
      <c r="F3" s="820"/>
      <c r="G3" s="820"/>
    </row>
    <row r="4" spans="1:7" s="74" customFormat="1" ht="15.75" customHeight="1">
      <c r="A4" s="820" t="s">
        <v>16</v>
      </c>
      <c r="B4" s="820"/>
      <c r="C4" s="820"/>
      <c r="D4" s="820"/>
      <c r="E4" s="820"/>
      <c r="F4" s="820"/>
      <c r="G4" s="820"/>
    </row>
    <row r="5" spans="1:7" ht="15.75">
      <c r="A5" s="821"/>
      <c r="B5" s="821"/>
      <c r="C5" s="821"/>
      <c r="D5" s="821"/>
      <c r="E5" s="821"/>
      <c r="F5" s="821"/>
      <c r="G5" s="821"/>
    </row>
    <row r="6" spans="1:7" ht="13.5">
      <c r="A6" s="825"/>
      <c r="B6" s="825"/>
      <c r="C6" s="825"/>
      <c r="D6" s="825"/>
      <c r="E6" s="825"/>
      <c r="G6" s="8"/>
    </row>
    <row r="7" spans="1:7" ht="15" customHeight="1">
      <c r="A7" s="823" t="s">
        <v>17</v>
      </c>
      <c r="B7" s="823"/>
      <c r="C7" s="823"/>
      <c r="D7" s="823"/>
      <c r="E7" s="823"/>
      <c r="F7" s="823"/>
      <c r="G7" s="823"/>
    </row>
    <row r="8" spans="1:7" ht="15" customHeight="1">
      <c r="A8" s="10"/>
      <c r="B8" s="10"/>
      <c r="C8" s="10"/>
      <c r="D8" s="10"/>
      <c r="E8" s="10"/>
      <c r="F8" s="10"/>
      <c r="G8" s="10"/>
    </row>
    <row r="9" spans="1:7" ht="72.75" customHeight="1">
      <c r="A9" s="826" t="s">
        <v>18</v>
      </c>
      <c r="B9" s="826"/>
      <c r="C9" s="826"/>
      <c r="D9" s="826"/>
      <c r="E9" s="826"/>
      <c r="F9" s="826"/>
      <c r="G9" s="826"/>
    </row>
    <row r="10" spans="1:7" ht="12.75" customHeight="1">
      <c r="A10" s="807"/>
      <c r="B10" s="807"/>
      <c r="C10" s="807"/>
      <c r="D10" s="807"/>
      <c r="E10" s="807"/>
      <c r="F10" s="807"/>
      <c r="G10" s="807"/>
    </row>
    <row r="11" spans="1:7" ht="12.75" customHeight="1">
      <c r="A11" s="805" t="s">
        <v>7</v>
      </c>
      <c r="B11" s="805"/>
      <c r="C11" s="805"/>
      <c r="D11" s="805"/>
      <c r="E11" s="805"/>
      <c r="F11" s="805"/>
      <c r="G11" s="805"/>
    </row>
    <row r="12" spans="1:7" ht="9" customHeight="1">
      <c r="C12" s="9"/>
      <c r="D12" s="9"/>
      <c r="E12" s="9"/>
    </row>
    <row r="13" spans="1:7" ht="12.75" customHeight="1">
      <c r="A13" s="808" t="s">
        <v>0</v>
      </c>
      <c r="B13" s="810" t="s">
        <v>0</v>
      </c>
      <c r="C13" s="809" t="s">
        <v>1</v>
      </c>
      <c r="D13" s="809" t="s">
        <v>8</v>
      </c>
      <c r="E13" s="809" t="s">
        <v>9</v>
      </c>
      <c r="F13" s="804" t="s">
        <v>14</v>
      </c>
      <c r="G13" s="804" t="s">
        <v>13</v>
      </c>
    </row>
    <row r="14" spans="1:7" ht="21" customHeight="1">
      <c r="A14" s="808"/>
      <c r="B14" s="810"/>
      <c r="C14" s="809"/>
      <c r="D14" s="809"/>
      <c r="E14" s="809"/>
      <c r="F14" s="804"/>
      <c r="G14" s="804"/>
    </row>
    <row r="15" spans="1:7" ht="12.75">
      <c r="A15" s="15">
        <v>1</v>
      </c>
      <c r="B15" s="16">
        <v>1</v>
      </c>
      <c r="C15" s="17">
        <v>2</v>
      </c>
      <c r="D15" s="17">
        <v>3</v>
      </c>
      <c r="E15" s="17">
        <v>4</v>
      </c>
      <c r="F15" s="17">
        <v>5</v>
      </c>
      <c r="G15" s="14">
        <v>6</v>
      </c>
    </row>
    <row r="16" spans="1:7" ht="9.75" customHeight="1">
      <c r="A16" s="780"/>
      <c r="B16" s="792"/>
      <c r="C16" s="798" t="e">
        <f>#REF!</f>
        <v>#REF!</v>
      </c>
      <c r="D16" s="780"/>
      <c r="E16" s="801"/>
      <c r="F16" s="766"/>
      <c r="G16" s="770"/>
    </row>
    <row r="17" spans="1:7" ht="9.75" customHeight="1">
      <c r="A17" s="781"/>
      <c r="B17" s="793"/>
      <c r="C17" s="799"/>
      <c r="D17" s="781"/>
      <c r="E17" s="802"/>
      <c r="F17" s="766"/>
      <c r="G17" s="770"/>
    </row>
    <row r="18" spans="1:7" ht="9.75" customHeight="1">
      <c r="A18" s="781"/>
      <c r="B18" s="793"/>
      <c r="C18" s="799"/>
      <c r="D18" s="781"/>
      <c r="E18" s="802"/>
      <c r="F18" s="766"/>
      <c r="G18" s="770"/>
    </row>
    <row r="19" spans="1:7" ht="9.75" customHeight="1">
      <c r="A19" s="781"/>
      <c r="B19" s="793"/>
      <c r="C19" s="799"/>
      <c r="D19" s="781"/>
      <c r="E19" s="802"/>
      <c r="F19" s="766"/>
      <c r="G19" s="770"/>
    </row>
    <row r="20" spans="1:7" ht="9.75" customHeight="1">
      <c r="A20" s="782"/>
      <c r="B20" s="794"/>
      <c r="C20" s="800"/>
      <c r="D20" s="782"/>
      <c r="E20" s="803"/>
      <c r="F20" s="766"/>
      <c r="G20" s="770"/>
    </row>
    <row r="21" spans="1:7" ht="9.75" customHeight="1">
      <c r="A21" s="780"/>
      <c r="B21" s="792"/>
      <c r="C21" s="795"/>
      <c r="D21" s="786"/>
      <c r="E21" s="789"/>
      <c r="F21" s="766"/>
      <c r="G21" s="770"/>
    </row>
    <row r="22" spans="1:7" ht="9.75" customHeight="1">
      <c r="A22" s="781"/>
      <c r="B22" s="793"/>
      <c r="C22" s="796"/>
      <c r="D22" s="787"/>
      <c r="E22" s="790"/>
      <c r="F22" s="766"/>
      <c r="G22" s="770"/>
    </row>
    <row r="23" spans="1:7" ht="9.75" customHeight="1">
      <c r="A23" s="781"/>
      <c r="B23" s="793"/>
      <c r="C23" s="796"/>
      <c r="D23" s="787"/>
      <c r="E23" s="790"/>
      <c r="F23" s="766"/>
      <c r="G23" s="770"/>
    </row>
    <row r="24" spans="1:7" ht="9.75" customHeight="1">
      <c r="A24" s="781"/>
      <c r="B24" s="793"/>
      <c r="C24" s="796"/>
      <c r="D24" s="787"/>
      <c r="E24" s="790"/>
      <c r="F24" s="766"/>
      <c r="G24" s="770"/>
    </row>
    <row r="25" spans="1:7" ht="9.75" customHeight="1">
      <c r="A25" s="782"/>
      <c r="B25" s="794"/>
      <c r="C25" s="797"/>
      <c r="D25" s="788"/>
      <c r="E25" s="791"/>
      <c r="F25" s="766"/>
      <c r="G25" s="770"/>
    </row>
    <row r="26" spans="1:7" ht="9.75" customHeight="1">
      <c r="A26" s="780"/>
      <c r="B26" s="792"/>
      <c r="C26" s="783"/>
      <c r="D26" s="786"/>
      <c r="E26" s="789"/>
      <c r="F26" s="766"/>
      <c r="G26" s="770"/>
    </row>
    <row r="27" spans="1:7" ht="9.75" customHeight="1">
      <c r="A27" s="781"/>
      <c r="B27" s="793"/>
      <c r="C27" s="784"/>
      <c r="D27" s="787"/>
      <c r="E27" s="790"/>
      <c r="F27" s="766"/>
      <c r="G27" s="770"/>
    </row>
    <row r="28" spans="1:7" ht="9.75" customHeight="1">
      <c r="A28" s="781"/>
      <c r="B28" s="793"/>
      <c r="C28" s="784"/>
      <c r="D28" s="787"/>
      <c r="E28" s="790"/>
      <c r="F28" s="766"/>
      <c r="G28" s="770"/>
    </row>
    <row r="29" spans="1:7" ht="9.75" customHeight="1">
      <c r="A29" s="781"/>
      <c r="B29" s="793"/>
      <c r="C29" s="784"/>
      <c r="D29" s="787"/>
      <c r="E29" s="790"/>
      <c r="F29" s="766"/>
      <c r="G29" s="770"/>
    </row>
    <row r="30" spans="1:7" ht="9.75" customHeight="1">
      <c r="A30" s="782"/>
      <c r="B30" s="794"/>
      <c r="C30" s="785"/>
      <c r="D30" s="788"/>
      <c r="E30" s="791"/>
      <c r="F30" s="766"/>
      <c r="G30" s="770"/>
    </row>
    <row r="31" spans="1:7" ht="9.75" customHeight="1">
      <c r="A31" s="780"/>
      <c r="B31" s="792"/>
      <c r="C31" s="783"/>
      <c r="D31" s="786"/>
      <c r="E31" s="789"/>
      <c r="F31" s="766"/>
      <c r="G31" s="770"/>
    </row>
    <row r="32" spans="1:7" ht="9.75" customHeight="1">
      <c r="A32" s="781"/>
      <c r="B32" s="793"/>
      <c r="C32" s="784"/>
      <c r="D32" s="787"/>
      <c r="E32" s="790"/>
      <c r="F32" s="766"/>
      <c r="G32" s="770"/>
    </row>
    <row r="33" spans="1:7" ht="9.75" customHeight="1">
      <c r="A33" s="781"/>
      <c r="B33" s="793"/>
      <c r="C33" s="784"/>
      <c r="D33" s="787"/>
      <c r="E33" s="790"/>
      <c r="F33" s="766"/>
      <c r="G33" s="770"/>
    </row>
    <row r="34" spans="1:7" ht="9.75" customHeight="1">
      <c r="A34" s="781"/>
      <c r="B34" s="793"/>
      <c r="C34" s="784"/>
      <c r="D34" s="787"/>
      <c r="E34" s="790"/>
      <c r="F34" s="766"/>
      <c r="G34" s="770"/>
    </row>
    <row r="35" spans="1:7" ht="9.75" customHeight="1">
      <c r="A35" s="782"/>
      <c r="B35" s="794"/>
      <c r="C35" s="785"/>
      <c r="D35" s="788"/>
      <c r="E35" s="791"/>
      <c r="F35" s="766"/>
      <c r="G35" s="770"/>
    </row>
    <row r="36" spans="1:7" ht="9.75" customHeight="1">
      <c r="A36" s="766"/>
      <c r="B36" s="771"/>
      <c r="C36" s="767"/>
      <c r="D36" s="768"/>
      <c r="E36" s="769"/>
      <c r="F36" s="766"/>
      <c r="G36" s="770"/>
    </row>
    <row r="37" spans="1:7" ht="9.75" customHeight="1">
      <c r="A37" s="766"/>
      <c r="B37" s="771"/>
      <c r="C37" s="767"/>
      <c r="D37" s="768"/>
      <c r="E37" s="769"/>
      <c r="F37" s="766"/>
      <c r="G37" s="770"/>
    </row>
    <row r="38" spans="1:7" ht="9.75" customHeight="1">
      <c r="A38" s="766"/>
      <c r="B38" s="771"/>
      <c r="C38" s="767"/>
      <c r="D38" s="768"/>
      <c r="E38" s="769"/>
      <c r="F38" s="766"/>
      <c r="G38" s="770"/>
    </row>
    <row r="39" spans="1:7" ht="9.75" customHeight="1">
      <c r="A39" s="766"/>
      <c r="B39" s="771"/>
      <c r="C39" s="767"/>
      <c r="D39" s="768"/>
      <c r="E39" s="769"/>
      <c r="F39" s="766"/>
      <c r="G39" s="770"/>
    </row>
    <row r="40" spans="1:7" ht="9.75" customHeight="1">
      <c r="A40" s="766"/>
      <c r="B40" s="771"/>
      <c r="C40" s="767"/>
      <c r="D40" s="768"/>
      <c r="E40" s="769"/>
      <c r="F40" s="766"/>
      <c r="G40" s="770"/>
    </row>
    <row r="41" spans="1:7" ht="9.75" customHeight="1">
      <c r="A41" s="766"/>
      <c r="B41" s="771"/>
      <c r="C41" s="767"/>
      <c r="D41" s="768"/>
      <c r="E41" s="778"/>
      <c r="F41" s="766"/>
      <c r="G41" s="770"/>
    </row>
    <row r="42" spans="1:7" ht="9.75" customHeight="1">
      <c r="A42" s="766"/>
      <c r="B42" s="771"/>
      <c r="C42" s="767"/>
      <c r="D42" s="768"/>
      <c r="E42" s="778"/>
      <c r="F42" s="766"/>
      <c r="G42" s="770"/>
    </row>
    <row r="43" spans="1:7" ht="9.75" customHeight="1">
      <c r="A43" s="766"/>
      <c r="B43" s="771"/>
      <c r="C43" s="767"/>
      <c r="D43" s="768"/>
      <c r="E43" s="778"/>
      <c r="F43" s="766"/>
      <c r="G43" s="770"/>
    </row>
    <row r="44" spans="1:7" ht="9.75" customHeight="1">
      <c r="A44" s="766"/>
      <c r="B44" s="771"/>
      <c r="C44" s="767"/>
      <c r="D44" s="768"/>
      <c r="E44" s="778"/>
      <c r="F44" s="766"/>
      <c r="G44" s="770"/>
    </row>
    <row r="45" spans="1:7" ht="9.75" customHeight="1">
      <c r="A45" s="766"/>
      <c r="B45" s="771"/>
      <c r="C45" s="767"/>
      <c r="D45" s="768"/>
      <c r="E45" s="778"/>
      <c r="F45" s="766"/>
      <c r="G45" s="770"/>
    </row>
    <row r="46" spans="1:7" ht="9.75" customHeight="1">
      <c r="A46" s="766"/>
      <c r="B46" s="771"/>
      <c r="C46" s="767"/>
      <c r="D46" s="768"/>
      <c r="E46" s="769"/>
      <c r="F46" s="766"/>
      <c r="G46" s="770"/>
    </row>
    <row r="47" spans="1:7" ht="9.75" customHeight="1">
      <c r="A47" s="766"/>
      <c r="B47" s="771"/>
      <c r="C47" s="767"/>
      <c r="D47" s="768"/>
      <c r="E47" s="769"/>
      <c r="F47" s="766"/>
      <c r="G47" s="770"/>
    </row>
    <row r="48" spans="1:7" ht="9.75" customHeight="1">
      <c r="A48" s="766"/>
      <c r="B48" s="771"/>
      <c r="C48" s="767"/>
      <c r="D48" s="768"/>
      <c r="E48" s="769"/>
      <c r="F48" s="766"/>
      <c r="G48" s="770"/>
    </row>
    <row r="49" spans="1:7" ht="9.75" customHeight="1">
      <c r="A49" s="766"/>
      <c r="B49" s="771"/>
      <c r="C49" s="767"/>
      <c r="D49" s="768"/>
      <c r="E49" s="769"/>
      <c r="F49" s="766"/>
      <c r="G49" s="770"/>
    </row>
    <row r="50" spans="1:7" ht="9.75" customHeight="1">
      <c r="A50" s="766"/>
      <c r="B50" s="771"/>
      <c r="C50" s="767"/>
      <c r="D50" s="768"/>
      <c r="E50" s="769"/>
      <c r="F50" s="766"/>
      <c r="G50" s="770"/>
    </row>
    <row r="51" spans="1:7" ht="9.75" customHeight="1">
      <c r="A51" s="766"/>
      <c r="B51" s="771"/>
      <c r="C51" s="767"/>
      <c r="D51" s="768"/>
      <c r="E51" s="769"/>
      <c r="F51" s="766"/>
      <c r="G51" s="770"/>
    </row>
    <row r="52" spans="1:7" ht="9.75" customHeight="1">
      <c r="A52" s="766"/>
      <c r="B52" s="771"/>
      <c r="C52" s="767"/>
      <c r="D52" s="768"/>
      <c r="E52" s="769"/>
      <c r="F52" s="766"/>
      <c r="G52" s="770"/>
    </row>
    <row r="53" spans="1:7" ht="9.75" customHeight="1">
      <c r="A53" s="766"/>
      <c r="B53" s="771"/>
      <c r="C53" s="767"/>
      <c r="D53" s="768"/>
      <c r="E53" s="769"/>
      <c r="F53" s="766"/>
      <c r="G53" s="770"/>
    </row>
    <row r="54" spans="1:7" ht="9.75" customHeight="1">
      <c r="A54" s="766"/>
      <c r="B54" s="771"/>
      <c r="C54" s="767"/>
      <c r="D54" s="768"/>
      <c r="E54" s="769"/>
      <c r="F54" s="766"/>
      <c r="G54" s="770"/>
    </row>
    <row r="55" spans="1:7" ht="9.75" customHeight="1">
      <c r="A55" s="766"/>
      <c r="B55" s="771"/>
      <c r="C55" s="767"/>
      <c r="D55" s="768"/>
      <c r="E55" s="769"/>
      <c r="F55" s="766"/>
      <c r="G55" s="770"/>
    </row>
    <row r="56" spans="1:7" ht="9.75" customHeight="1">
      <c r="A56" s="766"/>
      <c r="B56" s="771"/>
      <c r="C56" s="767"/>
      <c r="D56" s="768"/>
      <c r="E56" s="769"/>
      <c r="F56" s="766"/>
      <c r="G56" s="770"/>
    </row>
    <row r="57" spans="1:7" ht="9.75" customHeight="1">
      <c r="A57" s="766"/>
      <c r="B57" s="771"/>
      <c r="C57" s="767"/>
      <c r="D57" s="768"/>
      <c r="E57" s="769"/>
      <c r="F57" s="766"/>
      <c r="G57" s="770"/>
    </row>
    <row r="58" spans="1:7" ht="9.75" customHeight="1">
      <c r="A58" s="766"/>
      <c r="B58" s="771"/>
      <c r="C58" s="767"/>
      <c r="D58" s="768"/>
      <c r="E58" s="769"/>
      <c r="F58" s="766"/>
      <c r="G58" s="770"/>
    </row>
    <row r="59" spans="1:7" ht="9.75" customHeight="1">
      <c r="A59" s="766"/>
      <c r="B59" s="771"/>
      <c r="C59" s="767"/>
      <c r="D59" s="768"/>
      <c r="E59" s="769"/>
      <c r="F59" s="766"/>
      <c r="G59" s="770"/>
    </row>
    <row r="60" spans="1:7" ht="9.75" customHeight="1">
      <c r="A60" s="766"/>
      <c r="B60" s="771"/>
      <c r="C60" s="767"/>
      <c r="D60" s="768"/>
      <c r="E60" s="769"/>
      <c r="F60" s="766"/>
      <c r="G60" s="770"/>
    </row>
    <row r="61" spans="1:7" ht="9.75" customHeight="1">
      <c r="A61" s="766"/>
      <c r="B61" s="771"/>
      <c r="C61" s="767"/>
      <c r="D61" s="768"/>
      <c r="E61" s="769"/>
      <c r="F61" s="766"/>
      <c r="G61" s="770"/>
    </row>
    <row r="62" spans="1:7" ht="9.75" customHeight="1">
      <c r="A62" s="766"/>
      <c r="B62" s="771"/>
      <c r="C62" s="767"/>
      <c r="D62" s="768"/>
      <c r="E62" s="769"/>
      <c r="F62" s="766"/>
      <c r="G62" s="770"/>
    </row>
    <row r="63" spans="1:7" ht="9.75" customHeight="1">
      <c r="A63" s="766"/>
      <c r="B63" s="771"/>
      <c r="C63" s="767"/>
      <c r="D63" s="768"/>
      <c r="E63" s="769"/>
      <c r="F63" s="766"/>
      <c r="G63" s="770"/>
    </row>
    <row r="64" spans="1:7" ht="9.75" customHeight="1">
      <c r="A64" s="766"/>
      <c r="B64" s="771"/>
      <c r="C64" s="767"/>
      <c r="D64" s="768"/>
      <c r="E64" s="769"/>
      <c r="F64" s="766"/>
      <c r="G64" s="770"/>
    </row>
    <row r="65" spans="1:7" ht="9.75" customHeight="1">
      <c r="A65" s="766"/>
      <c r="B65" s="771"/>
      <c r="C65" s="767"/>
      <c r="D65" s="768"/>
      <c r="E65" s="769"/>
      <c r="F65" s="766"/>
      <c r="G65" s="770"/>
    </row>
    <row r="66" spans="1:7" ht="9.75" customHeight="1">
      <c r="A66" s="766"/>
      <c r="B66" s="771"/>
      <c r="C66" s="767"/>
      <c r="D66" s="768"/>
      <c r="E66" s="769"/>
      <c r="F66" s="766"/>
      <c r="G66" s="770"/>
    </row>
    <row r="67" spans="1:7" ht="9.75" customHeight="1">
      <c r="A67" s="766"/>
      <c r="B67" s="771"/>
      <c r="C67" s="767"/>
      <c r="D67" s="768"/>
      <c r="E67" s="769"/>
      <c r="F67" s="766"/>
      <c r="G67" s="770"/>
    </row>
    <row r="68" spans="1:7" ht="9.75" customHeight="1">
      <c r="A68" s="766"/>
      <c r="B68" s="771"/>
      <c r="C68" s="767"/>
      <c r="D68" s="768"/>
      <c r="E68" s="769"/>
      <c r="F68" s="766"/>
      <c r="G68" s="770"/>
    </row>
    <row r="69" spans="1:7" ht="9.75" customHeight="1">
      <c r="A69" s="766"/>
      <c r="B69" s="771"/>
      <c r="C69" s="767"/>
      <c r="D69" s="768"/>
      <c r="E69" s="769"/>
      <c r="F69" s="766"/>
      <c r="G69" s="770"/>
    </row>
    <row r="70" spans="1:7" ht="9.75" customHeight="1">
      <c r="A70" s="766"/>
      <c r="B70" s="771"/>
      <c r="C70" s="767"/>
      <c r="D70" s="768"/>
      <c r="E70" s="769"/>
      <c r="F70" s="766"/>
      <c r="G70" s="770"/>
    </row>
    <row r="71" spans="1:7" ht="9.75" customHeight="1">
      <c r="A71" s="766"/>
      <c r="B71" s="771"/>
      <c r="C71" s="767"/>
      <c r="D71" s="768"/>
      <c r="E71" s="769"/>
      <c r="F71" s="766"/>
      <c r="G71" s="770"/>
    </row>
    <row r="72" spans="1:7" ht="9.75" customHeight="1">
      <c r="A72" s="766"/>
      <c r="B72" s="771"/>
      <c r="C72" s="767"/>
      <c r="D72" s="768"/>
      <c r="E72" s="769"/>
      <c r="F72" s="766"/>
      <c r="G72" s="770"/>
    </row>
    <row r="73" spans="1:7" ht="9.75" customHeight="1">
      <c r="A73" s="766"/>
      <c r="B73" s="771"/>
      <c r="C73" s="767"/>
      <c r="D73" s="768"/>
      <c r="E73" s="769"/>
      <c r="F73" s="766"/>
      <c r="G73" s="770"/>
    </row>
    <row r="74" spans="1:7" ht="9.75" customHeight="1">
      <c r="A74" s="766"/>
      <c r="B74" s="771"/>
      <c r="C74" s="767"/>
      <c r="D74" s="768"/>
      <c r="E74" s="769"/>
      <c r="F74" s="766"/>
      <c r="G74" s="770"/>
    </row>
    <row r="75" spans="1:7" ht="9.75" customHeight="1">
      <c r="A75" s="766"/>
      <c r="B75" s="771"/>
      <c r="C75" s="767"/>
      <c r="D75" s="768"/>
      <c r="E75" s="769"/>
      <c r="F75" s="766"/>
      <c r="G75" s="770"/>
    </row>
    <row r="76" spans="1:7" ht="9.75" customHeight="1">
      <c r="A76" s="766"/>
      <c r="B76" s="771"/>
      <c r="C76" s="767"/>
      <c r="D76" s="768"/>
      <c r="E76" s="769"/>
      <c r="F76" s="766"/>
      <c r="G76" s="770"/>
    </row>
    <row r="77" spans="1:7" ht="9.75" customHeight="1">
      <c r="A77" s="766"/>
      <c r="B77" s="771"/>
      <c r="C77" s="767"/>
      <c r="D77" s="768"/>
      <c r="E77" s="769"/>
      <c r="F77" s="766"/>
      <c r="G77" s="770"/>
    </row>
    <row r="78" spans="1:7" ht="9.75" customHeight="1">
      <c r="A78" s="766"/>
      <c r="B78" s="771"/>
      <c r="C78" s="767"/>
      <c r="D78" s="768"/>
      <c r="E78" s="769"/>
      <c r="F78" s="766"/>
      <c r="G78" s="770"/>
    </row>
    <row r="79" spans="1:7" ht="9.75" customHeight="1">
      <c r="A79" s="766"/>
      <c r="B79" s="771"/>
      <c r="C79" s="767"/>
      <c r="D79" s="768"/>
      <c r="E79" s="769"/>
      <c r="F79" s="766"/>
      <c r="G79" s="770"/>
    </row>
    <row r="80" spans="1:7" ht="9.75" customHeight="1">
      <c r="A80" s="766"/>
      <c r="B80" s="771"/>
      <c r="C80" s="767"/>
      <c r="D80" s="768"/>
      <c r="E80" s="769"/>
      <c r="F80" s="766"/>
      <c r="G80" s="770"/>
    </row>
    <row r="81" spans="1:7" ht="9.75" customHeight="1">
      <c r="A81" s="766"/>
      <c r="B81" s="771"/>
      <c r="C81" s="767"/>
      <c r="D81" s="768"/>
      <c r="E81" s="769"/>
      <c r="F81" s="766"/>
      <c r="G81" s="770"/>
    </row>
    <row r="82" spans="1:7" ht="9.75" customHeight="1">
      <c r="A82" s="766"/>
      <c r="B82" s="771"/>
      <c r="C82" s="767"/>
      <c r="D82" s="768"/>
      <c r="E82" s="769"/>
      <c r="F82" s="766"/>
      <c r="G82" s="770"/>
    </row>
    <row r="83" spans="1:7" ht="9.75" customHeight="1">
      <c r="A83" s="766"/>
      <c r="B83" s="771"/>
      <c r="C83" s="767"/>
      <c r="D83" s="768"/>
      <c r="E83" s="769"/>
      <c r="F83" s="766"/>
      <c r="G83" s="770"/>
    </row>
    <row r="84" spans="1:7" ht="9.75" customHeight="1">
      <c r="A84" s="766"/>
      <c r="B84" s="771"/>
      <c r="C84" s="767"/>
      <c r="D84" s="768"/>
      <c r="E84" s="769"/>
      <c r="F84" s="766"/>
      <c r="G84" s="770"/>
    </row>
    <row r="85" spans="1:7" ht="9.75" customHeight="1">
      <c r="A85" s="766"/>
      <c r="B85" s="771"/>
      <c r="C85" s="767"/>
      <c r="D85" s="768"/>
      <c r="E85" s="769"/>
      <c r="F85" s="766"/>
      <c r="G85" s="770"/>
    </row>
    <row r="86" spans="1:7" ht="9.75" customHeight="1">
      <c r="A86" s="766"/>
      <c r="B86" s="771"/>
      <c r="C86" s="767"/>
      <c r="D86" s="768"/>
      <c r="E86" s="769"/>
      <c r="F86" s="766"/>
      <c r="G86" s="770"/>
    </row>
    <row r="87" spans="1:7" ht="9.75" customHeight="1">
      <c r="A87" s="766"/>
      <c r="B87" s="771"/>
      <c r="C87" s="767"/>
      <c r="D87" s="768"/>
      <c r="E87" s="769"/>
      <c r="F87" s="766"/>
      <c r="G87" s="770"/>
    </row>
    <row r="88" spans="1:7" ht="9.75" customHeight="1">
      <c r="A88" s="766"/>
      <c r="B88" s="771"/>
      <c r="C88" s="767"/>
      <c r="D88" s="768"/>
      <c r="E88" s="769"/>
      <c r="F88" s="766"/>
      <c r="G88" s="770"/>
    </row>
    <row r="89" spans="1:7" ht="9.75" customHeight="1">
      <c r="A89" s="766"/>
      <c r="B89" s="771"/>
      <c r="C89" s="767"/>
      <c r="D89" s="768"/>
      <c r="E89" s="769"/>
      <c r="F89" s="766"/>
      <c r="G89" s="770"/>
    </row>
    <row r="90" spans="1:7" ht="9.75" customHeight="1">
      <c r="A90" s="766"/>
      <c r="B90" s="771"/>
      <c r="C90" s="767"/>
      <c r="D90" s="768"/>
      <c r="E90" s="769"/>
      <c r="F90" s="766"/>
      <c r="G90" s="770"/>
    </row>
    <row r="91" spans="1:7" ht="9.75" customHeight="1">
      <c r="A91" s="766"/>
      <c r="B91" s="771"/>
      <c r="C91" s="767"/>
      <c r="D91" s="768"/>
      <c r="E91" s="769"/>
      <c r="F91" s="766"/>
      <c r="G91" s="770"/>
    </row>
    <row r="92" spans="1:7" ht="9.75" customHeight="1">
      <c r="A92" s="766"/>
      <c r="B92" s="771"/>
      <c r="C92" s="767"/>
      <c r="D92" s="768"/>
      <c r="E92" s="769"/>
      <c r="F92" s="766"/>
      <c r="G92" s="770"/>
    </row>
    <row r="93" spans="1:7" ht="9.75" customHeight="1">
      <c r="A93" s="766"/>
      <c r="B93" s="771"/>
      <c r="C93" s="767"/>
      <c r="D93" s="768"/>
      <c r="E93" s="769"/>
      <c r="F93" s="766"/>
      <c r="G93" s="770"/>
    </row>
    <row r="94" spans="1:7" ht="9.75" customHeight="1">
      <c r="A94" s="766"/>
      <c r="B94" s="771"/>
      <c r="C94" s="767"/>
      <c r="D94" s="768"/>
      <c r="E94" s="769"/>
      <c r="F94" s="766"/>
      <c r="G94" s="770"/>
    </row>
    <row r="95" spans="1:7" ht="9.75" customHeight="1">
      <c r="A95" s="766"/>
      <c r="B95" s="771"/>
      <c r="C95" s="767"/>
      <c r="D95" s="768"/>
      <c r="E95" s="769"/>
      <c r="F95" s="766"/>
      <c r="G95" s="770"/>
    </row>
    <row r="96" spans="1:7" ht="9.75" customHeight="1">
      <c r="A96" s="766"/>
      <c r="B96" s="771"/>
      <c r="C96" s="767"/>
      <c r="D96" s="768"/>
      <c r="E96" s="769"/>
      <c r="F96" s="766"/>
      <c r="G96" s="770"/>
    </row>
    <row r="97" spans="1:7" ht="9.75" customHeight="1">
      <c r="A97" s="766"/>
      <c r="B97" s="771"/>
      <c r="C97" s="767"/>
      <c r="D97" s="768"/>
      <c r="E97" s="769"/>
      <c r="F97" s="766"/>
      <c r="G97" s="770"/>
    </row>
    <row r="98" spans="1:7" ht="9.75" customHeight="1">
      <c r="A98" s="766"/>
      <c r="B98" s="771"/>
      <c r="C98" s="767"/>
      <c r="D98" s="768"/>
      <c r="E98" s="769"/>
      <c r="F98" s="766"/>
      <c r="G98" s="770"/>
    </row>
    <row r="99" spans="1:7" ht="9.75" customHeight="1">
      <c r="A99" s="766"/>
      <c r="B99" s="771"/>
      <c r="C99" s="767"/>
      <c r="D99" s="768"/>
      <c r="E99" s="769"/>
      <c r="F99" s="766"/>
      <c r="G99" s="770"/>
    </row>
    <row r="100" spans="1:7" ht="9.75" customHeight="1">
      <c r="A100" s="766"/>
      <c r="B100" s="771"/>
      <c r="C100" s="767"/>
      <c r="D100" s="768"/>
      <c r="E100" s="769"/>
      <c r="F100" s="766"/>
      <c r="G100" s="770"/>
    </row>
    <row r="101" spans="1:7" ht="9.75" customHeight="1">
      <c r="A101" s="766"/>
      <c r="B101" s="771"/>
      <c r="C101" s="767"/>
      <c r="D101" s="768"/>
      <c r="E101" s="769"/>
      <c r="F101" s="766"/>
      <c r="G101" s="770"/>
    </row>
    <row r="102" spans="1:7" ht="9.75" customHeight="1">
      <c r="A102" s="766"/>
      <c r="B102" s="771"/>
      <c r="C102" s="767"/>
      <c r="D102" s="768"/>
      <c r="E102" s="769"/>
      <c r="F102" s="766"/>
      <c r="G102" s="770"/>
    </row>
    <row r="103" spans="1:7" ht="9.75" customHeight="1">
      <c r="A103" s="766"/>
      <c r="B103" s="771"/>
      <c r="C103" s="767"/>
      <c r="D103" s="768"/>
      <c r="E103" s="769"/>
      <c r="F103" s="766"/>
      <c r="G103" s="770"/>
    </row>
    <row r="104" spans="1:7" ht="9.75" customHeight="1">
      <c r="A104" s="766"/>
      <c r="B104" s="771"/>
      <c r="C104" s="767"/>
      <c r="D104" s="768"/>
      <c r="E104" s="769"/>
      <c r="F104" s="766"/>
      <c r="G104" s="770"/>
    </row>
    <row r="105" spans="1:7" ht="9.75" customHeight="1">
      <c r="A105" s="766"/>
      <c r="B105" s="771"/>
      <c r="C105" s="767"/>
      <c r="D105" s="768"/>
      <c r="E105" s="769"/>
      <c r="F105" s="766"/>
      <c r="G105" s="770"/>
    </row>
    <row r="106" spans="1:7" ht="9.75" customHeight="1">
      <c r="A106" s="766"/>
      <c r="B106" s="771"/>
      <c r="C106" s="767"/>
      <c r="D106" s="768"/>
      <c r="E106" s="769"/>
      <c r="F106" s="766"/>
      <c r="G106" s="770"/>
    </row>
    <row r="107" spans="1:7" ht="9.75" customHeight="1">
      <c r="A107" s="766"/>
      <c r="B107" s="771"/>
      <c r="C107" s="767"/>
      <c r="D107" s="768"/>
      <c r="E107" s="769"/>
      <c r="F107" s="766"/>
      <c r="G107" s="770"/>
    </row>
    <row r="108" spans="1:7" ht="9.75" customHeight="1">
      <c r="A108" s="766"/>
      <c r="B108" s="771"/>
      <c r="C108" s="767"/>
      <c r="D108" s="768"/>
      <c r="E108" s="769"/>
      <c r="F108" s="766"/>
      <c r="G108" s="770"/>
    </row>
    <row r="109" spans="1:7" ht="9.75" customHeight="1">
      <c r="A109" s="766"/>
      <c r="B109" s="771"/>
      <c r="C109" s="767"/>
      <c r="D109" s="768"/>
      <c r="E109" s="769"/>
      <c r="F109" s="766"/>
      <c r="G109" s="770"/>
    </row>
    <row r="110" spans="1:7" ht="9.75" customHeight="1">
      <c r="A110" s="766"/>
      <c r="B110" s="771"/>
      <c r="C110" s="767"/>
      <c r="D110" s="768"/>
      <c r="E110" s="769"/>
      <c r="F110" s="766"/>
      <c r="G110" s="770"/>
    </row>
    <row r="111" spans="1:7" ht="9.75" customHeight="1">
      <c r="A111" s="766"/>
      <c r="B111" s="771"/>
      <c r="C111" s="767"/>
      <c r="D111" s="768"/>
      <c r="E111" s="769"/>
      <c r="F111" s="766"/>
      <c r="G111" s="770"/>
    </row>
    <row r="112" spans="1:7" ht="9.75" customHeight="1">
      <c r="A112" s="766"/>
      <c r="B112" s="771"/>
      <c r="C112" s="767"/>
      <c r="D112" s="768"/>
      <c r="E112" s="769"/>
      <c r="F112" s="766"/>
      <c r="G112" s="770"/>
    </row>
    <row r="113" spans="1:7" ht="9.75" customHeight="1">
      <c r="A113" s="766"/>
      <c r="B113" s="771"/>
      <c r="C113" s="767"/>
      <c r="D113" s="768"/>
      <c r="E113" s="769"/>
      <c r="F113" s="766"/>
      <c r="G113" s="770"/>
    </row>
    <row r="114" spans="1:7" ht="9.75" customHeight="1">
      <c r="A114" s="766"/>
      <c r="B114" s="771"/>
      <c r="C114" s="767"/>
      <c r="D114" s="768"/>
      <c r="E114" s="769"/>
      <c r="F114" s="766"/>
      <c r="G114" s="770"/>
    </row>
    <row r="115" spans="1:7" ht="9.75" customHeight="1">
      <c r="A115" s="766"/>
      <c r="B115" s="771"/>
      <c r="C115" s="767"/>
      <c r="D115" s="768"/>
      <c r="E115" s="769"/>
      <c r="F115" s="766"/>
      <c r="G115" s="770"/>
    </row>
    <row r="116" spans="1:7" ht="9.75" customHeight="1">
      <c r="A116" s="766"/>
      <c r="B116" s="771"/>
      <c r="C116" s="767"/>
      <c r="D116" s="768"/>
      <c r="E116" s="769"/>
      <c r="F116" s="766"/>
      <c r="G116" s="770"/>
    </row>
    <row r="117" spans="1:7" ht="9.75" customHeight="1">
      <c r="A117" s="766"/>
      <c r="B117" s="771"/>
      <c r="C117" s="767"/>
      <c r="D117" s="768"/>
      <c r="E117" s="769"/>
      <c r="F117" s="766"/>
      <c r="G117" s="770"/>
    </row>
    <row r="118" spans="1:7" ht="9.75" customHeight="1">
      <c r="A118" s="766"/>
      <c r="B118" s="771"/>
      <c r="C118" s="767"/>
      <c r="D118" s="768"/>
      <c r="E118" s="769"/>
      <c r="F118" s="766"/>
      <c r="G118" s="770"/>
    </row>
    <row r="119" spans="1:7" ht="9.75" customHeight="1">
      <c r="A119" s="766"/>
      <c r="B119" s="771"/>
      <c r="C119" s="767"/>
      <c r="D119" s="768"/>
      <c r="E119" s="769"/>
      <c r="F119" s="766"/>
      <c r="G119" s="770"/>
    </row>
    <row r="120" spans="1:7" ht="9.75" customHeight="1">
      <c r="A120" s="766"/>
      <c r="B120" s="771"/>
      <c r="C120" s="767"/>
      <c r="D120" s="768"/>
      <c r="E120" s="769"/>
      <c r="F120" s="766"/>
      <c r="G120" s="770"/>
    </row>
    <row r="121" spans="1:7" ht="9.75" customHeight="1">
      <c r="A121" s="766"/>
      <c r="B121" s="771"/>
      <c r="C121" s="777"/>
      <c r="D121" s="768"/>
      <c r="E121" s="776"/>
      <c r="F121" s="766"/>
      <c r="G121" s="770"/>
    </row>
    <row r="122" spans="1:7" ht="9.75" customHeight="1">
      <c r="A122" s="766"/>
      <c r="B122" s="771"/>
      <c r="C122" s="777"/>
      <c r="D122" s="768"/>
      <c r="E122" s="776"/>
      <c r="F122" s="766"/>
      <c r="G122" s="770"/>
    </row>
    <row r="123" spans="1:7" ht="9.75" customHeight="1">
      <c r="A123" s="766"/>
      <c r="B123" s="771"/>
      <c r="C123" s="777"/>
      <c r="D123" s="768"/>
      <c r="E123" s="776"/>
      <c r="F123" s="766"/>
      <c r="G123" s="770"/>
    </row>
    <row r="124" spans="1:7" ht="9.75" customHeight="1">
      <c r="A124" s="766"/>
      <c r="B124" s="771"/>
      <c r="C124" s="777"/>
      <c r="D124" s="768"/>
      <c r="E124" s="776"/>
      <c r="F124" s="766"/>
      <c r="G124" s="770"/>
    </row>
    <row r="125" spans="1:7" ht="9.75" customHeight="1">
      <c r="A125" s="766"/>
      <c r="B125" s="771"/>
      <c r="C125" s="777"/>
      <c r="D125" s="768"/>
      <c r="E125" s="776"/>
      <c r="F125" s="766"/>
      <c r="G125" s="770"/>
    </row>
    <row r="126" spans="1:7" ht="9.75" customHeight="1">
      <c r="A126" s="766"/>
      <c r="B126" s="771"/>
      <c r="C126" s="777"/>
      <c r="D126" s="768"/>
      <c r="E126" s="779"/>
      <c r="F126" s="766"/>
      <c r="G126" s="770"/>
    </row>
    <row r="127" spans="1:7" ht="9.75" customHeight="1">
      <c r="A127" s="766"/>
      <c r="B127" s="771"/>
      <c r="C127" s="777"/>
      <c r="D127" s="768"/>
      <c r="E127" s="779"/>
      <c r="F127" s="766"/>
      <c r="G127" s="770"/>
    </row>
    <row r="128" spans="1:7" ht="9.75" customHeight="1">
      <c r="A128" s="766"/>
      <c r="B128" s="771"/>
      <c r="C128" s="777"/>
      <c r="D128" s="768"/>
      <c r="E128" s="779"/>
      <c r="F128" s="766"/>
      <c r="G128" s="770"/>
    </row>
    <row r="129" spans="1:7" ht="9.75" customHeight="1">
      <c r="A129" s="766"/>
      <c r="B129" s="771"/>
      <c r="C129" s="777"/>
      <c r="D129" s="768"/>
      <c r="E129" s="779"/>
      <c r="F129" s="766"/>
      <c r="G129" s="770"/>
    </row>
    <row r="130" spans="1:7" ht="9.75" customHeight="1">
      <c r="A130" s="766"/>
      <c r="B130" s="771"/>
      <c r="C130" s="777"/>
      <c r="D130" s="768"/>
      <c r="E130" s="779"/>
      <c r="F130" s="766"/>
      <c r="G130" s="770"/>
    </row>
    <row r="131" spans="1:7" ht="9.75" customHeight="1">
      <c r="A131" s="766"/>
      <c r="B131" s="771"/>
      <c r="C131" s="767"/>
      <c r="D131" s="768"/>
      <c r="E131" s="769"/>
      <c r="F131" s="766"/>
      <c r="G131" s="770"/>
    </row>
    <row r="132" spans="1:7" ht="9.75" customHeight="1">
      <c r="A132" s="766"/>
      <c r="B132" s="771"/>
      <c r="C132" s="767"/>
      <c r="D132" s="768"/>
      <c r="E132" s="769"/>
      <c r="F132" s="766"/>
      <c r="G132" s="770"/>
    </row>
    <row r="133" spans="1:7" ht="9.75" customHeight="1">
      <c r="A133" s="766"/>
      <c r="B133" s="771"/>
      <c r="C133" s="767"/>
      <c r="D133" s="768"/>
      <c r="E133" s="769"/>
      <c r="F133" s="766"/>
      <c r="G133" s="770"/>
    </row>
    <row r="134" spans="1:7" ht="9.75" customHeight="1">
      <c r="A134" s="766"/>
      <c r="B134" s="771"/>
      <c r="C134" s="767"/>
      <c r="D134" s="768"/>
      <c r="E134" s="769"/>
      <c r="F134" s="766"/>
      <c r="G134" s="770"/>
    </row>
    <row r="135" spans="1:7" ht="9.75" customHeight="1">
      <c r="A135" s="766"/>
      <c r="B135" s="771"/>
      <c r="C135" s="767"/>
      <c r="D135" s="768"/>
      <c r="E135" s="769"/>
      <c r="F135" s="766"/>
      <c r="G135" s="770"/>
    </row>
    <row r="136" spans="1:7" ht="9.75" customHeight="1">
      <c r="A136" s="766"/>
      <c r="B136" s="771"/>
      <c r="C136" s="767"/>
      <c r="D136" s="768"/>
      <c r="E136" s="769"/>
      <c r="F136" s="766"/>
      <c r="G136" s="770"/>
    </row>
    <row r="137" spans="1:7" ht="9.75" customHeight="1">
      <c r="A137" s="766"/>
      <c r="B137" s="771"/>
      <c r="C137" s="767"/>
      <c r="D137" s="768"/>
      <c r="E137" s="769"/>
      <c r="F137" s="766"/>
      <c r="G137" s="770"/>
    </row>
    <row r="138" spans="1:7" ht="9.75" customHeight="1">
      <c r="A138" s="766"/>
      <c r="B138" s="771"/>
      <c r="C138" s="767"/>
      <c r="D138" s="768"/>
      <c r="E138" s="769"/>
      <c r="F138" s="766"/>
      <c r="G138" s="770"/>
    </row>
    <row r="139" spans="1:7" ht="9.75" customHeight="1">
      <c r="A139" s="766"/>
      <c r="B139" s="771"/>
      <c r="C139" s="767"/>
      <c r="D139" s="768"/>
      <c r="E139" s="769"/>
      <c r="F139" s="766"/>
      <c r="G139" s="770"/>
    </row>
    <row r="140" spans="1:7" ht="9.75" customHeight="1">
      <c r="A140" s="766"/>
      <c r="B140" s="771"/>
      <c r="C140" s="767"/>
      <c r="D140" s="768"/>
      <c r="E140" s="769"/>
      <c r="F140" s="766"/>
      <c r="G140" s="770"/>
    </row>
    <row r="141" spans="1:7" ht="9.75" customHeight="1">
      <c r="A141" s="766"/>
      <c r="B141" s="771"/>
      <c r="C141" s="767"/>
      <c r="D141" s="768"/>
      <c r="E141" s="769"/>
      <c r="F141" s="766"/>
      <c r="G141" s="770"/>
    </row>
    <row r="142" spans="1:7" ht="9.75" customHeight="1">
      <c r="A142" s="766"/>
      <c r="B142" s="771"/>
      <c r="C142" s="767"/>
      <c r="D142" s="768"/>
      <c r="E142" s="769"/>
      <c r="F142" s="766"/>
      <c r="G142" s="770"/>
    </row>
    <row r="143" spans="1:7" ht="9.75" customHeight="1">
      <c r="A143" s="766"/>
      <c r="B143" s="771"/>
      <c r="C143" s="767"/>
      <c r="D143" s="768"/>
      <c r="E143" s="769"/>
      <c r="F143" s="766"/>
      <c r="G143" s="770"/>
    </row>
    <row r="144" spans="1:7" ht="9.75" customHeight="1">
      <c r="A144" s="766"/>
      <c r="B144" s="771"/>
      <c r="C144" s="767"/>
      <c r="D144" s="768"/>
      <c r="E144" s="769"/>
      <c r="F144" s="766"/>
      <c r="G144" s="770"/>
    </row>
    <row r="145" spans="1:7" ht="9.75" customHeight="1">
      <c r="A145" s="766"/>
      <c r="B145" s="771"/>
      <c r="C145" s="767"/>
      <c r="D145" s="768"/>
      <c r="E145" s="769"/>
      <c r="F145" s="766"/>
      <c r="G145" s="770"/>
    </row>
    <row r="146" spans="1:7" ht="9.75" customHeight="1">
      <c r="A146" s="766"/>
      <c r="B146" s="771"/>
      <c r="C146" s="767"/>
      <c r="D146" s="768"/>
      <c r="E146" s="769"/>
      <c r="F146" s="766"/>
      <c r="G146" s="770"/>
    </row>
    <row r="147" spans="1:7" ht="9.75" customHeight="1">
      <c r="A147" s="766"/>
      <c r="B147" s="771"/>
      <c r="C147" s="767"/>
      <c r="D147" s="768"/>
      <c r="E147" s="769"/>
      <c r="F147" s="766"/>
      <c r="G147" s="770"/>
    </row>
    <row r="148" spans="1:7" ht="9.75" customHeight="1">
      <c r="A148" s="766"/>
      <c r="B148" s="771"/>
      <c r="C148" s="767"/>
      <c r="D148" s="768"/>
      <c r="E148" s="769"/>
      <c r="F148" s="766"/>
      <c r="G148" s="770"/>
    </row>
    <row r="149" spans="1:7" ht="9.75" customHeight="1">
      <c r="A149" s="766"/>
      <c r="B149" s="771"/>
      <c r="C149" s="767"/>
      <c r="D149" s="768"/>
      <c r="E149" s="769"/>
      <c r="F149" s="766"/>
      <c r="G149" s="770"/>
    </row>
    <row r="150" spans="1:7" ht="6.75" customHeight="1">
      <c r="A150" s="766"/>
      <c r="B150" s="771"/>
      <c r="C150" s="767"/>
      <c r="D150" s="768"/>
      <c r="E150" s="769"/>
      <c r="F150" s="766"/>
      <c r="G150" s="770"/>
    </row>
    <row r="151" spans="1:7" ht="9.75" customHeight="1">
      <c r="A151" s="766"/>
      <c r="B151" s="771"/>
      <c r="C151" s="767"/>
      <c r="D151" s="768"/>
      <c r="E151" s="769"/>
      <c r="F151" s="766"/>
      <c r="G151" s="770"/>
    </row>
    <row r="152" spans="1:7" ht="9.75" customHeight="1">
      <c r="A152" s="766"/>
      <c r="B152" s="771"/>
      <c r="C152" s="767"/>
      <c r="D152" s="768"/>
      <c r="E152" s="769"/>
      <c r="F152" s="766"/>
      <c r="G152" s="770"/>
    </row>
    <row r="153" spans="1:7" ht="9.75" customHeight="1">
      <c r="A153" s="766"/>
      <c r="B153" s="771"/>
      <c r="C153" s="767"/>
      <c r="D153" s="768"/>
      <c r="E153" s="769"/>
      <c r="F153" s="766"/>
      <c r="G153" s="770"/>
    </row>
    <row r="154" spans="1:7" ht="9.75" customHeight="1">
      <c r="A154" s="766"/>
      <c r="B154" s="771"/>
      <c r="C154" s="767"/>
      <c r="D154" s="768"/>
      <c r="E154" s="769"/>
      <c r="F154" s="766"/>
      <c r="G154" s="770"/>
    </row>
    <row r="155" spans="1:7" ht="9.75" customHeight="1">
      <c r="A155" s="766"/>
      <c r="B155" s="771"/>
      <c r="C155" s="767"/>
      <c r="D155" s="768"/>
      <c r="E155" s="769"/>
      <c r="F155" s="766"/>
      <c r="G155" s="770"/>
    </row>
    <row r="156" spans="1:7" ht="9.75" customHeight="1">
      <c r="A156" s="766"/>
      <c r="B156" s="771"/>
      <c r="C156" s="767"/>
      <c r="D156" s="768"/>
      <c r="E156" s="769"/>
      <c r="F156" s="766"/>
      <c r="G156" s="770"/>
    </row>
    <row r="157" spans="1:7" ht="9.75" customHeight="1">
      <c r="A157" s="766"/>
      <c r="B157" s="771"/>
      <c r="C157" s="767"/>
      <c r="D157" s="768"/>
      <c r="E157" s="769"/>
      <c r="F157" s="766"/>
      <c r="G157" s="770"/>
    </row>
    <row r="158" spans="1:7" ht="9.75" customHeight="1">
      <c r="A158" s="766"/>
      <c r="B158" s="771"/>
      <c r="C158" s="767"/>
      <c r="D158" s="768"/>
      <c r="E158" s="769"/>
      <c r="F158" s="766"/>
      <c r="G158" s="770"/>
    </row>
    <row r="159" spans="1:7" ht="9.75" customHeight="1">
      <c r="A159" s="766"/>
      <c r="B159" s="771"/>
      <c r="C159" s="767"/>
      <c r="D159" s="768"/>
      <c r="E159" s="769"/>
      <c r="F159" s="766"/>
      <c r="G159" s="770"/>
    </row>
    <row r="160" spans="1:7" ht="9.75" customHeight="1">
      <c r="A160" s="766"/>
      <c r="B160" s="771"/>
      <c r="C160" s="767"/>
      <c r="D160" s="768"/>
      <c r="E160" s="769"/>
      <c r="F160" s="766"/>
      <c r="G160" s="770"/>
    </row>
    <row r="161" spans="1:7" ht="9.75" customHeight="1">
      <c r="A161" s="766"/>
      <c r="B161" s="771"/>
      <c r="C161" s="767"/>
      <c r="D161" s="768"/>
      <c r="E161" s="769"/>
      <c r="F161" s="766"/>
      <c r="G161" s="770"/>
    </row>
    <row r="162" spans="1:7" ht="9.75" customHeight="1">
      <c r="A162" s="766"/>
      <c r="B162" s="771"/>
      <c r="C162" s="767"/>
      <c r="D162" s="768"/>
      <c r="E162" s="769"/>
      <c r="F162" s="766"/>
      <c r="G162" s="770"/>
    </row>
    <row r="163" spans="1:7" ht="9.75" customHeight="1">
      <c r="A163" s="766"/>
      <c r="B163" s="771"/>
      <c r="C163" s="767"/>
      <c r="D163" s="768"/>
      <c r="E163" s="769"/>
      <c r="F163" s="766"/>
      <c r="G163" s="770"/>
    </row>
    <row r="164" spans="1:7" ht="9.75" customHeight="1">
      <c r="A164" s="766"/>
      <c r="B164" s="771"/>
      <c r="C164" s="767"/>
      <c r="D164" s="768"/>
      <c r="E164" s="769"/>
      <c r="F164" s="766"/>
      <c r="G164" s="770"/>
    </row>
    <row r="165" spans="1:7" ht="9.75" customHeight="1">
      <c r="A165" s="766"/>
      <c r="B165" s="771"/>
      <c r="C165" s="767"/>
      <c r="D165" s="768"/>
      <c r="E165" s="769"/>
      <c r="F165" s="766"/>
      <c r="G165" s="770"/>
    </row>
    <row r="166" spans="1:7" ht="9.75" customHeight="1">
      <c r="A166" s="766"/>
      <c r="B166" s="771"/>
      <c r="C166" s="767"/>
      <c r="D166" s="768"/>
      <c r="E166" s="769"/>
      <c r="F166" s="766"/>
      <c r="G166" s="770"/>
    </row>
    <row r="167" spans="1:7" ht="9.75" customHeight="1">
      <c r="A167" s="766"/>
      <c r="B167" s="771"/>
      <c r="C167" s="767"/>
      <c r="D167" s="768"/>
      <c r="E167" s="769"/>
      <c r="F167" s="766"/>
      <c r="G167" s="770"/>
    </row>
    <row r="168" spans="1:7" ht="9.75" customHeight="1">
      <c r="A168" s="766"/>
      <c r="B168" s="771"/>
      <c r="C168" s="767"/>
      <c r="D168" s="768"/>
      <c r="E168" s="769"/>
      <c r="F168" s="766"/>
      <c r="G168" s="770"/>
    </row>
    <row r="169" spans="1:7" ht="9.75" customHeight="1">
      <c r="A169" s="766"/>
      <c r="B169" s="771"/>
      <c r="C169" s="767"/>
      <c r="D169" s="768"/>
      <c r="E169" s="769"/>
      <c r="F169" s="766"/>
      <c r="G169" s="770"/>
    </row>
    <row r="170" spans="1:7" ht="9.75" customHeight="1">
      <c r="A170" s="766"/>
      <c r="B170" s="771"/>
      <c r="C170" s="767"/>
      <c r="D170" s="768"/>
      <c r="E170" s="769"/>
      <c r="F170" s="766"/>
      <c r="G170" s="770"/>
    </row>
    <row r="171" spans="1:7" ht="9.75" customHeight="1">
      <c r="A171" s="766"/>
      <c r="B171" s="771"/>
      <c r="C171" s="767"/>
      <c r="D171" s="768"/>
      <c r="E171" s="778"/>
      <c r="F171" s="766"/>
      <c r="G171" s="770"/>
    </row>
    <row r="172" spans="1:7" ht="9.75" customHeight="1">
      <c r="A172" s="766"/>
      <c r="B172" s="771"/>
      <c r="C172" s="767"/>
      <c r="D172" s="768"/>
      <c r="E172" s="778"/>
      <c r="F172" s="766"/>
      <c r="G172" s="770"/>
    </row>
    <row r="173" spans="1:7" ht="9.75" customHeight="1">
      <c r="A173" s="766"/>
      <c r="B173" s="771"/>
      <c r="C173" s="767"/>
      <c r="D173" s="768"/>
      <c r="E173" s="778"/>
      <c r="F173" s="766"/>
      <c r="G173" s="770"/>
    </row>
    <row r="174" spans="1:7" ht="9.75" customHeight="1">
      <c r="A174" s="766"/>
      <c r="B174" s="771"/>
      <c r="C174" s="767"/>
      <c r="D174" s="768"/>
      <c r="E174" s="778"/>
      <c r="F174" s="766"/>
      <c r="G174" s="770"/>
    </row>
    <row r="175" spans="1:7" ht="9.75" customHeight="1">
      <c r="A175" s="766"/>
      <c r="B175" s="771"/>
      <c r="C175" s="767"/>
      <c r="D175" s="768"/>
      <c r="E175" s="778"/>
      <c r="F175" s="766"/>
      <c r="G175" s="770"/>
    </row>
    <row r="176" spans="1:7" ht="9.75" customHeight="1">
      <c r="A176" s="766"/>
      <c r="B176" s="771"/>
      <c r="C176" s="767"/>
      <c r="D176" s="768"/>
      <c r="E176" s="769"/>
      <c r="F176" s="766"/>
      <c r="G176" s="770"/>
    </row>
    <row r="177" spans="1:7" ht="9.75" customHeight="1">
      <c r="A177" s="766"/>
      <c r="B177" s="771"/>
      <c r="C177" s="767"/>
      <c r="D177" s="768"/>
      <c r="E177" s="769"/>
      <c r="F177" s="766"/>
      <c r="G177" s="770"/>
    </row>
    <row r="178" spans="1:7" ht="9.75" customHeight="1">
      <c r="A178" s="766"/>
      <c r="B178" s="771"/>
      <c r="C178" s="767"/>
      <c r="D178" s="768"/>
      <c r="E178" s="769"/>
      <c r="F178" s="766"/>
      <c r="G178" s="770"/>
    </row>
    <row r="179" spans="1:7" ht="9.75" customHeight="1">
      <c r="A179" s="766"/>
      <c r="B179" s="771"/>
      <c r="C179" s="767"/>
      <c r="D179" s="768"/>
      <c r="E179" s="769"/>
      <c r="F179" s="766"/>
      <c r="G179" s="770"/>
    </row>
    <row r="180" spans="1:7" ht="9.75" customHeight="1">
      <c r="A180" s="766"/>
      <c r="B180" s="771"/>
      <c r="C180" s="767"/>
      <c r="D180" s="768"/>
      <c r="E180" s="769"/>
      <c r="F180" s="766"/>
      <c r="G180" s="770"/>
    </row>
    <row r="181" spans="1:7" ht="9.75" customHeight="1">
      <c r="A181" s="766"/>
      <c r="B181" s="771"/>
      <c r="C181" s="767"/>
      <c r="D181" s="768"/>
      <c r="E181" s="769"/>
      <c r="F181" s="766"/>
      <c r="G181" s="770"/>
    </row>
    <row r="182" spans="1:7" ht="9.75" customHeight="1">
      <c r="A182" s="766"/>
      <c r="B182" s="771"/>
      <c r="C182" s="767"/>
      <c r="D182" s="768"/>
      <c r="E182" s="769"/>
      <c r="F182" s="766"/>
      <c r="G182" s="770"/>
    </row>
    <row r="183" spans="1:7" ht="9.75" customHeight="1">
      <c r="A183" s="766"/>
      <c r="B183" s="771"/>
      <c r="C183" s="767"/>
      <c r="D183" s="768"/>
      <c r="E183" s="769"/>
      <c r="F183" s="766"/>
      <c r="G183" s="770"/>
    </row>
    <row r="184" spans="1:7" ht="9.75" customHeight="1">
      <c r="A184" s="766"/>
      <c r="B184" s="771"/>
      <c r="C184" s="767"/>
      <c r="D184" s="768"/>
      <c r="E184" s="769"/>
      <c r="F184" s="766"/>
      <c r="G184" s="770"/>
    </row>
    <row r="185" spans="1:7" ht="9.75" customHeight="1">
      <c r="A185" s="766"/>
      <c r="B185" s="771"/>
      <c r="C185" s="767"/>
      <c r="D185" s="768"/>
      <c r="E185" s="769"/>
      <c r="F185" s="766"/>
      <c r="G185" s="770"/>
    </row>
    <row r="186" spans="1:7" ht="9.75" customHeight="1">
      <c r="A186" s="766"/>
      <c r="B186" s="771"/>
      <c r="C186" s="767"/>
      <c r="D186" s="768"/>
      <c r="E186" s="769"/>
      <c r="F186" s="766"/>
      <c r="G186" s="770"/>
    </row>
    <row r="187" spans="1:7" ht="9.75" customHeight="1">
      <c r="A187" s="766"/>
      <c r="B187" s="771"/>
      <c r="C187" s="767"/>
      <c r="D187" s="768"/>
      <c r="E187" s="769"/>
      <c r="F187" s="766"/>
      <c r="G187" s="770"/>
    </row>
    <row r="188" spans="1:7" ht="9.75" customHeight="1">
      <c r="A188" s="766"/>
      <c r="B188" s="771"/>
      <c r="C188" s="767"/>
      <c r="D188" s="768"/>
      <c r="E188" s="769"/>
      <c r="F188" s="766"/>
      <c r="G188" s="770"/>
    </row>
    <row r="189" spans="1:7" ht="9.75" customHeight="1">
      <c r="A189" s="766"/>
      <c r="B189" s="771"/>
      <c r="C189" s="767"/>
      <c r="D189" s="768"/>
      <c r="E189" s="769"/>
      <c r="F189" s="766"/>
      <c r="G189" s="770"/>
    </row>
    <row r="190" spans="1:7" ht="9.75" customHeight="1">
      <c r="A190" s="766"/>
      <c r="B190" s="771"/>
      <c r="C190" s="767"/>
      <c r="D190" s="768"/>
      <c r="E190" s="769"/>
      <c r="F190" s="766"/>
      <c r="G190" s="770"/>
    </row>
    <row r="191" spans="1:7" ht="9.75" customHeight="1">
      <c r="A191" s="766"/>
      <c r="B191" s="771"/>
      <c r="C191" s="767"/>
      <c r="D191" s="768"/>
      <c r="E191" s="769"/>
      <c r="F191" s="766"/>
      <c r="G191" s="770"/>
    </row>
    <row r="192" spans="1:7" ht="9.75" customHeight="1">
      <c r="A192" s="766"/>
      <c r="B192" s="771"/>
      <c r="C192" s="767"/>
      <c r="D192" s="768"/>
      <c r="E192" s="769"/>
      <c r="F192" s="766"/>
      <c r="G192" s="770"/>
    </row>
    <row r="193" spans="1:7" ht="9.75" customHeight="1">
      <c r="A193" s="766"/>
      <c r="B193" s="771"/>
      <c r="C193" s="767"/>
      <c r="D193" s="768"/>
      <c r="E193" s="769"/>
      <c r="F193" s="766"/>
      <c r="G193" s="770"/>
    </row>
    <row r="194" spans="1:7" ht="9.75" customHeight="1">
      <c r="A194" s="766"/>
      <c r="B194" s="771"/>
      <c r="C194" s="767"/>
      <c r="D194" s="768"/>
      <c r="E194" s="769"/>
      <c r="F194" s="766"/>
      <c r="G194" s="770"/>
    </row>
    <row r="195" spans="1:7" ht="9.75" customHeight="1">
      <c r="A195" s="766"/>
      <c r="B195" s="771"/>
      <c r="C195" s="767"/>
      <c r="D195" s="768"/>
      <c r="E195" s="769"/>
      <c r="F195" s="766"/>
      <c r="G195" s="770"/>
    </row>
    <row r="196" spans="1:7" ht="9.75" customHeight="1">
      <c r="A196" s="766"/>
      <c r="B196" s="771"/>
      <c r="C196" s="767"/>
      <c r="D196" s="768"/>
      <c r="E196" s="769"/>
      <c r="F196" s="766"/>
      <c r="G196" s="770"/>
    </row>
    <row r="197" spans="1:7" ht="9.75" customHeight="1">
      <c r="A197" s="766"/>
      <c r="B197" s="771"/>
      <c r="C197" s="767"/>
      <c r="D197" s="768"/>
      <c r="E197" s="769"/>
      <c r="F197" s="766"/>
      <c r="G197" s="770"/>
    </row>
    <row r="198" spans="1:7" ht="9.75" customHeight="1">
      <c r="A198" s="766"/>
      <c r="B198" s="771"/>
      <c r="C198" s="767"/>
      <c r="D198" s="768"/>
      <c r="E198" s="769"/>
      <c r="F198" s="766"/>
      <c r="G198" s="770"/>
    </row>
    <row r="199" spans="1:7" ht="9.75" customHeight="1">
      <c r="A199" s="766"/>
      <c r="B199" s="771"/>
      <c r="C199" s="767"/>
      <c r="D199" s="768"/>
      <c r="E199" s="769"/>
      <c r="F199" s="766"/>
      <c r="G199" s="770"/>
    </row>
    <row r="200" spans="1:7" ht="9.75" customHeight="1">
      <c r="A200" s="766"/>
      <c r="B200" s="771"/>
      <c r="C200" s="767"/>
      <c r="D200" s="768"/>
      <c r="E200" s="769"/>
      <c r="F200" s="766"/>
      <c r="G200" s="770"/>
    </row>
    <row r="201" spans="1:7" ht="9.75" customHeight="1">
      <c r="A201" s="766"/>
      <c r="B201" s="771"/>
      <c r="C201" s="767"/>
      <c r="D201" s="768"/>
      <c r="E201" s="769"/>
      <c r="F201" s="766"/>
      <c r="G201" s="770"/>
    </row>
    <row r="202" spans="1:7" ht="9.75" customHeight="1">
      <c r="A202" s="766"/>
      <c r="B202" s="771"/>
      <c r="C202" s="767"/>
      <c r="D202" s="768"/>
      <c r="E202" s="769"/>
      <c r="F202" s="766"/>
      <c r="G202" s="770"/>
    </row>
    <row r="203" spans="1:7" ht="9.75" customHeight="1">
      <c r="A203" s="766"/>
      <c r="B203" s="771"/>
      <c r="C203" s="767"/>
      <c r="D203" s="768"/>
      <c r="E203" s="769"/>
      <c r="F203" s="766"/>
      <c r="G203" s="770"/>
    </row>
    <row r="204" spans="1:7" ht="9.75" customHeight="1">
      <c r="A204" s="766"/>
      <c r="B204" s="771"/>
      <c r="C204" s="767"/>
      <c r="D204" s="768"/>
      <c r="E204" s="769"/>
      <c r="F204" s="766"/>
      <c r="G204" s="770"/>
    </row>
    <row r="205" spans="1:7" ht="9.75" customHeight="1">
      <c r="A205" s="766"/>
      <c r="B205" s="771"/>
      <c r="C205" s="767"/>
      <c r="D205" s="768"/>
      <c r="E205" s="769"/>
      <c r="F205" s="766"/>
      <c r="G205" s="770"/>
    </row>
    <row r="206" spans="1:7" ht="9.75" customHeight="1">
      <c r="A206" s="766"/>
      <c r="B206" s="771"/>
      <c r="C206" s="767"/>
      <c r="D206" s="768"/>
      <c r="E206" s="769"/>
      <c r="F206" s="766"/>
      <c r="G206" s="770"/>
    </row>
    <row r="207" spans="1:7" ht="9.75" customHeight="1">
      <c r="A207" s="766"/>
      <c r="B207" s="771"/>
      <c r="C207" s="767"/>
      <c r="D207" s="768"/>
      <c r="E207" s="769"/>
      <c r="F207" s="766"/>
      <c r="G207" s="770"/>
    </row>
    <row r="208" spans="1:7" ht="9.75" customHeight="1">
      <c r="A208" s="766"/>
      <c r="B208" s="771"/>
      <c r="C208" s="767"/>
      <c r="D208" s="768"/>
      <c r="E208" s="769"/>
      <c r="F208" s="766"/>
      <c r="G208" s="770"/>
    </row>
    <row r="209" spans="1:7" ht="9.75" customHeight="1">
      <c r="A209" s="766"/>
      <c r="B209" s="771"/>
      <c r="C209" s="767"/>
      <c r="D209" s="768"/>
      <c r="E209" s="769"/>
      <c r="F209" s="766"/>
      <c r="G209" s="770"/>
    </row>
    <row r="210" spans="1:7" ht="9.75" customHeight="1">
      <c r="A210" s="766"/>
      <c r="B210" s="771"/>
      <c r="C210" s="767"/>
      <c r="D210" s="768"/>
      <c r="E210" s="769"/>
      <c r="F210" s="766"/>
      <c r="G210" s="770"/>
    </row>
    <row r="211" spans="1:7" ht="9.75" customHeight="1">
      <c r="A211" s="766"/>
      <c r="B211" s="771"/>
      <c r="C211" s="773"/>
      <c r="D211" s="766"/>
      <c r="E211" s="774"/>
      <c r="F211" s="766"/>
      <c r="G211" s="770"/>
    </row>
    <row r="212" spans="1:7" ht="9.75" customHeight="1">
      <c r="A212" s="766"/>
      <c r="B212" s="771"/>
      <c r="C212" s="773"/>
      <c r="D212" s="766"/>
      <c r="E212" s="774"/>
      <c r="F212" s="766"/>
      <c r="G212" s="770"/>
    </row>
    <row r="213" spans="1:7" ht="9.75" customHeight="1">
      <c r="A213" s="766"/>
      <c r="B213" s="771"/>
      <c r="C213" s="773"/>
      <c r="D213" s="766"/>
      <c r="E213" s="774"/>
      <c r="F213" s="766"/>
      <c r="G213" s="770"/>
    </row>
    <row r="214" spans="1:7" ht="9.75" customHeight="1">
      <c r="A214" s="766"/>
      <c r="B214" s="771"/>
      <c r="C214" s="773"/>
      <c r="D214" s="766"/>
      <c r="E214" s="774"/>
      <c r="F214" s="766"/>
      <c r="G214" s="770"/>
    </row>
    <row r="215" spans="1:7" ht="9.75" customHeight="1">
      <c r="A215" s="766"/>
      <c r="B215" s="771"/>
      <c r="C215" s="773"/>
      <c r="D215" s="766"/>
      <c r="E215" s="774"/>
      <c r="F215" s="766"/>
      <c r="G215" s="770"/>
    </row>
    <row r="216" spans="1:7" ht="9.75" customHeight="1">
      <c r="A216" s="766"/>
      <c r="B216" s="771"/>
      <c r="C216" s="772"/>
      <c r="D216" s="768"/>
      <c r="E216" s="769"/>
      <c r="F216" s="766"/>
      <c r="G216" s="770"/>
    </row>
    <row r="217" spans="1:7" ht="9.75" customHeight="1">
      <c r="A217" s="766"/>
      <c r="B217" s="771"/>
      <c r="C217" s="772"/>
      <c r="D217" s="768"/>
      <c r="E217" s="769"/>
      <c r="F217" s="766"/>
      <c r="G217" s="770"/>
    </row>
    <row r="218" spans="1:7" ht="9.75" customHeight="1">
      <c r="A218" s="766"/>
      <c r="B218" s="771"/>
      <c r="C218" s="772"/>
      <c r="D218" s="768"/>
      <c r="E218" s="769"/>
      <c r="F218" s="766"/>
      <c r="G218" s="770"/>
    </row>
    <row r="219" spans="1:7" ht="9.75" customHeight="1">
      <c r="A219" s="766"/>
      <c r="B219" s="771"/>
      <c r="C219" s="772"/>
      <c r="D219" s="768"/>
      <c r="E219" s="769"/>
      <c r="F219" s="766"/>
      <c r="G219" s="770"/>
    </row>
    <row r="220" spans="1:7" ht="9.75" customHeight="1">
      <c r="A220" s="766"/>
      <c r="B220" s="771"/>
      <c r="C220" s="772"/>
      <c r="D220" s="768"/>
      <c r="E220" s="769"/>
      <c r="F220" s="766"/>
      <c r="G220" s="770"/>
    </row>
    <row r="221" spans="1:7" ht="9.75" customHeight="1">
      <c r="A221" s="766"/>
      <c r="B221" s="771"/>
      <c r="C221" s="767"/>
      <c r="D221" s="768"/>
      <c r="E221" s="769"/>
      <c r="F221" s="766"/>
      <c r="G221" s="770"/>
    </row>
    <row r="222" spans="1:7" ht="9.75" customHeight="1">
      <c r="A222" s="766"/>
      <c r="B222" s="771"/>
      <c r="C222" s="767"/>
      <c r="D222" s="768"/>
      <c r="E222" s="769"/>
      <c r="F222" s="766"/>
      <c r="G222" s="770"/>
    </row>
    <row r="223" spans="1:7" ht="9.75" customHeight="1">
      <c r="A223" s="766"/>
      <c r="B223" s="771"/>
      <c r="C223" s="767"/>
      <c r="D223" s="768"/>
      <c r="E223" s="769"/>
      <c r="F223" s="766"/>
      <c r="G223" s="770"/>
    </row>
    <row r="224" spans="1:7" ht="9.75" customHeight="1">
      <c r="A224" s="766"/>
      <c r="B224" s="771"/>
      <c r="C224" s="767"/>
      <c r="D224" s="768"/>
      <c r="E224" s="769"/>
      <c r="F224" s="766"/>
      <c r="G224" s="770"/>
    </row>
    <row r="225" spans="1:7" ht="7.5" customHeight="1">
      <c r="A225" s="766"/>
      <c r="B225" s="771"/>
      <c r="C225" s="767"/>
      <c r="D225" s="768"/>
      <c r="E225" s="769"/>
      <c r="F225" s="766"/>
      <c r="G225" s="770"/>
    </row>
    <row r="226" spans="1:7" ht="9.75" customHeight="1">
      <c r="A226" s="766"/>
      <c r="B226" s="771"/>
      <c r="C226" s="767"/>
      <c r="D226" s="768"/>
      <c r="E226" s="769"/>
      <c r="F226" s="766"/>
      <c r="G226" s="770"/>
    </row>
    <row r="227" spans="1:7" ht="9.75" customHeight="1">
      <c r="A227" s="766"/>
      <c r="B227" s="771"/>
      <c r="C227" s="767"/>
      <c r="D227" s="768"/>
      <c r="E227" s="769"/>
      <c r="F227" s="766"/>
      <c r="G227" s="770"/>
    </row>
    <row r="228" spans="1:7" ht="9.75" customHeight="1">
      <c r="A228" s="766"/>
      <c r="B228" s="771"/>
      <c r="C228" s="767"/>
      <c r="D228" s="768"/>
      <c r="E228" s="769"/>
      <c r="F228" s="766"/>
      <c r="G228" s="770"/>
    </row>
    <row r="229" spans="1:7" ht="9.75" customHeight="1">
      <c r="A229" s="766"/>
      <c r="B229" s="771"/>
      <c r="C229" s="767"/>
      <c r="D229" s="768"/>
      <c r="E229" s="769"/>
      <c r="F229" s="766"/>
      <c r="G229" s="770"/>
    </row>
    <row r="230" spans="1:7" ht="9.75" customHeight="1">
      <c r="A230" s="766"/>
      <c r="B230" s="771"/>
      <c r="C230" s="767"/>
      <c r="D230" s="768"/>
      <c r="E230" s="769"/>
      <c r="F230" s="766"/>
      <c r="G230" s="770"/>
    </row>
    <row r="231" spans="1:7" ht="9.75" customHeight="1">
      <c r="A231" s="766"/>
      <c r="B231" s="771"/>
      <c r="C231" s="767"/>
      <c r="D231" s="768"/>
      <c r="E231" s="769"/>
      <c r="F231" s="766"/>
      <c r="G231" s="770"/>
    </row>
    <row r="232" spans="1:7" ht="9.75" customHeight="1">
      <c r="A232" s="766"/>
      <c r="B232" s="771"/>
      <c r="C232" s="767"/>
      <c r="D232" s="768"/>
      <c r="E232" s="769"/>
      <c r="F232" s="766"/>
      <c r="G232" s="770"/>
    </row>
    <row r="233" spans="1:7" ht="9.75" customHeight="1">
      <c r="A233" s="766"/>
      <c r="B233" s="771"/>
      <c r="C233" s="767"/>
      <c r="D233" s="768"/>
      <c r="E233" s="769"/>
      <c r="F233" s="766"/>
      <c r="G233" s="770"/>
    </row>
    <row r="234" spans="1:7" ht="9.75" customHeight="1">
      <c r="A234" s="766"/>
      <c r="B234" s="771"/>
      <c r="C234" s="767"/>
      <c r="D234" s="768"/>
      <c r="E234" s="769"/>
      <c r="F234" s="766"/>
      <c r="G234" s="770"/>
    </row>
    <row r="235" spans="1:7" ht="9.75" customHeight="1">
      <c r="A235" s="766"/>
      <c r="B235" s="771"/>
      <c r="C235" s="767"/>
      <c r="D235" s="768"/>
      <c r="E235" s="769"/>
      <c r="F235" s="766"/>
      <c r="G235" s="770"/>
    </row>
    <row r="236" spans="1:7" ht="9.75" customHeight="1">
      <c r="A236" s="766"/>
      <c r="B236" s="771"/>
      <c r="C236" s="767"/>
      <c r="D236" s="768"/>
      <c r="E236" s="769"/>
      <c r="F236" s="766"/>
      <c r="G236" s="770"/>
    </row>
    <row r="237" spans="1:7" ht="9.75" customHeight="1">
      <c r="A237" s="766"/>
      <c r="B237" s="771"/>
      <c r="C237" s="767"/>
      <c r="D237" s="768"/>
      <c r="E237" s="769"/>
      <c r="F237" s="766"/>
      <c r="G237" s="770"/>
    </row>
    <row r="238" spans="1:7" ht="9.75" customHeight="1">
      <c r="A238" s="766"/>
      <c r="B238" s="771"/>
      <c r="C238" s="767"/>
      <c r="D238" s="768"/>
      <c r="E238" s="769"/>
      <c r="F238" s="766"/>
      <c r="G238" s="770"/>
    </row>
    <row r="239" spans="1:7" ht="9.75" customHeight="1">
      <c r="A239" s="766"/>
      <c r="B239" s="771"/>
      <c r="C239" s="767"/>
      <c r="D239" s="768"/>
      <c r="E239" s="769"/>
      <c r="F239" s="766"/>
      <c r="G239" s="770"/>
    </row>
    <row r="240" spans="1:7" ht="9.75" customHeight="1">
      <c r="A240" s="766"/>
      <c r="B240" s="771"/>
      <c r="C240" s="767"/>
      <c r="D240" s="768"/>
      <c r="E240" s="769"/>
      <c r="F240" s="766"/>
      <c r="G240" s="770"/>
    </row>
    <row r="241" spans="1:7" ht="9.75" customHeight="1">
      <c r="A241" s="766"/>
      <c r="B241" s="771"/>
      <c r="C241" s="767"/>
      <c r="D241" s="768"/>
      <c r="E241" s="769"/>
      <c r="F241" s="766"/>
      <c r="G241" s="770"/>
    </row>
    <row r="242" spans="1:7" ht="9.75" customHeight="1">
      <c r="A242" s="766"/>
      <c r="B242" s="771"/>
      <c r="C242" s="767"/>
      <c r="D242" s="768"/>
      <c r="E242" s="769"/>
      <c r="F242" s="766"/>
      <c r="G242" s="770"/>
    </row>
    <row r="243" spans="1:7" ht="9.75" customHeight="1">
      <c r="A243" s="766"/>
      <c r="B243" s="771"/>
      <c r="C243" s="767"/>
      <c r="D243" s="768"/>
      <c r="E243" s="769"/>
      <c r="F243" s="766"/>
      <c r="G243" s="770"/>
    </row>
    <row r="244" spans="1:7" ht="9.75" customHeight="1">
      <c r="A244" s="766"/>
      <c r="B244" s="771"/>
      <c r="C244" s="767"/>
      <c r="D244" s="768"/>
      <c r="E244" s="769"/>
      <c r="F244" s="766"/>
      <c r="G244" s="770"/>
    </row>
    <row r="245" spans="1:7" ht="9.75" customHeight="1">
      <c r="A245" s="766"/>
      <c r="B245" s="771"/>
      <c r="C245" s="767"/>
      <c r="D245" s="768"/>
      <c r="E245" s="769"/>
      <c r="F245" s="766"/>
      <c r="G245" s="770"/>
    </row>
    <row r="246" spans="1:7" ht="9.75" customHeight="1">
      <c r="A246" s="766"/>
      <c r="B246" s="771"/>
      <c r="C246" s="773"/>
      <c r="D246" s="766"/>
      <c r="E246" s="774"/>
      <c r="F246" s="766"/>
      <c r="G246" s="770"/>
    </row>
    <row r="247" spans="1:7" ht="9.75" customHeight="1">
      <c r="A247" s="766"/>
      <c r="B247" s="771"/>
      <c r="C247" s="773"/>
      <c r="D247" s="766"/>
      <c r="E247" s="774"/>
      <c r="F247" s="766"/>
      <c r="G247" s="770"/>
    </row>
    <row r="248" spans="1:7" ht="9.75" customHeight="1">
      <c r="A248" s="766"/>
      <c r="B248" s="771"/>
      <c r="C248" s="773"/>
      <c r="D248" s="766"/>
      <c r="E248" s="774"/>
      <c r="F248" s="766"/>
      <c r="G248" s="770"/>
    </row>
    <row r="249" spans="1:7" ht="9.75" customHeight="1">
      <c r="A249" s="766"/>
      <c r="B249" s="771"/>
      <c r="C249" s="773"/>
      <c r="D249" s="766"/>
      <c r="E249" s="774"/>
      <c r="F249" s="766"/>
      <c r="G249" s="770"/>
    </row>
    <row r="250" spans="1:7" ht="9.75" customHeight="1">
      <c r="A250" s="766"/>
      <c r="B250" s="771"/>
      <c r="C250" s="773"/>
      <c r="D250" s="766"/>
      <c r="E250" s="774"/>
      <c r="F250" s="766"/>
      <c r="G250" s="770"/>
    </row>
    <row r="251" spans="1:7" ht="9.75" customHeight="1">
      <c r="A251" s="766"/>
      <c r="B251" s="771"/>
      <c r="C251" s="772"/>
      <c r="D251" s="768"/>
      <c r="E251" s="769"/>
      <c r="F251" s="766"/>
      <c r="G251" s="770"/>
    </row>
    <row r="252" spans="1:7" ht="9.75" customHeight="1">
      <c r="A252" s="766"/>
      <c r="B252" s="771"/>
      <c r="C252" s="772"/>
      <c r="D252" s="768"/>
      <c r="E252" s="769"/>
      <c r="F252" s="766"/>
      <c r="G252" s="770"/>
    </row>
    <row r="253" spans="1:7" ht="9.75" customHeight="1">
      <c r="A253" s="766"/>
      <c r="B253" s="771"/>
      <c r="C253" s="772"/>
      <c r="D253" s="768"/>
      <c r="E253" s="769"/>
      <c r="F253" s="766"/>
      <c r="G253" s="770"/>
    </row>
    <row r="254" spans="1:7" ht="9.75" customHeight="1">
      <c r="A254" s="766"/>
      <c r="B254" s="771"/>
      <c r="C254" s="772"/>
      <c r="D254" s="768"/>
      <c r="E254" s="769"/>
      <c r="F254" s="766"/>
      <c r="G254" s="770"/>
    </row>
    <row r="255" spans="1:7" ht="9.75" customHeight="1">
      <c r="A255" s="766"/>
      <c r="B255" s="771"/>
      <c r="C255" s="772"/>
      <c r="D255" s="768"/>
      <c r="E255" s="769"/>
      <c r="F255" s="766"/>
      <c r="G255" s="770"/>
    </row>
    <row r="256" spans="1:7" ht="9.75" customHeight="1">
      <c r="A256" s="766"/>
      <c r="B256" s="771"/>
      <c r="C256" s="767"/>
      <c r="D256" s="768"/>
      <c r="E256" s="769"/>
      <c r="F256" s="766"/>
      <c r="G256" s="770"/>
    </row>
    <row r="257" spans="1:7" ht="9.75" customHeight="1">
      <c r="A257" s="766"/>
      <c r="B257" s="771"/>
      <c r="C257" s="767"/>
      <c r="D257" s="768"/>
      <c r="E257" s="769"/>
      <c r="F257" s="766"/>
      <c r="G257" s="770"/>
    </row>
    <row r="258" spans="1:7" ht="9.75" customHeight="1">
      <c r="A258" s="766"/>
      <c r="B258" s="771"/>
      <c r="C258" s="767"/>
      <c r="D258" s="768"/>
      <c r="E258" s="769"/>
      <c r="F258" s="766"/>
      <c r="G258" s="770"/>
    </row>
    <row r="259" spans="1:7" ht="9.75" customHeight="1">
      <c r="A259" s="766"/>
      <c r="B259" s="771"/>
      <c r="C259" s="767"/>
      <c r="D259" s="768"/>
      <c r="E259" s="769"/>
      <c r="F259" s="766"/>
      <c r="G259" s="770"/>
    </row>
    <row r="260" spans="1:7" ht="9.75" customHeight="1">
      <c r="A260" s="766"/>
      <c r="B260" s="771"/>
      <c r="C260" s="767"/>
      <c r="D260" s="768"/>
      <c r="E260" s="769"/>
      <c r="F260" s="766"/>
      <c r="G260" s="770"/>
    </row>
    <row r="261" spans="1:7" ht="9.75" customHeight="1">
      <c r="A261" s="766"/>
      <c r="B261" s="771"/>
      <c r="C261" s="767"/>
      <c r="D261" s="768"/>
      <c r="E261" s="769"/>
      <c r="F261" s="766"/>
      <c r="G261" s="770"/>
    </row>
    <row r="262" spans="1:7" ht="9.75" customHeight="1">
      <c r="A262" s="766"/>
      <c r="B262" s="771"/>
      <c r="C262" s="767"/>
      <c r="D262" s="768"/>
      <c r="E262" s="769"/>
      <c r="F262" s="766"/>
      <c r="G262" s="770"/>
    </row>
    <row r="263" spans="1:7" ht="9.75" customHeight="1">
      <c r="A263" s="766"/>
      <c r="B263" s="771"/>
      <c r="C263" s="767"/>
      <c r="D263" s="768"/>
      <c r="E263" s="769"/>
      <c r="F263" s="766"/>
      <c r="G263" s="770"/>
    </row>
    <row r="264" spans="1:7" ht="9.75" customHeight="1">
      <c r="A264" s="766"/>
      <c r="B264" s="771"/>
      <c r="C264" s="767"/>
      <c r="D264" s="768"/>
      <c r="E264" s="769"/>
      <c r="F264" s="766"/>
      <c r="G264" s="770"/>
    </row>
    <row r="265" spans="1:7" ht="9.75" customHeight="1">
      <c r="A265" s="766"/>
      <c r="B265" s="771"/>
      <c r="C265" s="767"/>
      <c r="D265" s="768"/>
      <c r="E265" s="769"/>
      <c r="F265" s="766"/>
      <c r="G265" s="770"/>
    </row>
    <row r="266" spans="1:7" ht="9.75" customHeight="1">
      <c r="A266" s="766"/>
      <c r="B266" s="771"/>
      <c r="C266" s="767"/>
      <c r="D266" s="768"/>
      <c r="E266" s="769"/>
      <c r="F266" s="766"/>
      <c r="G266" s="770"/>
    </row>
    <row r="267" spans="1:7" ht="9.75" customHeight="1">
      <c r="A267" s="766"/>
      <c r="B267" s="771"/>
      <c r="C267" s="767"/>
      <c r="D267" s="768"/>
      <c r="E267" s="769"/>
      <c r="F267" s="766"/>
      <c r="G267" s="770"/>
    </row>
    <row r="268" spans="1:7" ht="9.75" customHeight="1">
      <c r="A268" s="766"/>
      <c r="B268" s="771"/>
      <c r="C268" s="767"/>
      <c r="D268" s="768"/>
      <c r="E268" s="769"/>
      <c r="F268" s="766"/>
      <c r="G268" s="770"/>
    </row>
    <row r="269" spans="1:7" ht="9.75" customHeight="1">
      <c r="A269" s="766"/>
      <c r="B269" s="771"/>
      <c r="C269" s="767"/>
      <c r="D269" s="768"/>
      <c r="E269" s="769"/>
      <c r="F269" s="766"/>
      <c r="G269" s="770"/>
    </row>
    <row r="270" spans="1:7" ht="9.75" customHeight="1">
      <c r="A270" s="766"/>
      <c r="B270" s="771"/>
      <c r="C270" s="767"/>
      <c r="D270" s="768"/>
      <c r="E270" s="769"/>
      <c r="F270" s="766"/>
      <c r="G270" s="770"/>
    </row>
    <row r="271" spans="1:7" ht="9.75" customHeight="1">
      <c r="A271" s="766"/>
      <c r="B271" s="771"/>
      <c r="C271" s="767"/>
      <c r="D271" s="768"/>
      <c r="E271" s="769"/>
      <c r="F271" s="766"/>
      <c r="G271" s="770"/>
    </row>
    <row r="272" spans="1:7" ht="9.75" customHeight="1">
      <c r="A272" s="766"/>
      <c r="B272" s="771"/>
      <c r="C272" s="767"/>
      <c r="D272" s="768"/>
      <c r="E272" s="769"/>
      <c r="F272" s="766"/>
      <c r="G272" s="770"/>
    </row>
    <row r="273" spans="1:7" ht="9.75" customHeight="1">
      <c r="A273" s="766"/>
      <c r="B273" s="771"/>
      <c r="C273" s="767"/>
      <c r="D273" s="768"/>
      <c r="E273" s="769"/>
      <c r="F273" s="766"/>
      <c r="G273" s="770"/>
    </row>
    <row r="274" spans="1:7" ht="9.75" customHeight="1">
      <c r="A274" s="766"/>
      <c r="B274" s="771"/>
      <c r="C274" s="767"/>
      <c r="D274" s="768"/>
      <c r="E274" s="769"/>
      <c r="F274" s="766"/>
      <c r="G274" s="770"/>
    </row>
    <row r="275" spans="1:7" ht="9.75" customHeight="1">
      <c r="A275" s="766"/>
      <c r="B275" s="771"/>
      <c r="C275" s="767"/>
      <c r="D275" s="768"/>
      <c r="E275" s="769"/>
      <c r="F275" s="766"/>
      <c r="G275" s="770"/>
    </row>
    <row r="276" spans="1:7" ht="9.75" customHeight="1">
      <c r="A276" s="766"/>
      <c r="B276" s="771"/>
      <c r="C276" s="767"/>
      <c r="D276" s="768"/>
      <c r="E276" s="769"/>
      <c r="F276" s="766"/>
      <c r="G276" s="770"/>
    </row>
    <row r="277" spans="1:7" ht="9.75" customHeight="1">
      <c r="A277" s="766"/>
      <c r="B277" s="771"/>
      <c r="C277" s="767"/>
      <c r="D277" s="768"/>
      <c r="E277" s="769"/>
      <c r="F277" s="766"/>
      <c r="G277" s="770"/>
    </row>
    <row r="278" spans="1:7" ht="9.75" customHeight="1">
      <c r="A278" s="766"/>
      <c r="B278" s="771"/>
      <c r="C278" s="767"/>
      <c r="D278" s="768"/>
      <c r="E278" s="769"/>
      <c r="F278" s="766"/>
      <c r="G278" s="770"/>
    </row>
    <row r="279" spans="1:7" ht="9.75" customHeight="1">
      <c r="A279" s="766"/>
      <c r="B279" s="771"/>
      <c r="C279" s="767"/>
      <c r="D279" s="768"/>
      <c r="E279" s="769"/>
      <c r="F279" s="766"/>
      <c r="G279" s="770"/>
    </row>
    <row r="280" spans="1:7" ht="9.75" customHeight="1">
      <c r="A280" s="766"/>
      <c r="B280" s="771"/>
      <c r="C280" s="767"/>
      <c r="D280" s="768"/>
      <c r="E280" s="769"/>
      <c r="F280" s="766"/>
      <c r="G280" s="770"/>
    </row>
    <row r="281" spans="1:7" ht="9.75" customHeight="1">
      <c r="A281" s="766"/>
      <c r="B281" s="771"/>
      <c r="C281" s="767"/>
      <c r="D281" s="768"/>
      <c r="E281" s="769"/>
      <c r="F281" s="766"/>
      <c r="G281" s="770"/>
    </row>
    <row r="282" spans="1:7" ht="9.75" customHeight="1">
      <c r="A282" s="766"/>
      <c r="B282" s="771"/>
      <c r="C282" s="767"/>
      <c r="D282" s="768"/>
      <c r="E282" s="769"/>
      <c r="F282" s="766"/>
      <c r="G282" s="770"/>
    </row>
    <row r="283" spans="1:7" ht="9.75" customHeight="1">
      <c r="A283" s="766"/>
      <c r="B283" s="771"/>
      <c r="C283" s="767"/>
      <c r="D283" s="768"/>
      <c r="E283" s="769"/>
      <c r="F283" s="766"/>
      <c r="G283" s="770"/>
    </row>
    <row r="284" spans="1:7" ht="9.75" customHeight="1">
      <c r="A284" s="766"/>
      <c r="B284" s="771"/>
      <c r="C284" s="767"/>
      <c r="D284" s="768"/>
      <c r="E284" s="769"/>
      <c r="F284" s="766"/>
      <c r="G284" s="770"/>
    </row>
    <row r="285" spans="1:7" ht="9.75" customHeight="1">
      <c r="A285" s="766"/>
      <c r="B285" s="771"/>
      <c r="C285" s="767"/>
      <c r="D285" s="768"/>
      <c r="E285" s="769"/>
      <c r="F285" s="766"/>
      <c r="G285" s="770"/>
    </row>
    <row r="286" spans="1:7" ht="9.75" customHeight="1">
      <c r="A286" s="766"/>
      <c r="B286" s="771"/>
      <c r="C286" s="767"/>
      <c r="D286" s="768"/>
      <c r="E286" s="769"/>
      <c r="F286" s="766"/>
      <c r="G286" s="770"/>
    </row>
    <row r="287" spans="1:7" ht="9.75" customHeight="1">
      <c r="A287" s="766"/>
      <c r="B287" s="771"/>
      <c r="C287" s="767"/>
      <c r="D287" s="768"/>
      <c r="E287" s="769"/>
      <c r="F287" s="766"/>
      <c r="G287" s="770"/>
    </row>
    <row r="288" spans="1:7" ht="9.75" customHeight="1">
      <c r="A288" s="766"/>
      <c r="B288" s="771"/>
      <c r="C288" s="767"/>
      <c r="D288" s="768"/>
      <c r="E288" s="769"/>
      <c r="F288" s="766"/>
      <c r="G288" s="770"/>
    </row>
    <row r="289" spans="1:7" ht="9.75" customHeight="1">
      <c r="A289" s="766"/>
      <c r="B289" s="771"/>
      <c r="C289" s="767"/>
      <c r="D289" s="768"/>
      <c r="E289" s="769"/>
      <c r="F289" s="766"/>
      <c r="G289" s="770"/>
    </row>
    <row r="290" spans="1:7" ht="9.75" customHeight="1">
      <c r="A290" s="766"/>
      <c r="B290" s="771"/>
      <c r="C290" s="767"/>
      <c r="D290" s="768"/>
      <c r="E290" s="769"/>
      <c r="F290" s="766"/>
      <c r="G290" s="770"/>
    </row>
    <row r="291" spans="1:7" ht="9.75" customHeight="1">
      <c r="A291" s="766"/>
      <c r="B291" s="771"/>
      <c r="C291" s="767"/>
      <c r="D291" s="768"/>
      <c r="E291" s="769"/>
      <c r="F291" s="766"/>
      <c r="G291" s="770"/>
    </row>
    <row r="292" spans="1:7" ht="9.75" customHeight="1">
      <c r="A292" s="766"/>
      <c r="B292" s="771"/>
      <c r="C292" s="767"/>
      <c r="D292" s="768"/>
      <c r="E292" s="769"/>
      <c r="F292" s="766"/>
      <c r="G292" s="770"/>
    </row>
    <row r="293" spans="1:7" ht="9.75" customHeight="1">
      <c r="A293" s="766"/>
      <c r="B293" s="771"/>
      <c r="C293" s="767"/>
      <c r="D293" s="768"/>
      <c r="E293" s="769"/>
      <c r="F293" s="766"/>
      <c r="G293" s="770"/>
    </row>
    <row r="294" spans="1:7" ht="9.75" customHeight="1">
      <c r="A294" s="766"/>
      <c r="B294" s="771"/>
      <c r="C294" s="767"/>
      <c r="D294" s="768"/>
      <c r="E294" s="769"/>
      <c r="F294" s="766"/>
      <c r="G294" s="770"/>
    </row>
    <row r="295" spans="1:7" ht="9.75" customHeight="1">
      <c r="A295" s="766"/>
      <c r="B295" s="771"/>
      <c r="C295" s="767"/>
      <c r="D295" s="768"/>
      <c r="E295" s="769"/>
      <c r="F295" s="766"/>
      <c r="G295" s="770"/>
    </row>
    <row r="296" spans="1:7" ht="9.75" customHeight="1">
      <c r="A296" s="766"/>
      <c r="B296" s="771"/>
      <c r="C296" s="767"/>
      <c r="D296" s="768"/>
      <c r="E296" s="769"/>
      <c r="F296" s="766"/>
      <c r="G296" s="770"/>
    </row>
    <row r="297" spans="1:7" ht="9.75" customHeight="1">
      <c r="A297" s="766"/>
      <c r="B297" s="771"/>
      <c r="C297" s="767"/>
      <c r="D297" s="768"/>
      <c r="E297" s="769"/>
      <c r="F297" s="766"/>
      <c r="G297" s="770"/>
    </row>
    <row r="298" spans="1:7" ht="9.75" customHeight="1">
      <c r="A298" s="766"/>
      <c r="B298" s="771"/>
      <c r="C298" s="767"/>
      <c r="D298" s="768"/>
      <c r="E298" s="769"/>
      <c r="F298" s="766"/>
      <c r="G298" s="770"/>
    </row>
    <row r="299" spans="1:7" ht="9.75" customHeight="1">
      <c r="A299" s="766"/>
      <c r="B299" s="771"/>
      <c r="C299" s="767"/>
      <c r="D299" s="768"/>
      <c r="E299" s="769"/>
      <c r="F299" s="766"/>
      <c r="G299" s="770"/>
    </row>
    <row r="300" spans="1:7" ht="9.75" customHeight="1">
      <c r="A300" s="766"/>
      <c r="B300" s="771"/>
      <c r="C300" s="767"/>
      <c r="D300" s="768"/>
      <c r="E300" s="769"/>
      <c r="F300" s="766"/>
      <c r="G300" s="770"/>
    </row>
    <row r="301" spans="1:7" ht="9.75" customHeight="1">
      <c r="A301" s="766"/>
      <c r="B301" s="771"/>
      <c r="C301" s="767"/>
      <c r="D301" s="768"/>
      <c r="E301" s="769"/>
      <c r="F301" s="766"/>
      <c r="G301" s="770"/>
    </row>
    <row r="302" spans="1:7" ht="9.75" customHeight="1">
      <c r="A302" s="766"/>
      <c r="B302" s="771"/>
      <c r="C302" s="767"/>
      <c r="D302" s="768"/>
      <c r="E302" s="769"/>
      <c r="F302" s="766"/>
      <c r="G302" s="770"/>
    </row>
    <row r="303" spans="1:7" ht="9.75" customHeight="1">
      <c r="A303" s="766"/>
      <c r="B303" s="771"/>
      <c r="C303" s="767"/>
      <c r="D303" s="768"/>
      <c r="E303" s="769"/>
      <c r="F303" s="766"/>
      <c r="G303" s="770"/>
    </row>
    <row r="304" spans="1:7" ht="9.75" customHeight="1">
      <c r="A304" s="766"/>
      <c r="B304" s="771"/>
      <c r="C304" s="767"/>
      <c r="D304" s="768"/>
      <c r="E304" s="769"/>
      <c r="F304" s="766"/>
      <c r="G304" s="770"/>
    </row>
    <row r="305" spans="1:7" ht="8.25" customHeight="1">
      <c r="A305" s="766"/>
      <c r="B305" s="771"/>
      <c r="C305" s="767"/>
      <c r="D305" s="768"/>
      <c r="E305" s="769"/>
      <c r="F305" s="766"/>
      <c r="G305" s="770"/>
    </row>
    <row r="306" spans="1:7" ht="9.75" customHeight="1">
      <c r="A306" s="766"/>
      <c r="B306" s="771"/>
      <c r="C306" s="767"/>
      <c r="D306" s="768"/>
      <c r="E306" s="769"/>
      <c r="F306" s="766"/>
      <c r="G306" s="770"/>
    </row>
    <row r="307" spans="1:7" ht="9.75" customHeight="1">
      <c r="A307" s="766"/>
      <c r="B307" s="771"/>
      <c r="C307" s="767"/>
      <c r="D307" s="768"/>
      <c r="E307" s="769"/>
      <c r="F307" s="766"/>
      <c r="G307" s="770"/>
    </row>
    <row r="308" spans="1:7" ht="9.75" customHeight="1">
      <c r="A308" s="766"/>
      <c r="B308" s="771"/>
      <c r="C308" s="767"/>
      <c r="D308" s="768"/>
      <c r="E308" s="769"/>
      <c r="F308" s="766"/>
      <c r="G308" s="770"/>
    </row>
    <row r="309" spans="1:7" ht="9.75" customHeight="1">
      <c r="A309" s="766"/>
      <c r="B309" s="771"/>
      <c r="C309" s="767"/>
      <c r="D309" s="768"/>
      <c r="E309" s="769"/>
      <c r="F309" s="766"/>
      <c r="G309" s="770"/>
    </row>
    <row r="310" spans="1:7" ht="9.75" customHeight="1">
      <c r="A310" s="766"/>
      <c r="B310" s="771"/>
      <c r="C310" s="767"/>
      <c r="D310" s="768"/>
      <c r="E310" s="769"/>
      <c r="F310" s="766"/>
      <c r="G310" s="770"/>
    </row>
    <row r="311" spans="1:7" ht="9.75" customHeight="1">
      <c r="A311" s="766"/>
      <c r="B311" s="771"/>
      <c r="C311" s="767"/>
      <c r="D311" s="768"/>
      <c r="E311" s="769"/>
      <c r="F311" s="766"/>
      <c r="G311" s="770"/>
    </row>
    <row r="312" spans="1:7" ht="9.75" customHeight="1">
      <c r="A312" s="766"/>
      <c r="B312" s="771"/>
      <c r="C312" s="767"/>
      <c r="D312" s="768"/>
      <c r="E312" s="769"/>
      <c r="F312" s="766"/>
      <c r="G312" s="770"/>
    </row>
    <row r="313" spans="1:7" ht="9.75" customHeight="1">
      <c r="A313" s="766"/>
      <c r="B313" s="771"/>
      <c r="C313" s="767"/>
      <c r="D313" s="768"/>
      <c r="E313" s="769"/>
      <c r="F313" s="766"/>
      <c r="G313" s="770"/>
    </row>
    <row r="314" spans="1:7" ht="9.75" customHeight="1">
      <c r="A314" s="766"/>
      <c r="B314" s="771"/>
      <c r="C314" s="767"/>
      <c r="D314" s="768"/>
      <c r="E314" s="769"/>
      <c r="F314" s="766"/>
      <c r="G314" s="770"/>
    </row>
    <row r="315" spans="1:7" ht="9.75" customHeight="1">
      <c r="A315" s="766"/>
      <c r="B315" s="771"/>
      <c r="C315" s="767"/>
      <c r="D315" s="768"/>
      <c r="E315" s="769"/>
      <c r="F315" s="766"/>
      <c r="G315" s="770"/>
    </row>
    <row r="316" spans="1:7" ht="9.75" customHeight="1">
      <c r="A316" s="766"/>
      <c r="B316" s="771"/>
      <c r="C316" s="767"/>
      <c r="D316" s="768"/>
      <c r="E316" s="769"/>
      <c r="F316" s="766"/>
      <c r="G316" s="770"/>
    </row>
    <row r="317" spans="1:7" ht="9.75" customHeight="1">
      <c r="A317" s="766"/>
      <c r="B317" s="771"/>
      <c r="C317" s="767"/>
      <c r="D317" s="768"/>
      <c r="E317" s="769"/>
      <c r="F317" s="766"/>
      <c r="G317" s="770"/>
    </row>
    <row r="318" spans="1:7" ht="9.75" customHeight="1">
      <c r="A318" s="766"/>
      <c r="B318" s="771"/>
      <c r="C318" s="767"/>
      <c r="D318" s="768"/>
      <c r="E318" s="769"/>
      <c r="F318" s="766"/>
      <c r="G318" s="770"/>
    </row>
    <row r="319" spans="1:7" ht="9.75" customHeight="1">
      <c r="A319" s="766"/>
      <c r="B319" s="771"/>
      <c r="C319" s="767"/>
      <c r="D319" s="768"/>
      <c r="E319" s="769"/>
      <c r="F319" s="766"/>
      <c r="G319" s="770"/>
    </row>
    <row r="320" spans="1:7" ht="9.75" customHeight="1">
      <c r="A320" s="766"/>
      <c r="B320" s="771"/>
      <c r="C320" s="767"/>
      <c r="D320" s="768"/>
      <c r="E320" s="769"/>
      <c r="F320" s="766"/>
      <c r="G320" s="770"/>
    </row>
    <row r="321" spans="1:7" ht="9.75" customHeight="1">
      <c r="A321" s="766"/>
      <c r="B321" s="771"/>
      <c r="C321" s="767"/>
      <c r="D321" s="768"/>
      <c r="E321" s="769"/>
      <c r="F321" s="766"/>
      <c r="G321" s="770"/>
    </row>
    <row r="322" spans="1:7" ht="9.75" customHeight="1">
      <c r="A322" s="766"/>
      <c r="B322" s="771"/>
      <c r="C322" s="767"/>
      <c r="D322" s="768"/>
      <c r="E322" s="769"/>
      <c r="F322" s="766"/>
      <c r="G322" s="770"/>
    </row>
    <row r="323" spans="1:7" ht="9.75" customHeight="1">
      <c r="A323" s="766"/>
      <c r="B323" s="771"/>
      <c r="C323" s="767"/>
      <c r="D323" s="768"/>
      <c r="E323" s="769"/>
      <c r="F323" s="766"/>
      <c r="G323" s="770"/>
    </row>
    <row r="324" spans="1:7" ht="9.75" customHeight="1">
      <c r="A324" s="766"/>
      <c r="B324" s="771"/>
      <c r="C324" s="767"/>
      <c r="D324" s="768"/>
      <c r="E324" s="769"/>
      <c r="F324" s="766"/>
      <c r="G324" s="770"/>
    </row>
    <row r="325" spans="1:7" ht="9.75" customHeight="1">
      <c r="A325" s="766"/>
      <c r="B325" s="771"/>
      <c r="C325" s="767"/>
      <c r="D325" s="768"/>
      <c r="E325" s="769"/>
      <c r="F325" s="766"/>
      <c r="G325" s="770"/>
    </row>
    <row r="326" spans="1:7" ht="9.75" customHeight="1">
      <c r="A326" s="766"/>
      <c r="B326" s="771"/>
      <c r="C326" s="767"/>
      <c r="D326" s="768"/>
      <c r="E326" s="769"/>
      <c r="F326" s="766"/>
      <c r="G326" s="770"/>
    </row>
    <row r="327" spans="1:7" ht="9.75" customHeight="1">
      <c r="A327" s="766"/>
      <c r="B327" s="771"/>
      <c r="C327" s="767"/>
      <c r="D327" s="768"/>
      <c r="E327" s="769"/>
      <c r="F327" s="766"/>
      <c r="G327" s="770"/>
    </row>
    <row r="328" spans="1:7" ht="9.75" customHeight="1">
      <c r="A328" s="766"/>
      <c r="B328" s="771"/>
      <c r="C328" s="767"/>
      <c r="D328" s="768"/>
      <c r="E328" s="769"/>
      <c r="F328" s="766"/>
      <c r="G328" s="770"/>
    </row>
    <row r="329" spans="1:7" ht="9.75" customHeight="1">
      <c r="A329" s="766"/>
      <c r="B329" s="771"/>
      <c r="C329" s="767"/>
      <c r="D329" s="768"/>
      <c r="E329" s="769"/>
      <c r="F329" s="766"/>
      <c r="G329" s="770"/>
    </row>
    <row r="330" spans="1:7" ht="9.75" customHeight="1">
      <c r="A330" s="766"/>
      <c r="B330" s="771"/>
      <c r="C330" s="767"/>
      <c r="D330" s="768"/>
      <c r="E330" s="769"/>
      <c r="F330" s="766"/>
      <c r="G330" s="770"/>
    </row>
    <row r="331" spans="1:7" ht="9.75" customHeight="1">
      <c r="A331" s="766"/>
      <c r="B331" s="771"/>
      <c r="C331" s="777"/>
      <c r="D331" s="766"/>
      <c r="E331" s="776"/>
      <c r="F331" s="766"/>
      <c r="G331" s="770"/>
    </row>
    <row r="332" spans="1:7" ht="9.75" customHeight="1">
      <c r="A332" s="766"/>
      <c r="B332" s="771"/>
      <c r="C332" s="777"/>
      <c r="D332" s="766"/>
      <c r="E332" s="776"/>
      <c r="F332" s="766"/>
      <c r="G332" s="770"/>
    </row>
    <row r="333" spans="1:7" ht="9.75" customHeight="1">
      <c r="A333" s="766"/>
      <c r="B333" s="771"/>
      <c r="C333" s="777"/>
      <c r="D333" s="766"/>
      <c r="E333" s="776"/>
      <c r="F333" s="766"/>
      <c r="G333" s="770"/>
    </row>
    <row r="334" spans="1:7" ht="9.75" customHeight="1">
      <c r="A334" s="766"/>
      <c r="B334" s="771"/>
      <c r="C334" s="777"/>
      <c r="D334" s="766"/>
      <c r="E334" s="776"/>
      <c r="F334" s="766"/>
      <c r="G334" s="770"/>
    </row>
    <row r="335" spans="1:7" ht="9.75" customHeight="1">
      <c r="A335" s="766"/>
      <c r="B335" s="771"/>
      <c r="C335" s="777"/>
      <c r="D335" s="766"/>
      <c r="E335" s="776"/>
      <c r="F335" s="766"/>
      <c r="G335" s="770"/>
    </row>
    <row r="336" spans="1:7" ht="9.75" customHeight="1">
      <c r="A336" s="766"/>
      <c r="B336" s="771"/>
      <c r="C336" s="777"/>
      <c r="D336" s="766"/>
      <c r="E336" s="779"/>
      <c r="F336" s="766"/>
      <c r="G336" s="770"/>
    </row>
    <row r="337" spans="1:7" ht="9.75" customHeight="1">
      <c r="A337" s="766"/>
      <c r="B337" s="771"/>
      <c r="C337" s="777"/>
      <c r="D337" s="766"/>
      <c r="E337" s="779"/>
      <c r="F337" s="766"/>
      <c r="G337" s="770"/>
    </row>
    <row r="338" spans="1:7" ht="9.75" customHeight="1">
      <c r="A338" s="766"/>
      <c r="B338" s="771"/>
      <c r="C338" s="777"/>
      <c r="D338" s="766"/>
      <c r="E338" s="779"/>
      <c r="F338" s="766"/>
      <c r="G338" s="770"/>
    </row>
    <row r="339" spans="1:7" ht="9.75" customHeight="1">
      <c r="A339" s="766"/>
      <c r="B339" s="771"/>
      <c r="C339" s="777"/>
      <c r="D339" s="766"/>
      <c r="E339" s="779"/>
      <c r="F339" s="766"/>
      <c r="G339" s="770"/>
    </row>
    <row r="340" spans="1:7" ht="9.75" customHeight="1">
      <c r="A340" s="766"/>
      <c r="B340" s="771"/>
      <c r="C340" s="777"/>
      <c r="D340" s="766"/>
      <c r="E340" s="779"/>
      <c r="F340" s="766"/>
      <c r="G340" s="770"/>
    </row>
    <row r="341" spans="1:7" ht="9.75" customHeight="1">
      <c r="A341" s="766"/>
      <c r="B341" s="771"/>
      <c r="C341" s="767"/>
      <c r="D341" s="768"/>
      <c r="E341" s="769"/>
      <c r="F341" s="766"/>
      <c r="G341" s="770"/>
    </row>
    <row r="342" spans="1:7" ht="9.75" customHeight="1">
      <c r="A342" s="766"/>
      <c r="B342" s="771"/>
      <c r="C342" s="767"/>
      <c r="D342" s="768"/>
      <c r="E342" s="769"/>
      <c r="F342" s="766"/>
      <c r="G342" s="770"/>
    </row>
    <row r="343" spans="1:7" ht="9.75" customHeight="1">
      <c r="A343" s="766"/>
      <c r="B343" s="771"/>
      <c r="C343" s="767"/>
      <c r="D343" s="768"/>
      <c r="E343" s="769"/>
      <c r="F343" s="766"/>
      <c r="G343" s="770"/>
    </row>
    <row r="344" spans="1:7" ht="9.75" customHeight="1">
      <c r="A344" s="766"/>
      <c r="B344" s="771"/>
      <c r="C344" s="767"/>
      <c r="D344" s="768"/>
      <c r="E344" s="769"/>
      <c r="F344" s="766"/>
      <c r="G344" s="770"/>
    </row>
    <row r="345" spans="1:7" ht="9.75" customHeight="1">
      <c r="A345" s="766"/>
      <c r="B345" s="771"/>
      <c r="C345" s="767"/>
      <c r="D345" s="768"/>
      <c r="E345" s="769"/>
      <c r="F345" s="766"/>
      <c r="G345" s="770"/>
    </row>
    <row r="346" spans="1:7" ht="9.75" customHeight="1">
      <c r="A346" s="766"/>
      <c r="B346" s="771"/>
      <c r="C346" s="767"/>
      <c r="D346" s="768"/>
      <c r="E346" s="769"/>
      <c r="F346" s="766"/>
      <c r="G346" s="770"/>
    </row>
    <row r="347" spans="1:7" ht="9.75" customHeight="1">
      <c r="A347" s="766"/>
      <c r="B347" s="771"/>
      <c r="C347" s="767"/>
      <c r="D347" s="768"/>
      <c r="E347" s="769"/>
      <c r="F347" s="766"/>
      <c r="G347" s="770"/>
    </row>
    <row r="348" spans="1:7" ht="9.75" customHeight="1">
      <c r="A348" s="766"/>
      <c r="B348" s="771"/>
      <c r="C348" s="767"/>
      <c r="D348" s="768"/>
      <c r="E348" s="769"/>
      <c r="F348" s="766"/>
      <c r="G348" s="770"/>
    </row>
    <row r="349" spans="1:7" ht="9.75" customHeight="1">
      <c r="A349" s="766"/>
      <c r="B349" s="771"/>
      <c r="C349" s="767"/>
      <c r="D349" s="768"/>
      <c r="E349" s="769"/>
      <c r="F349" s="766"/>
      <c r="G349" s="770"/>
    </row>
    <row r="350" spans="1:7" ht="9.75" customHeight="1">
      <c r="A350" s="766"/>
      <c r="B350" s="771"/>
      <c r="C350" s="767"/>
      <c r="D350" s="768"/>
      <c r="E350" s="769"/>
      <c r="F350" s="766"/>
      <c r="G350" s="770"/>
    </row>
    <row r="351" spans="1:7" ht="9.75" customHeight="1">
      <c r="A351" s="766"/>
      <c r="B351" s="771"/>
      <c r="C351" s="767"/>
      <c r="D351" s="768"/>
      <c r="E351" s="769"/>
      <c r="F351" s="766"/>
      <c r="G351" s="770"/>
    </row>
    <row r="352" spans="1:7" ht="9.75" customHeight="1">
      <c r="A352" s="766"/>
      <c r="B352" s="771"/>
      <c r="C352" s="767"/>
      <c r="D352" s="768"/>
      <c r="E352" s="769"/>
      <c r="F352" s="766"/>
      <c r="G352" s="770"/>
    </row>
    <row r="353" spans="1:7" ht="9.75" customHeight="1">
      <c r="A353" s="766"/>
      <c r="B353" s="771"/>
      <c r="C353" s="767"/>
      <c r="D353" s="768"/>
      <c r="E353" s="769"/>
      <c r="F353" s="766"/>
      <c r="G353" s="770"/>
    </row>
    <row r="354" spans="1:7" ht="9.75" customHeight="1">
      <c r="A354" s="766"/>
      <c r="B354" s="771"/>
      <c r="C354" s="767"/>
      <c r="D354" s="768"/>
      <c r="E354" s="769"/>
      <c r="F354" s="766"/>
      <c r="G354" s="770"/>
    </row>
    <row r="355" spans="1:7" ht="9.75" customHeight="1">
      <c r="A355" s="766"/>
      <c r="B355" s="771"/>
      <c r="C355" s="767"/>
      <c r="D355" s="768"/>
      <c r="E355" s="769"/>
      <c r="F355" s="766"/>
      <c r="G355" s="770"/>
    </row>
    <row r="356" spans="1:7" ht="9.75" customHeight="1">
      <c r="A356" s="766"/>
      <c r="B356" s="771"/>
      <c r="C356" s="767"/>
      <c r="D356" s="768"/>
      <c r="E356" s="769"/>
      <c r="F356" s="766"/>
      <c r="G356" s="770"/>
    </row>
    <row r="357" spans="1:7" ht="9.75" customHeight="1">
      <c r="A357" s="766"/>
      <c r="B357" s="771"/>
      <c r="C357" s="767"/>
      <c r="D357" s="768"/>
      <c r="E357" s="769"/>
      <c r="F357" s="766"/>
      <c r="G357" s="770"/>
    </row>
    <row r="358" spans="1:7" ht="9.75" customHeight="1">
      <c r="A358" s="766"/>
      <c r="B358" s="771"/>
      <c r="C358" s="767"/>
      <c r="D358" s="768"/>
      <c r="E358" s="769"/>
      <c r="F358" s="766"/>
      <c r="G358" s="770"/>
    </row>
    <row r="359" spans="1:7" ht="9.75" customHeight="1">
      <c r="A359" s="766"/>
      <c r="B359" s="771"/>
      <c r="C359" s="767"/>
      <c r="D359" s="768"/>
      <c r="E359" s="769"/>
      <c r="F359" s="766"/>
      <c r="G359" s="770"/>
    </row>
    <row r="360" spans="1:7" ht="9.75" customHeight="1">
      <c r="A360" s="766"/>
      <c r="B360" s="771"/>
      <c r="C360" s="767"/>
      <c r="D360" s="768"/>
      <c r="E360" s="769"/>
      <c r="F360" s="766"/>
      <c r="G360" s="770"/>
    </row>
    <row r="361" spans="1:7" ht="9.75" customHeight="1">
      <c r="A361" s="766"/>
      <c r="B361" s="771"/>
      <c r="C361" s="767"/>
      <c r="D361" s="768"/>
      <c r="E361" s="769"/>
      <c r="F361" s="766"/>
      <c r="G361" s="770"/>
    </row>
    <row r="362" spans="1:7" ht="9.75" customHeight="1">
      <c r="A362" s="766"/>
      <c r="B362" s="771"/>
      <c r="C362" s="767"/>
      <c r="D362" s="768"/>
      <c r="E362" s="769"/>
      <c r="F362" s="766"/>
      <c r="G362" s="770"/>
    </row>
    <row r="363" spans="1:7" ht="9.75" customHeight="1">
      <c r="A363" s="766"/>
      <c r="B363" s="771"/>
      <c r="C363" s="767"/>
      <c r="D363" s="768"/>
      <c r="E363" s="769"/>
      <c r="F363" s="766"/>
      <c r="G363" s="770"/>
    </row>
    <row r="364" spans="1:7" ht="9.75" customHeight="1">
      <c r="A364" s="766"/>
      <c r="B364" s="771"/>
      <c r="C364" s="767"/>
      <c r="D364" s="768"/>
      <c r="E364" s="769"/>
      <c r="F364" s="766"/>
      <c r="G364" s="770"/>
    </row>
    <row r="365" spans="1:7" ht="9.75" customHeight="1">
      <c r="A365" s="766"/>
      <c r="B365" s="771"/>
      <c r="C365" s="767"/>
      <c r="D365" s="768"/>
      <c r="E365" s="769"/>
      <c r="F365" s="766"/>
      <c r="G365" s="770"/>
    </row>
    <row r="366" spans="1:7" ht="9.75" customHeight="1">
      <c r="A366" s="766"/>
      <c r="B366" s="771"/>
      <c r="C366" s="767"/>
      <c r="D366" s="768"/>
      <c r="E366" s="769"/>
      <c r="F366" s="766"/>
      <c r="G366" s="770"/>
    </row>
    <row r="367" spans="1:7" ht="9.75" customHeight="1">
      <c r="A367" s="766"/>
      <c r="B367" s="771"/>
      <c r="C367" s="767"/>
      <c r="D367" s="768"/>
      <c r="E367" s="769"/>
      <c r="F367" s="766"/>
      <c r="G367" s="770"/>
    </row>
    <row r="368" spans="1:7" ht="9.75" customHeight="1">
      <c r="A368" s="766"/>
      <c r="B368" s="771"/>
      <c r="C368" s="767"/>
      <c r="D368" s="768"/>
      <c r="E368" s="769"/>
      <c r="F368" s="766"/>
      <c r="G368" s="770"/>
    </row>
    <row r="369" spans="1:7" ht="9.75" customHeight="1">
      <c r="A369" s="766"/>
      <c r="B369" s="771"/>
      <c r="C369" s="767"/>
      <c r="D369" s="768"/>
      <c r="E369" s="769"/>
      <c r="F369" s="766"/>
      <c r="G369" s="770"/>
    </row>
    <row r="370" spans="1:7" ht="9.75" customHeight="1">
      <c r="A370" s="766"/>
      <c r="B370" s="771"/>
      <c r="C370" s="767"/>
      <c r="D370" s="768"/>
      <c r="E370" s="769"/>
      <c r="F370" s="766"/>
      <c r="G370" s="770"/>
    </row>
    <row r="371" spans="1:7" ht="9.75" customHeight="1">
      <c r="A371" s="766"/>
      <c r="B371" s="771"/>
      <c r="C371" s="767"/>
      <c r="D371" s="768"/>
      <c r="E371" s="769"/>
      <c r="F371" s="766"/>
      <c r="G371" s="770"/>
    </row>
    <row r="372" spans="1:7" ht="9.75" customHeight="1">
      <c r="A372" s="766"/>
      <c r="B372" s="771"/>
      <c r="C372" s="767"/>
      <c r="D372" s="768"/>
      <c r="E372" s="769"/>
      <c r="F372" s="766"/>
      <c r="G372" s="770"/>
    </row>
    <row r="373" spans="1:7" ht="9.75" customHeight="1">
      <c r="A373" s="766"/>
      <c r="B373" s="771"/>
      <c r="C373" s="767"/>
      <c r="D373" s="768"/>
      <c r="E373" s="769"/>
      <c r="F373" s="766"/>
      <c r="G373" s="770"/>
    </row>
    <row r="374" spans="1:7" ht="9.75" customHeight="1">
      <c r="A374" s="766"/>
      <c r="B374" s="771"/>
      <c r="C374" s="767"/>
      <c r="D374" s="768"/>
      <c r="E374" s="769"/>
      <c r="F374" s="766"/>
      <c r="G374" s="770"/>
    </row>
    <row r="375" spans="1:7" ht="9.75" customHeight="1">
      <c r="A375" s="766"/>
      <c r="B375" s="771"/>
      <c r="C375" s="767"/>
      <c r="D375" s="768"/>
      <c r="E375" s="769"/>
      <c r="F375" s="766"/>
      <c r="G375" s="770"/>
    </row>
    <row r="376" spans="1:7" ht="9.75" customHeight="1">
      <c r="A376" s="766"/>
      <c r="B376" s="771"/>
      <c r="C376" s="767"/>
      <c r="D376" s="768"/>
      <c r="E376" s="769"/>
      <c r="F376" s="766"/>
      <c r="G376" s="770"/>
    </row>
    <row r="377" spans="1:7" ht="9.75" customHeight="1">
      <c r="A377" s="766"/>
      <c r="B377" s="771"/>
      <c r="C377" s="767"/>
      <c r="D377" s="768"/>
      <c r="E377" s="769"/>
      <c r="F377" s="766"/>
      <c r="G377" s="770"/>
    </row>
    <row r="378" spans="1:7" ht="9.75" customHeight="1">
      <c r="A378" s="766"/>
      <c r="B378" s="771"/>
      <c r="C378" s="767"/>
      <c r="D378" s="768"/>
      <c r="E378" s="769"/>
      <c r="F378" s="766"/>
      <c r="G378" s="770"/>
    </row>
    <row r="379" spans="1:7" ht="9.75" customHeight="1">
      <c r="A379" s="766"/>
      <c r="B379" s="771"/>
      <c r="C379" s="767"/>
      <c r="D379" s="768"/>
      <c r="E379" s="769"/>
      <c r="F379" s="766"/>
      <c r="G379" s="770"/>
    </row>
    <row r="380" spans="1:7" ht="6.75" customHeight="1">
      <c r="A380" s="766"/>
      <c r="B380" s="771"/>
      <c r="C380" s="767"/>
      <c r="D380" s="768"/>
      <c r="E380" s="769"/>
      <c r="F380" s="766"/>
      <c r="G380" s="770"/>
    </row>
    <row r="381" spans="1:7" ht="9.75" customHeight="1">
      <c r="A381" s="766"/>
      <c r="B381" s="771"/>
      <c r="C381" s="767"/>
      <c r="D381" s="768"/>
      <c r="E381" s="778"/>
      <c r="F381" s="766"/>
      <c r="G381" s="770"/>
    </row>
    <row r="382" spans="1:7" ht="9.75" customHeight="1">
      <c r="A382" s="766"/>
      <c r="B382" s="771"/>
      <c r="C382" s="767"/>
      <c r="D382" s="768"/>
      <c r="E382" s="778"/>
      <c r="F382" s="766"/>
      <c r="G382" s="770"/>
    </row>
    <row r="383" spans="1:7" ht="9.75" customHeight="1">
      <c r="A383" s="766"/>
      <c r="B383" s="771"/>
      <c r="C383" s="767"/>
      <c r="D383" s="768"/>
      <c r="E383" s="778"/>
      <c r="F383" s="766"/>
      <c r="G383" s="770"/>
    </row>
    <row r="384" spans="1:7" ht="9.75" customHeight="1">
      <c r="A384" s="766"/>
      <c r="B384" s="771"/>
      <c r="C384" s="767"/>
      <c r="D384" s="768"/>
      <c r="E384" s="778"/>
      <c r="F384" s="766"/>
      <c r="G384" s="770"/>
    </row>
    <row r="385" spans="1:7" ht="9.75" customHeight="1">
      <c r="A385" s="766"/>
      <c r="B385" s="771"/>
      <c r="C385" s="767"/>
      <c r="D385" s="768"/>
      <c r="E385" s="778"/>
      <c r="F385" s="766"/>
      <c r="G385" s="770"/>
    </row>
    <row r="386" spans="1:7" ht="9.75" customHeight="1">
      <c r="A386" s="766"/>
      <c r="B386" s="771"/>
      <c r="C386" s="767"/>
      <c r="D386" s="768"/>
      <c r="E386" s="769"/>
      <c r="F386" s="766"/>
      <c r="G386" s="770"/>
    </row>
    <row r="387" spans="1:7" ht="9.75" customHeight="1">
      <c r="A387" s="766"/>
      <c r="B387" s="771"/>
      <c r="C387" s="767"/>
      <c r="D387" s="768"/>
      <c r="E387" s="769"/>
      <c r="F387" s="766"/>
      <c r="G387" s="770"/>
    </row>
    <row r="388" spans="1:7" ht="9.75" customHeight="1">
      <c r="A388" s="766"/>
      <c r="B388" s="771"/>
      <c r="C388" s="767"/>
      <c r="D388" s="768"/>
      <c r="E388" s="769"/>
      <c r="F388" s="766"/>
      <c r="G388" s="770"/>
    </row>
    <row r="389" spans="1:7" ht="9.75" customHeight="1">
      <c r="A389" s="766"/>
      <c r="B389" s="771"/>
      <c r="C389" s="767"/>
      <c r="D389" s="768"/>
      <c r="E389" s="769"/>
      <c r="F389" s="766"/>
      <c r="G389" s="770"/>
    </row>
    <row r="390" spans="1:7" ht="9.75" customHeight="1">
      <c r="A390" s="766"/>
      <c r="B390" s="771"/>
      <c r="C390" s="767"/>
      <c r="D390" s="768"/>
      <c r="E390" s="769"/>
      <c r="F390" s="766"/>
      <c r="G390" s="770"/>
    </row>
    <row r="391" spans="1:7" ht="9.75" customHeight="1">
      <c r="A391" s="766"/>
      <c r="B391" s="771"/>
      <c r="C391" s="777"/>
      <c r="D391" s="766"/>
      <c r="E391" s="776"/>
      <c r="F391" s="766"/>
      <c r="G391" s="770"/>
    </row>
    <row r="392" spans="1:7" ht="9.75" customHeight="1">
      <c r="A392" s="766"/>
      <c r="B392" s="771"/>
      <c r="C392" s="777"/>
      <c r="D392" s="766"/>
      <c r="E392" s="776"/>
      <c r="F392" s="766"/>
      <c r="G392" s="770"/>
    </row>
    <row r="393" spans="1:7" ht="9.75" customHeight="1">
      <c r="A393" s="766"/>
      <c r="B393" s="771"/>
      <c r="C393" s="777"/>
      <c r="D393" s="766"/>
      <c r="E393" s="776"/>
      <c r="F393" s="766"/>
      <c r="G393" s="770"/>
    </row>
    <row r="394" spans="1:7" ht="9.75" customHeight="1">
      <c r="A394" s="766"/>
      <c r="B394" s="771"/>
      <c r="C394" s="777"/>
      <c r="D394" s="766"/>
      <c r="E394" s="776"/>
      <c r="F394" s="766"/>
      <c r="G394" s="770"/>
    </row>
    <row r="395" spans="1:7" ht="9.75" customHeight="1">
      <c r="A395" s="766"/>
      <c r="B395" s="771"/>
      <c r="C395" s="777"/>
      <c r="D395" s="766"/>
      <c r="E395" s="776"/>
      <c r="F395" s="766"/>
      <c r="G395" s="770"/>
    </row>
    <row r="396" spans="1:7" ht="9.75" customHeight="1">
      <c r="A396" s="766"/>
      <c r="B396" s="771"/>
      <c r="C396" s="767"/>
      <c r="D396" s="768"/>
      <c r="E396" s="769"/>
      <c r="F396" s="766"/>
      <c r="G396" s="770"/>
    </row>
    <row r="397" spans="1:7" ht="9.75" customHeight="1">
      <c r="A397" s="766"/>
      <c r="B397" s="771"/>
      <c r="C397" s="767"/>
      <c r="D397" s="768"/>
      <c r="E397" s="769"/>
      <c r="F397" s="766"/>
      <c r="G397" s="770"/>
    </row>
    <row r="398" spans="1:7" ht="9.75" customHeight="1">
      <c r="A398" s="766"/>
      <c r="B398" s="771"/>
      <c r="C398" s="767"/>
      <c r="D398" s="768"/>
      <c r="E398" s="769"/>
      <c r="F398" s="766"/>
      <c r="G398" s="770"/>
    </row>
    <row r="399" spans="1:7" ht="9.75" customHeight="1">
      <c r="A399" s="766"/>
      <c r="B399" s="771"/>
      <c r="C399" s="767"/>
      <c r="D399" s="768"/>
      <c r="E399" s="769"/>
      <c r="F399" s="766"/>
      <c r="G399" s="770"/>
    </row>
    <row r="400" spans="1:7" ht="9.75" customHeight="1">
      <c r="A400" s="766"/>
      <c r="B400" s="771"/>
      <c r="C400" s="767"/>
      <c r="D400" s="768"/>
      <c r="E400" s="769"/>
      <c r="F400" s="766"/>
      <c r="G400" s="770"/>
    </row>
    <row r="401" spans="1:7" ht="9.75" customHeight="1">
      <c r="A401" s="766"/>
      <c r="B401" s="771"/>
      <c r="C401" s="775"/>
      <c r="D401" s="766"/>
      <c r="E401" s="776"/>
      <c r="F401" s="766"/>
      <c r="G401" s="770"/>
    </row>
    <row r="402" spans="1:7" ht="9.75" customHeight="1">
      <c r="A402" s="766"/>
      <c r="B402" s="771"/>
      <c r="C402" s="775"/>
      <c r="D402" s="766"/>
      <c r="E402" s="776"/>
      <c r="F402" s="766"/>
      <c r="G402" s="770"/>
    </row>
    <row r="403" spans="1:7" ht="9.75" customHeight="1">
      <c r="A403" s="766"/>
      <c r="B403" s="771"/>
      <c r="C403" s="775"/>
      <c r="D403" s="766"/>
      <c r="E403" s="776"/>
      <c r="F403" s="766"/>
      <c r="G403" s="770"/>
    </row>
    <row r="404" spans="1:7" ht="9.75" customHeight="1">
      <c r="A404" s="766"/>
      <c r="B404" s="771"/>
      <c r="C404" s="775"/>
      <c r="D404" s="766"/>
      <c r="E404" s="776"/>
      <c r="F404" s="766"/>
      <c r="G404" s="770"/>
    </row>
    <row r="405" spans="1:7" ht="9.75" customHeight="1">
      <c r="A405" s="766"/>
      <c r="B405" s="771"/>
      <c r="C405" s="775"/>
      <c r="D405" s="766"/>
      <c r="E405" s="776"/>
      <c r="F405" s="766"/>
      <c r="G405" s="770"/>
    </row>
    <row r="406" spans="1:7" ht="9.75" customHeight="1">
      <c r="A406" s="766"/>
      <c r="B406" s="771"/>
      <c r="C406" s="767"/>
      <c r="D406" s="768"/>
      <c r="E406" s="769"/>
      <c r="F406" s="766"/>
      <c r="G406" s="770"/>
    </row>
    <row r="407" spans="1:7" ht="9.75" customHeight="1">
      <c r="A407" s="766"/>
      <c r="B407" s="771"/>
      <c r="C407" s="767"/>
      <c r="D407" s="768"/>
      <c r="E407" s="769"/>
      <c r="F407" s="766"/>
      <c r="G407" s="770"/>
    </row>
    <row r="408" spans="1:7" ht="9.75" customHeight="1">
      <c r="A408" s="766"/>
      <c r="B408" s="771"/>
      <c r="C408" s="767"/>
      <c r="D408" s="768"/>
      <c r="E408" s="769"/>
      <c r="F408" s="766"/>
      <c r="G408" s="770"/>
    </row>
    <row r="409" spans="1:7" ht="9.75" customHeight="1">
      <c r="A409" s="766"/>
      <c r="B409" s="771"/>
      <c r="C409" s="767"/>
      <c r="D409" s="768"/>
      <c r="E409" s="769"/>
      <c r="F409" s="766"/>
      <c r="G409" s="770"/>
    </row>
    <row r="410" spans="1:7" ht="9.75" customHeight="1">
      <c r="A410" s="766"/>
      <c r="B410" s="771"/>
      <c r="C410" s="767"/>
      <c r="D410" s="768"/>
      <c r="E410" s="769"/>
      <c r="F410" s="766"/>
      <c r="G410" s="770"/>
    </row>
    <row r="411" spans="1:7" ht="9.75" customHeight="1">
      <c r="A411" s="766"/>
      <c r="B411" s="771"/>
      <c r="C411" s="767"/>
      <c r="D411" s="768"/>
      <c r="E411" s="769"/>
      <c r="F411" s="766"/>
      <c r="G411" s="770"/>
    </row>
    <row r="412" spans="1:7" ht="9.75" customHeight="1">
      <c r="A412" s="766"/>
      <c r="B412" s="771"/>
      <c r="C412" s="767"/>
      <c r="D412" s="768"/>
      <c r="E412" s="769"/>
      <c r="F412" s="766"/>
      <c r="G412" s="770"/>
    </row>
    <row r="413" spans="1:7" ht="9.75" customHeight="1">
      <c r="A413" s="766"/>
      <c r="B413" s="771"/>
      <c r="C413" s="767"/>
      <c r="D413" s="768"/>
      <c r="E413" s="769"/>
      <c r="F413" s="766"/>
      <c r="G413" s="770"/>
    </row>
    <row r="414" spans="1:7" ht="9.75" customHeight="1">
      <c r="A414" s="766"/>
      <c r="B414" s="771"/>
      <c r="C414" s="767"/>
      <c r="D414" s="768"/>
      <c r="E414" s="769"/>
      <c r="F414" s="766"/>
      <c r="G414" s="770"/>
    </row>
    <row r="415" spans="1:7" ht="9.75" customHeight="1">
      <c r="A415" s="766"/>
      <c r="B415" s="771"/>
      <c r="C415" s="767"/>
      <c r="D415" s="768"/>
      <c r="E415" s="769"/>
      <c r="F415" s="766"/>
      <c r="G415" s="770"/>
    </row>
    <row r="416" spans="1:7" ht="9.75" customHeight="1">
      <c r="A416" s="766"/>
      <c r="B416" s="771"/>
      <c r="C416" s="767"/>
      <c r="D416" s="768"/>
      <c r="E416" s="769"/>
      <c r="F416" s="766"/>
      <c r="G416" s="770"/>
    </row>
    <row r="417" spans="1:7" ht="9.75" customHeight="1">
      <c r="A417" s="766"/>
      <c r="B417" s="771"/>
      <c r="C417" s="767"/>
      <c r="D417" s="768"/>
      <c r="E417" s="769"/>
      <c r="F417" s="766"/>
      <c r="G417" s="770"/>
    </row>
    <row r="418" spans="1:7" ht="9.75" customHeight="1">
      <c r="A418" s="766"/>
      <c r="B418" s="771"/>
      <c r="C418" s="767"/>
      <c r="D418" s="768"/>
      <c r="E418" s="769"/>
      <c r="F418" s="766"/>
      <c r="G418" s="770"/>
    </row>
    <row r="419" spans="1:7" ht="9.75" customHeight="1">
      <c r="A419" s="766"/>
      <c r="B419" s="771"/>
      <c r="C419" s="767"/>
      <c r="D419" s="768"/>
      <c r="E419" s="769"/>
      <c r="F419" s="766"/>
      <c r="G419" s="770"/>
    </row>
    <row r="420" spans="1:7" ht="9.75" customHeight="1">
      <c r="A420" s="766"/>
      <c r="B420" s="771"/>
      <c r="C420" s="767"/>
      <c r="D420" s="768"/>
      <c r="E420" s="769"/>
      <c r="F420" s="766"/>
      <c r="G420" s="770"/>
    </row>
    <row r="421" spans="1:7" ht="9.75" customHeight="1">
      <c r="A421" s="766"/>
      <c r="B421" s="771"/>
      <c r="C421" s="767"/>
      <c r="D421" s="768"/>
      <c r="E421" s="769"/>
      <c r="F421" s="766"/>
      <c r="G421" s="770"/>
    </row>
    <row r="422" spans="1:7" ht="9.75" customHeight="1">
      <c r="A422" s="766"/>
      <c r="B422" s="771"/>
      <c r="C422" s="767"/>
      <c r="D422" s="768"/>
      <c r="E422" s="769"/>
      <c r="F422" s="766"/>
      <c r="G422" s="770"/>
    </row>
    <row r="423" spans="1:7" ht="9.75" customHeight="1">
      <c r="A423" s="766"/>
      <c r="B423" s="771"/>
      <c r="C423" s="767"/>
      <c r="D423" s="768"/>
      <c r="E423" s="769"/>
      <c r="F423" s="766"/>
      <c r="G423" s="770"/>
    </row>
    <row r="424" spans="1:7" ht="9.75" customHeight="1">
      <c r="A424" s="766"/>
      <c r="B424" s="771"/>
      <c r="C424" s="767"/>
      <c r="D424" s="768"/>
      <c r="E424" s="769"/>
      <c r="F424" s="766"/>
      <c r="G424" s="770"/>
    </row>
    <row r="425" spans="1:7" ht="9.75" customHeight="1">
      <c r="A425" s="766"/>
      <c r="B425" s="771"/>
      <c r="C425" s="767"/>
      <c r="D425" s="768"/>
      <c r="E425" s="769"/>
      <c r="F425" s="766"/>
      <c r="G425" s="770"/>
    </row>
    <row r="426" spans="1:7" ht="9.75" customHeight="1">
      <c r="A426" s="766"/>
      <c r="B426" s="771"/>
      <c r="C426" s="767"/>
      <c r="D426" s="768"/>
      <c r="E426" s="769"/>
      <c r="F426" s="766"/>
      <c r="G426" s="770"/>
    </row>
    <row r="427" spans="1:7" ht="9.75" customHeight="1">
      <c r="A427" s="766"/>
      <c r="B427" s="771"/>
      <c r="C427" s="767"/>
      <c r="D427" s="768"/>
      <c r="E427" s="769"/>
      <c r="F427" s="766"/>
      <c r="G427" s="770"/>
    </row>
    <row r="428" spans="1:7" ht="9.75" customHeight="1">
      <c r="A428" s="766"/>
      <c r="B428" s="771"/>
      <c r="C428" s="767"/>
      <c r="D428" s="768"/>
      <c r="E428" s="769"/>
      <c r="F428" s="766"/>
      <c r="G428" s="770"/>
    </row>
    <row r="429" spans="1:7" ht="9.75" customHeight="1">
      <c r="A429" s="766"/>
      <c r="B429" s="771"/>
      <c r="C429" s="767"/>
      <c r="D429" s="768"/>
      <c r="E429" s="769"/>
      <c r="F429" s="766"/>
      <c r="G429" s="770"/>
    </row>
    <row r="430" spans="1:7" ht="9.75" customHeight="1">
      <c r="A430" s="766"/>
      <c r="B430" s="771"/>
      <c r="C430" s="767"/>
      <c r="D430" s="768"/>
      <c r="E430" s="769"/>
      <c r="F430" s="766"/>
      <c r="G430" s="770"/>
    </row>
    <row r="431" spans="1:7" ht="9.75" customHeight="1">
      <c r="A431" s="766"/>
      <c r="B431" s="771"/>
      <c r="C431" s="767"/>
      <c r="D431" s="768"/>
      <c r="E431" s="769"/>
      <c r="F431" s="766"/>
      <c r="G431" s="770"/>
    </row>
    <row r="432" spans="1:7" ht="9.75" customHeight="1">
      <c r="A432" s="766"/>
      <c r="B432" s="771"/>
      <c r="C432" s="767"/>
      <c r="D432" s="768"/>
      <c r="E432" s="769"/>
      <c r="F432" s="766"/>
      <c r="G432" s="770"/>
    </row>
    <row r="433" spans="1:7" ht="9.75" customHeight="1">
      <c r="A433" s="766"/>
      <c r="B433" s="771"/>
      <c r="C433" s="767"/>
      <c r="D433" s="768"/>
      <c r="E433" s="769"/>
      <c r="F433" s="766"/>
      <c r="G433" s="770"/>
    </row>
    <row r="434" spans="1:7" ht="9.75" customHeight="1">
      <c r="A434" s="766"/>
      <c r="B434" s="771"/>
      <c r="C434" s="767"/>
      <c r="D434" s="768"/>
      <c r="E434" s="769"/>
      <c r="F434" s="766"/>
      <c r="G434" s="770"/>
    </row>
    <row r="435" spans="1:7" ht="9.75" customHeight="1">
      <c r="A435" s="766"/>
      <c r="B435" s="771"/>
      <c r="C435" s="767"/>
      <c r="D435" s="768"/>
      <c r="E435" s="769"/>
      <c r="F435" s="766"/>
      <c r="G435" s="770"/>
    </row>
    <row r="436" spans="1:7" ht="9.75" customHeight="1">
      <c r="A436" s="766"/>
      <c r="B436" s="771"/>
      <c r="C436" s="767"/>
      <c r="D436" s="768"/>
      <c r="E436" s="769"/>
      <c r="F436" s="766"/>
      <c r="G436" s="770"/>
    </row>
    <row r="437" spans="1:7" ht="9.75" customHeight="1">
      <c r="A437" s="766"/>
      <c r="B437" s="771"/>
      <c r="C437" s="767"/>
      <c r="D437" s="768"/>
      <c r="E437" s="769"/>
      <c r="F437" s="766"/>
      <c r="G437" s="770"/>
    </row>
    <row r="438" spans="1:7" ht="9.75" customHeight="1">
      <c r="A438" s="766"/>
      <c r="B438" s="771"/>
      <c r="C438" s="767"/>
      <c r="D438" s="768"/>
      <c r="E438" s="769"/>
      <c r="F438" s="766"/>
      <c r="G438" s="770"/>
    </row>
    <row r="439" spans="1:7" ht="9.75" customHeight="1">
      <c r="A439" s="766"/>
      <c r="B439" s="771"/>
      <c r="C439" s="767"/>
      <c r="D439" s="768"/>
      <c r="E439" s="769"/>
      <c r="F439" s="766"/>
      <c r="G439" s="770"/>
    </row>
    <row r="440" spans="1:7" ht="9.75" customHeight="1">
      <c r="A440" s="766"/>
      <c r="B440" s="771"/>
      <c r="C440" s="767"/>
      <c r="D440" s="768"/>
      <c r="E440" s="769"/>
      <c r="F440" s="766"/>
      <c r="G440" s="770"/>
    </row>
    <row r="441" spans="1:7" ht="9.75" customHeight="1">
      <c r="A441" s="766"/>
      <c r="B441" s="771"/>
      <c r="C441" s="773"/>
      <c r="D441" s="766"/>
      <c r="E441" s="774"/>
      <c r="F441" s="766"/>
      <c r="G441" s="770"/>
    </row>
    <row r="442" spans="1:7" ht="9.75" customHeight="1">
      <c r="A442" s="766"/>
      <c r="B442" s="771"/>
      <c r="C442" s="773"/>
      <c r="D442" s="766"/>
      <c r="E442" s="774"/>
      <c r="F442" s="766"/>
      <c r="G442" s="770"/>
    </row>
    <row r="443" spans="1:7" ht="9.75" customHeight="1">
      <c r="A443" s="766"/>
      <c r="B443" s="771"/>
      <c r="C443" s="773"/>
      <c r="D443" s="766"/>
      <c r="E443" s="774"/>
      <c r="F443" s="766"/>
      <c r="G443" s="770"/>
    </row>
    <row r="444" spans="1:7" ht="9.75" customHeight="1">
      <c r="A444" s="766"/>
      <c r="B444" s="771"/>
      <c r="C444" s="773"/>
      <c r="D444" s="766"/>
      <c r="E444" s="774"/>
      <c r="F444" s="766"/>
      <c r="G444" s="770"/>
    </row>
    <row r="445" spans="1:7" ht="9.75" customHeight="1">
      <c r="A445" s="766"/>
      <c r="B445" s="771"/>
      <c r="C445" s="773"/>
      <c r="D445" s="766"/>
      <c r="E445" s="774"/>
      <c r="F445" s="766"/>
      <c r="G445" s="770"/>
    </row>
    <row r="446" spans="1:7" ht="9.75" customHeight="1">
      <c r="A446" s="766"/>
      <c r="B446" s="771"/>
      <c r="C446" s="772"/>
      <c r="D446" s="768"/>
      <c r="E446" s="769"/>
      <c r="F446" s="766"/>
      <c r="G446" s="770"/>
    </row>
    <row r="447" spans="1:7" ht="9.75" customHeight="1">
      <c r="A447" s="766"/>
      <c r="B447" s="771"/>
      <c r="C447" s="772"/>
      <c r="D447" s="768"/>
      <c r="E447" s="769"/>
      <c r="F447" s="766"/>
      <c r="G447" s="770"/>
    </row>
    <row r="448" spans="1:7" ht="9.75" customHeight="1">
      <c r="A448" s="766"/>
      <c r="B448" s="771"/>
      <c r="C448" s="772"/>
      <c r="D448" s="768"/>
      <c r="E448" s="769"/>
      <c r="F448" s="766"/>
      <c r="G448" s="770"/>
    </row>
    <row r="449" spans="1:7" ht="9.75" customHeight="1">
      <c r="A449" s="766"/>
      <c r="B449" s="771"/>
      <c r="C449" s="772"/>
      <c r="D449" s="768"/>
      <c r="E449" s="769"/>
      <c r="F449" s="766"/>
      <c r="G449" s="770"/>
    </row>
    <row r="450" spans="1:7" ht="9.75" customHeight="1">
      <c r="A450" s="766"/>
      <c r="B450" s="771"/>
      <c r="C450" s="772"/>
      <c r="D450" s="768"/>
      <c r="E450" s="769"/>
      <c r="F450" s="766"/>
      <c r="G450" s="770"/>
    </row>
    <row r="451" spans="1:7" ht="9.75" customHeight="1">
      <c r="A451" s="766"/>
      <c r="B451" s="771"/>
      <c r="C451" s="767"/>
      <c r="D451" s="768"/>
      <c r="E451" s="769"/>
      <c r="F451" s="766"/>
      <c r="G451" s="770"/>
    </row>
    <row r="452" spans="1:7" ht="9.75" customHeight="1">
      <c r="A452" s="766"/>
      <c r="B452" s="771"/>
      <c r="C452" s="767"/>
      <c r="D452" s="768"/>
      <c r="E452" s="769"/>
      <c r="F452" s="766"/>
      <c r="G452" s="770"/>
    </row>
    <row r="453" spans="1:7" ht="9.75" customHeight="1">
      <c r="A453" s="766"/>
      <c r="B453" s="771"/>
      <c r="C453" s="767"/>
      <c r="D453" s="768"/>
      <c r="E453" s="769"/>
      <c r="F453" s="766"/>
      <c r="G453" s="770"/>
    </row>
    <row r="454" spans="1:7" ht="9.75" customHeight="1">
      <c r="A454" s="766"/>
      <c r="B454" s="771"/>
      <c r="C454" s="767"/>
      <c r="D454" s="768"/>
      <c r="E454" s="769"/>
      <c r="F454" s="766"/>
      <c r="G454" s="770"/>
    </row>
    <row r="455" spans="1:7" ht="7.5" customHeight="1">
      <c r="A455" s="766"/>
      <c r="B455" s="771"/>
      <c r="C455" s="767"/>
      <c r="D455" s="768"/>
      <c r="E455" s="769"/>
      <c r="F455" s="766"/>
      <c r="G455" s="770"/>
    </row>
    <row r="456" spans="1:7" ht="9.75" customHeight="1">
      <c r="A456" s="766"/>
      <c r="B456" s="771"/>
      <c r="C456" s="767"/>
      <c r="D456" s="768"/>
      <c r="E456" s="769"/>
      <c r="F456" s="766"/>
      <c r="G456" s="770"/>
    </row>
    <row r="457" spans="1:7" ht="9.75" customHeight="1">
      <c r="A457" s="766"/>
      <c r="B457" s="771"/>
      <c r="C457" s="767"/>
      <c r="D457" s="768"/>
      <c r="E457" s="769"/>
      <c r="F457" s="766"/>
      <c r="G457" s="770"/>
    </row>
    <row r="458" spans="1:7" ht="9.75" customHeight="1">
      <c r="A458" s="766"/>
      <c r="B458" s="771"/>
      <c r="C458" s="767"/>
      <c r="D458" s="768"/>
      <c r="E458" s="769"/>
      <c r="F458" s="766"/>
      <c r="G458" s="770"/>
    </row>
    <row r="459" spans="1:7" ht="9.75" customHeight="1">
      <c r="A459" s="766"/>
      <c r="B459" s="771"/>
      <c r="C459" s="767"/>
      <c r="D459" s="768"/>
      <c r="E459" s="769"/>
      <c r="F459" s="766"/>
      <c r="G459" s="770"/>
    </row>
    <row r="460" spans="1:7" ht="9.75" customHeight="1">
      <c r="A460" s="766"/>
      <c r="B460" s="771"/>
      <c r="C460" s="767"/>
      <c r="D460" s="768"/>
      <c r="E460" s="769"/>
      <c r="F460" s="766"/>
      <c r="G460" s="770"/>
    </row>
    <row r="461" spans="1:7" ht="9.75" customHeight="1">
      <c r="A461" s="766"/>
      <c r="B461" s="771"/>
      <c r="C461" s="767"/>
      <c r="D461" s="768"/>
      <c r="E461" s="769"/>
      <c r="F461" s="766"/>
      <c r="G461" s="770"/>
    </row>
    <row r="462" spans="1:7" ht="9.75" customHeight="1">
      <c r="A462" s="766"/>
      <c r="B462" s="771"/>
      <c r="C462" s="767"/>
      <c r="D462" s="768"/>
      <c r="E462" s="769"/>
      <c r="F462" s="766"/>
      <c r="G462" s="770"/>
    </row>
    <row r="463" spans="1:7" ht="9.75" customHeight="1">
      <c r="A463" s="766"/>
      <c r="B463" s="771"/>
      <c r="C463" s="767"/>
      <c r="D463" s="768"/>
      <c r="E463" s="769"/>
      <c r="F463" s="766"/>
      <c r="G463" s="770"/>
    </row>
    <row r="464" spans="1:7" ht="9.75" customHeight="1">
      <c r="A464" s="766"/>
      <c r="B464" s="771"/>
      <c r="C464" s="767"/>
      <c r="D464" s="768"/>
      <c r="E464" s="769"/>
      <c r="F464" s="766"/>
      <c r="G464" s="770"/>
    </row>
    <row r="465" spans="1:7" ht="9.75" customHeight="1">
      <c r="A465" s="766"/>
      <c r="B465" s="771"/>
      <c r="C465" s="767"/>
      <c r="D465" s="768"/>
      <c r="E465" s="769"/>
      <c r="F465" s="766"/>
      <c r="G465" s="770"/>
    </row>
    <row r="466" spans="1:7" ht="9.75" customHeight="1">
      <c r="A466" s="766"/>
      <c r="B466" s="771"/>
      <c r="C466" s="767"/>
      <c r="D466" s="768"/>
      <c r="E466" s="769"/>
      <c r="F466" s="766"/>
      <c r="G466" s="770"/>
    </row>
    <row r="467" spans="1:7" ht="9.75" customHeight="1">
      <c r="A467" s="766"/>
      <c r="B467" s="771"/>
      <c r="C467" s="767"/>
      <c r="D467" s="768"/>
      <c r="E467" s="769"/>
      <c r="F467" s="766"/>
      <c r="G467" s="770"/>
    </row>
    <row r="468" spans="1:7" ht="9.75" customHeight="1">
      <c r="A468" s="766"/>
      <c r="B468" s="771"/>
      <c r="C468" s="767"/>
      <c r="D468" s="768"/>
      <c r="E468" s="769"/>
      <c r="F468" s="766"/>
      <c r="G468" s="770"/>
    </row>
    <row r="469" spans="1:7" ht="9.75" customHeight="1">
      <c r="A469" s="766"/>
      <c r="B469" s="771"/>
      <c r="C469" s="767"/>
      <c r="D469" s="768"/>
      <c r="E469" s="769"/>
      <c r="F469" s="766"/>
      <c r="G469" s="770"/>
    </row>
    <row r="470" spans="1:7" ht="9.75" customHeight="1">
      <c r="A470" s="766"/>
      <c r="B470" s="771"/>
      <c r="C470" s="767"/>
      <c r="D470" s="768"/>
      <c r="E470" s="769"/>
      <c r="F470" s="766"/>
      <c r="G470" s="770"/>
    </row>
    <row r="471" spans="1:7" ht="9.75" customHeight="1">
      <c r="A471" s="766"/>
      <c r="B471" s="771"/>
      <c r="C471" s="767"/>
      <c r="D471" s="768"/>
      <c r="E471" s="769"/>
      <c r="F471" s="766"/>
      <c r="G471" s="770"/>
    </row>
    <row r="472" spans="1:7" ht="9.75" customHeight="1">
      <c r="A472" s="766"/>
      <c r="B472" s="771"/>
      <c r="C472" s="767"/>
      <c r="D472" s="768"/>
      <c r="E472" s="769"/>
      <c r="F472" s="766"/>
      <c r="G472" s="770"/>
    </row>
    <row r="473" spans="1:7" ht="9.75" customHeight="1">
      <c r="A473" s="766"/>
      <c r="B473" s="771"/>
      <c r="C473" s="767"/>
      <c r="D473" s="768"/>
      <c r="E473" s="769"/>
      <c r="F473" s="766"/>
      <c r="G473" s="770"/>
    </row>
    <row r="474" spans="1:7" ht="9.75" customHeight="1">
      <c r="A474" s="766"/>
      <c r="B474" s="771"/>
      <c r="C474" s="767"/>
      <c r="D474" s="768"/>
      <c r="E474" s="769"/>
      <c r="F474" s="766"/>
      <c r="G474" s="770"/>
    </row>
    <row r="475" spans="1:7" ht="9.75" customHeight="1">
      <c r="A475" s="766"/>
      <c r="B475" s="771"/>
      <c r="C475" s="767"/>
      <c r="D475" s="768"/>
      <c r="E475" s="769"/>
      <c r="F475" s="766"/>
      <c r="G475" s="770"/>
    </row>
    <row r="476" spans="1:7" ht="9.75" customHeight="1">
      <c r="A476" s="766"/>
      <c r="B476" s="771"/>
      <c r="C476" s="773"/>
      <c r="D476" s="766"/>
      <c r="E476" s="774"/>
      <c r="F476" s="766"/>
      <c r="G476" s="770"/>
    </row>
    <row r="477" spans="1:7" ht="9.75" customHeight="1">
      <c r="A477" s="766"/>
      <c r="B477" s="771"/>
      <c r="C477" s="773"/>
      <c r="D477" s="766"/>
      <c r="E477" s="774"/>
      <c r="F477" s="766"/>
      <c r="G477" s="770"/>
    </row>
    <row r="478" spans="1:7" ht="9.75" customHeight="1">
      <c r="A478" s="766"/>
      <c r="B478" s="771"/>
      <c r="C478" s="773"/>
      <c r="D478" s="766"/>
      <c r="E478" s="774"/>
      <c r="F478" s="766"/>
      <c r="G478" s="770"/>
    </row>
    <row r="479" spans="1:7" ht="9.75" customHeight="1">
      <c r="A479" s="766"/>
      <c r="B479" s="771"/>
      <c r="C479" s="773"/>
      <c r="D479" s="766"/>
      <c r="E479" s="774"/>
      <c r="F479" s="766"/>
      <c r="G479" s="770"/>
    </row>
    <row r="480" spans="1:7" ht="9.75" customHeight="1">
      <c r="A480" s="766"/>
      <c r="B480" s="771"/>
      <c r="C480" s="773"/>
      <c r="D480" s="766"/>
      <c r="E480" s="774"/>
      <c r="F480" s="766"/>
      <c r="G480" s="770"/>
    </row>
    <row r="481" spans="1:7" ht="9.75" customHeight="1">
      <c r="A481" s="766"/>
      <c r="B481" s="771"/>
      <c r="C481" s="772"/>
      <c r="D481" s="768"/>
      <c r="E481" s="769"/>
      <c r="F481" s="766"/>
      <c r="G481" s="770"/>
    </row>
    <row r="482" spans="1:7" ht="9.75" customHeight="1">
      <c r="A482" s="766"/>
      <c r="B482" s="771"/>
      <c r="C482" s="772"/>
      <c r="D482" s="768"/>
      <c r="E482" s="769"/>
      <c r="F482" s="766"/>
      <c r="G482" s="770"/>
    </row>
    <row r="483" spans="1:7" ht="9.75" customHeight="1">
      <c r="A483" s="766"/>
      <c r="B483" s="771"/>
      <c r="C483" s="772"/>
      <c r="D483" s="768"/>
      <c r="E483" s="769"/>
      <c r="F483" s="766"/>
      <c r="G483" s="770"/>
    </row>
    <row r="484" spans="1:7" ht="9.75" customHeight="1">
      <c r="A484" s="766"/>
      <c r="B484" s="771"/>
      <c r="C484" s="772"/>
      <c r="D484" s="768"/>
      <c r="E484" s="769"/>
      <c r="F484" s="766"/>
      <c r="G484" s="770"/>
    </row>
    <row r="485" spans="1:7" ht="9.75" customHeight="1">
      <c r="A485" s="766"/>
      <c r="B485" s="771"/>
      <c r="C485" s="772"/>
      <c r="D485" s="768"/>
      <c r="E485" s="769"/>
      <c r="F485" s="766"/>
      <c r="G485" s="770"/>
    </row>
    <row r="486" spans="1:7" ht="9.75" customHeight="1">
      <c r="A486" s="766"/>
      <c r="B486" s="771"/>
      <c r="C486" s="767"/>
      <c r="D486" s="768"/>
      <c r="E486" s="769"/>
      <c r="F486" s="766"/>
      <c r="G486" s="770"/>
    </row>
    <row r="487" spans="1:7" ht="9.75" customHeight="1">
      <c r="A487" s="766"/>
      <c r="B487" s="771"/>
      <c r="C487" s="767"/>
      <c r="D487" s="768"/>
      <c r="E487" s="769"/>
      <c r="F487" s="766"/>
      <c r="G487" s="770"/>
    </row>
    <row r="488" spans="1:7" ht="9.75" customHeight="1">
      <c r="A488" s="766"/>
      <c r="B488" s="771"/>
      <c r="C488" s="767"/>
      <c r="D488" s="768"/>
      <c r="E488" s="769"/>
      <c r="F488" s="766"/>
      <c r="G488" s="770"/>
    </row>
    <row r="489" spans="1:7" ht="9.75" customHeight="1">
      <c r="A489" s="766"/>
      <c r="B489" s="771"/>
      <c r="C489" s="767"/>
      <c r="D489" s="768"/>
      <c r="E489" s="769"/>
      <c r="F489" s="766"/>
      <c r="G489" s="770"/>
    </row>
    <row r="490" spans="1:7" ht="9.75" customHeight="1">
      <c r="A490" s="766"/>
      <c r="B490" s="771"/>
      <c r="C490" s="767"/>
      <c r="D490" s="768"/>
      <c r="E490" s="769"/>
      <c r="F490" s="766"/>
      <c r="G490" s="770"/>
    </row>
    <row r="491" spans="1:7" ht="9.75" customHeight="1">
      <c r="A491" s="766"/>
      <c r="B491" s="771"/>
      <c r="C491" s="767"/>
      <c r="D491" s="768"/>
      <c r="E491" s="769"/>
      <c r="F491" s="766"/>
      <c r="G491" s="770"/>
    </row>
    <row r="492" spans="1:7" ht="9.75" customHeight="1">
      <c r="A492" s="766"/>
      <c r="B492" s="771"/>
      <c r="C492" s="767"/>
      <c r="D492" s="768"/>
      <c r="E492" s="769"/>
      <c r="F492" s="766"/>
      <c r="G492" s="770"/>
    </row>
    <row r="493" spans="1:7" ht="9.75" customHeight="1">
      <c r="A493" s="766"/>
      <c r="B493" s="771"/>
      <c r="C493" s="767"/>
      <c r="D493" s="768"/>
      <c r="E493" s="769"/>
      <c r="F493" s="766"/>
      <c r="G493" s="770"/>
    </row>
    <row r="494" spans="1:7" ht="9.75" customHeight="1">
      <c r="A494" s="766"/>
      <c r="B494" s="771"/>
      <c r="C494" s="767"/>
      <c r="D494" s="768"/>
      <c r="E494" s="769"/>
      <c r="F494" s="766"/>
      <c r="G494" s="770"/>
    </row>
    <row r="495" spans="1:7" ht="9.75" customHeight="1">
      <c r="A495" s="766"/>
      <c r="B495" s="771"/>
      <c r="C495" s="767"/>
      <c r="D495" s="768"/>
      <c r="E495" s="769"/>
      <c r="F495" s="766"/>
      <c r="G495" s="770"/>
    </row>
    <row r="496" spans="1:7" ht="9.75" customHeight="1">
      <c r="A496" s="766"/>
      <c r="B496" s="771"/>
      <c r="C496" s="767"/>
      <c r="D496" s="768"/>
      <c r="E496" s="769"/>
      <c r="F496" s="766"/>
      <c r="G496" s="770"/>
    </row>
    <row r="497" spans="1:7" ht="9.75" customHeight="1">
      <c r="A497" s="766"/>
      <c r="B497" s="771"/>
      <c r="C497" s="767"/>
      <c r="D497" s="768"/>
      <c r="E497" s="769"/>
      <c r="F497" s="766"/>
      <c r="G497" s="770"/>
    </row>
    <row r="498" spans="1:7" ht="9.75" customHeight="1">
      <c r="A498" s="766"/>
      <c r="B498" s="771"/>
      <c r="C498" s="767"/>
      <c r="D498" s="768"/>
      <c r="E498" s="769"/>
      <c r="F498" s="766"/>
      <c r="G498" s="770"/>
    </row>
    <row r="499" spans="1:7" ht="9.75" customHeight="1">
      <c r="A499" s="766"/>
      <c r="B499" s="771"/>
      <c r="C499" s="767"/>
      <c r="D499" s="768"/>
      <c r="E499" s="769"/>
      <c r="F499" s="766"/>
      <c r="G499" s="770"/>
    </row>
    <row r="500" spans="1:7" ht="9.75" customHeight="1">
      <c r="A500" s="766"/>
      <c r="B500" s="771"/>
      <c r="C500" s="767"/>
      <c r="D500" s="768"/>
      <c r="E500" s="769"/>
      <c r="F500" s="766"/>
      <c r="G500" s="770"/>
    </row>
    <row r="501" spans="1:7" ht="9.75" customHeight="1">
      <c r="A501" s="766"/>
      <c r="B501" s="771"/>
      <c r="C501" s="767"/>
      <c r="D501" s="768"/>
      <c r="E501" s="769"/>
      <c r="F501" s="766"/>
      <c r="G501" s="770"/>
    </row>
    <row r="502" spans="1:7" ht="9.75" customHeight="1">
      <c r="A502" s="766"/>
      <c r="B502" s="771"/>
      <c r="C502" s="767"/>
      <c r="D502" s="768"/>
      <c r="E502" s="769"/>
      <c r="F502" s="766"/>
      <c r="G502" s="770"/>
    </row>
    <row r="503" spans="1:7" ht="9.75" customHeight="1">
      <c r="A503" s="766"/>
      <c r="B503" s="771"/>
      <c r="C503" s="767"/>
      <c r="D503" s="768"/>
      <c r="E503" s="769"/>
      <c r="F503" s="766"/>
      <c r="G503" s="770"/>
    </row>
    <row r="504" spans="1:7" ht="9.75" customHeight="1">
      <c r="A504" s="766"/>
      <c r="B504" s="771"/>
      <c r="C504" s="767"/>
      <c r="D504" s="768"/>
      <c r="E504" s="769"/>
      <c r="F504" s="766"/>
      <c r="G504" s="770"/>
    </row>
    <row r="505" spans="1:7" ht="9.75" customHeight="1">
      <c r="A505" s="766"/>
      <c r="B505" s="771"/>
      <c r="C505" s="767"/>
      <c r="D505" s="768"/>
      <c r="E505" s="769"/>
      <c r="F505" s="766"/>
      <c r="G505" s="770"/>
    </row>
    <row r="506" spans="1:7" ht="9.75" customHeight="1">
      <c r="A506" s="766"/>
      <c r="B506" s="771"/>
      <c r="C506" s="767"/>
      <c r="D506" s="768"/>
      <c r="E506" s="769"/>
      <c r="F506" s="766"/>
      <c r="G506" s="770"/>
    </row>
    <row r="507" spans="1:7" ht="9.75" customHeight="1">
      <c r="A507" s="766"/>
      <c r="B507" s="771"/>
      <c r="C507" s="767"/>
      <c r="D507" s="768"/>
      <c r="E507" s="769"/>
      <c r="F507" s="766"/>
      <c r="G507" s="770"/>
    </row>
    <row r="508" spans="1:7" ht="9.75" customHeight="1">
      <c r="A508" s="766"/>
      <c r="B508" s="771"/>
      <c r="C508" s="767"/>
      <c r="D508" s="768"/>
      <c r="E508" s="769"/>
      <c r="F508" s="766"/>
      <c r="G508" s="770"/>
    </row>
    <row r="509" spans="1:7" ht="9.75" customHeight="1">
      <c r="A509" s="766"/>
      <c r="B509" s="771"/>
      <c r="C509" s="767"/>
      <c r="D509" s="768"/>
      <c r="E509" s="769"/>
      <c r="F509" s="766"/>
      <c r="G509" s="770"/>
    </row>
    <row r="510" spans="1:7" ht="9.75" customHeight="1">
      <c r="A510" s="766"/>
      <c r="B510" s="771"/>
      <c r="C510" s="767"/>
      <c r="D510" s="768"/>
      <c r="E510" s="769"/>
      <c r="F510" s="766"/>
      <c r="G510" s="770"/>
    </row>
    <row r="511" spans="1:7" ht="9.75" customHeight="1">
      <c r="A511" s="766"/>
      <c r="B511" s="771"/>
      <c r="C511" s="767"/>
      <c r="D511" s="768"/>
      <c r="E511" s="769"/>
      <c r="F511" s="766"/>
      <c r="G511" s="770"/>
    </row>
    <row r="512" spans="1:7" ht="9.75" customHeight="1">
      <c r="A512" s="766"/>
      <c r="B512" s="771"/>
      <c r="C512" s="767"/>
      <c r="D512" s="768"/>
      <c r="E512" s="769"/>
      <c r="F512" s="766"/>
      <c r="G512" s="770"/>
    </row>
    <row r="513" spans="1:7" ht="9.75" customHeight="1">
      <c r="A513" s="766"/>
      <c r="B513" s="771"/>
      <c r="C513" s="767"/>
      <c r="D513" s="768"/>
      <c r="E513" s="769"/>
      <c r="F513" s="766"/>
      <c r="G513" s="770"/>
    </row>
    <row r="514" spans="1:7" ht="9.75" customHeight="1">
      <c r="A514" s="766"/>
      <c r="B514" s="771"/>
      <c r="C514" s="767"/>
      <c r="D514" s="768"/>
      <c r="E514" s="769"/>
      <c r="F514" s="766"/>
      <c r="G514" s="770"/>
    </row>
    <row r="515" spans="1:7" ht="9.75" customHeight="1">
      <c r="A515" s="766"/>
      <c r="B515" s="771"/>
      <c r="C515" s="767"/>
      <c r="D515" s="768"/>
      <c r="E515" s="769"/>
      <c r="F515" s="766"/>
      <c r="G515" s="770"/>
    </row>
    <row r="516" spans="1:7" ht="9.75" customHeight="1">
      <c r="A516" s="766"/>
      <c r="B516" s="771"/>
      <c r="C516" s="767"/>
      <c r="D516" s="768"/>
      <c r="E516" s="769"/>
      <c r="F516" s="766"/>
      <c r="G516" s="770"/>
    </row>
    <row r="517" spans="1:7" ht="9.75" customHeight="1">
      <c r="A517" s="766"/>
      <c r="B517" s="771"/>
      <c r="C517" s="767"/>
      <c r="D517" s="768"/>
      <c r="E517" s="769"/>
      <c r="F517" s="766"/>
      <c r="G517" s="770"/>
    </row>
    <row r="518" spans="1:7" ht="9.75" customHeight="1">
      <c r="A518" s="766"/>
      <c r="B518" s="771"/>
      <c r="C518" s="767"/>
      <c r="D518" s="768"/>
      <c r="E518" s="769"/>
      <c r="F518" s="766"/>
      <c r="G518" s="770"/>
    </row>
    <row r="519" spans="1:7" ht="9.75" customHeight="1">
      <c r="A519" s="766"/>
      <c r="B519" s="771"/>
      <c r="C519" s="767"/>
      <c r="D519" s="768"/>
      <c r="E519" s="769"/>
      <c r="F519" s="766"/>
      <c r="G519" s="770"/>
    </row>
    <row r="520" spans="1:7" ht="9.75" customHeight="1">
      <c r="A520" s="766"/>
      <c r="B520" s="771"/>
      <c r="C520" s="767"/>
      <c r="D520" s="768"/>
      <c r="E520" s="769"/>
      <c r="F520" s="766"/>
      <c r="G520" s="770"/>
    </row>
    <row r="521" spans="1:7" ht="9.75" customHeight="1">
      <c r="A521" s="766"/>
      <c r="B521" s="771"/>
      <c r="C521" s="767"/>
      <c r="D521" s="768"/>
      <c r="E521" s="769"/>
      <c r="F521" s="766"/>
      <c r="G521" s="770"/>
    </row>
    <row r="522" spans="1:7" ht="9.75" customHeight="1">
      <c r="A522" s="766"/>
      <c r="B522" s="771"/>
      <c r="C522" s="767"/>
      <c r="D522" s="768"/>
      <c r="E522" s="769"/>
      <c r="F522" s="766"/>
      <c r="G522" s="770"/>
    </row>
    <row r="523" spans="1:7" ht="9.75" customHeight="1">
      <c r="A523" s="766"/>
      <c r="B523" s="771"/>
      <c r="C523" s="767"/>
      <c r="D523" s="768"/>
      <c r="E523" s="769"/>
      <c r="F523" s="766"/>
      <c r="G523" s="770"/>
    </row>
    <row r="524" spans="1:7" ht="9.75" customHeight="1">
      <c r="A524" s="766"/>
      <c r="B524" s="771"/>
      <c r="C524" s="767"/>
      <c r="D524" s="768"/>
      <c r="E524" s="769"/>
      <c r="F524" s="766"/>
      <c r="G524" s="770"/>
    </row>
    <row r="525" spans="1:7" ht="7.5" customHeight="1">
      <c r="A525" s="766"/>
      <c r="B525" s="771"/>
      <c r="C525" s="767"/>
      <c r="D525" s="768"/>
      <c r="E525" s="769"/>
      <c r="F525" s="766"/>
      <c r="G525" s="770"/>
    </row>
    <row r="526" spans="1:7" ht="9.75" customHeight="1">
      <c r="A526" s="766"/>
      <c r="B526" s="771"/>
      <c r="C526" s="767"/>
      <c r="D526" s="768"/>
      <c r="E526" s="769"/>
      <c r="F526" s="766"/>
      <c r="G526" s="770"/>
    </row>
    <row r="527" spans="1:7" ht="9.75" customHeight="1">
      <c r="A527" s="766"/>
      <c r="B527" s="771"/>
      <c r="C527" s="767"/>
      <c r="D527" s="768"/>
      <c r="E527" s="769"/>
      <c r="F527" s="766"/>
      <c r="G527" s="770"/>
    </row>
    <row r="528" spans="1:7" ht="9.75" customHeight="1">
      <c r="A528" s="766"/>
      <c r="B528" s="771"/>
      <c r="C528" s="767"/>
      <c r="D528" s="768"/>
      <c r="E528" s="769"/>
      <c r="F528" s="766"/>
      <c r="G528" s="770"/>
    </row>
    <row r="529" spans="1:7" ht="9.75" customHeight="1">
      <c r="A529" s="766"/>
      <c r="B529" s="771"/>
      <c r="C529" s="767"/>
      <c r="D529" s="768"/>
      <c r="E529" s="769"/>
      <c r="F529" s="766"/>
      <c r="G529" s="770"/>
    </row>
    <row r="530" spans="1:7" ht="9.75" customHeight="1">
      <c r="A530" s="766"/>
      <c r="B530" s="771"/>
      <c r="C530" s="767"/>
      <c r="D530" s="768"/>
      <c r="E530" s="769"/>
      <c r="F530" s="766"/>
      <c r="G530" s="770"/>
    </row>
    <row r="531" spans="1:7" ht="9.75" customHeight="1">
      <c r="A531" s="766"/>
      <c r="B531" s="771"/>
      <c r="C531" s="767"/>
      <c r="D531" s="768"/>
      <c r="E531" s="769"/>
      <c r="F531" s="766"/>
      <c r="G531" s="770"/>
    </row>
    <row r="532" spans="1:7" ht="9.75" customHeight="1">
      <c r="A532" s="766"/>
      <c r="B532" s="771"/>
      <c r="C532" s="767"/>
      <c r="D532" s="768"/>
      <c r="E532" s="769"/>
      <c r="F532" s="766"/>
      <c r="G532" s="770"/>
    </row>
    <row r="533" spans="1:7" ht="9.75" customHeight="1">
      <c r="A533" s="766"/>
      <c r="B533" s="771"/>
      <c r="C533" s="767"/>
      <c r="D533" s="768"/>
      <c r="E533" s="769"/>
      <c r="F533" s="766"/>
      <c r="G533" s="770"/>
    </row>
    <row r="534" spans="1:7" ht="9.75" customHeight="1">
      <c r="A534" s="766"/>
      <c r="B534" s="771"/>
      <c r="C534" s="767"/>
      <c r="D534" s="768"/>
      <c r="E534" s="769"/>
      <c r="F534" s="766"/>
      <c r="G534" s="770"/>
    </row>
    <row r="535" spans="1:7" ht="9.75" customHeight="1">
      <c r="A535" s="766"/>
      <c r="B535" s="771"/>
      <c r="C535" s="767"/>
      <c r="D535" s="768"/>
      <c r="E535" s="769"/>
      <c r="F535" s="766"/>
      <c r="G535" s="770"/>
    </row>
    <row r="536" spans="1:7" ht="9.75" customHeight="1">
      <c r="A536" s="766"/>
      <c r="B536" s="771"/>
      <c r="C536" s="767"/>
      <c r="D536" s="768"/>
      <c r="E536" s="769"/>
      <c r="F536" s="766"/>
      <c r="G536" s="770"/>
    </row>
    <row r="537" spans="1:7" ht="9.75" customHeight="1">
      <c r="A537" s="766"/>
      <c r="B537" s="771"/>
      <c r="C537" s="767"/>
      <c r="D537" s="768"/>
      <c r="E537" s="769"/>
      <c r="F537" s="766"/>
      <c r="G537" s="770"/>
    </row>
    <row r="538" spans="1:7" ht="9.75" customHeight="1">
      <c r="A538" s="766"/>
      <c r="B538" s="771"/>
      <c r="C538" s="767"/>
      <c r="D538" s="768"/>
      <c r="E538" s="769"/>
      <c r="F538" s="766"/>
      <c r="G538" s="770"/>
    </row>
    <row r="539" spans="1:7" ht="9.75" customHeight="1">
      <c r="A539" s="766"/>
      <c r="B539" s="771"/>
      <c r="C539" s="767"/>
      <c r="D539" s="768"/>
      <c r="E539" s="769"/>
      <c r="F539" s="766"/>
      <c r="G539" s="770"/>
    </row>
    <row r="540" spans="1:7" ht="9.75" customHeight="1">
      <c r="A540" s="766"/>
      <c r="B540" s="771"/>
      <c r="C540" s="767"/>
      <c r="D540" s="768"/>
      <c r="E540" s="769"/>
      <c r="F540" s="766"/>
      <c r="G540" s="770"/>
    </row>
    <row r="541" spans="1:7" ht="9.75" customHeight="1">
      <c r="A541" s="766"/>
      <c r="B541" s="771"/>
      <c r="C541" s="767"/>
      <c r="D541" s="768"/>
      <c r="E541" s="769"/>
      <c r="F541" s="766"/>
      <c r="G541" s="770"/>
    </row>
    <row r="542" spans="1:7" ht="9.75" customHeight="1">
      <c r="A542" s="766"/>
      <c r="B542" s="771"/>
      <c r="C542" s="767"/>
      <c r="D542" s="768"/>
      <c r="E542" s="769"/>
      <c r="F542" s="766"/>
      <c r="G542" s="770"/>
    </row>
    <row r="543" spans="1:7" ht="9.75" customHeight="1">
      <c r="A543" s="766"/>
      <c r="B543" s="771"/>
      <c r="C543" s="767"/>
      <c r="D543" s="768"/>
      <c r="E543" s="769"/>
      <c r="F543" s="766"/>
      <c r="G543" s="770"/>
    </row>
    <row r="544" spans="1:7" ht="9.75" customHeight="1">
      <c r="A544" s="766"/>
      <c r="B544" s="771"/>
      <c r="C544" s="767"/>
      <c r="D544" s="768"/>
      <c r="E544" s="769"/>
      <c r="F544" s="766"/>
      <c r="G544" s="770"/>
    </row>
    <row r="545" spans="1:7" ht="9.75" customHeight="1">
      <c r="A545" s="766"/>
      <c r="B545" s="771"/>
      <c r="C545" s="767"/>
      <c r="D545" s="768"/>
      <c r="E545" s="769"/>
      <c r="F545" s="766"/>
      <c r="G545" s="770"/>
    </row>
    <row r="546" spans="1:7" ht="9.75" customHeight="1">
      <c r="A546" s="766"/>
      <c r="B546" s="771"/>
      <c r="C546" s="767"/>
      <c r="D546" s="768"/>
      <c r="E546" s="769"/>
      <c r="F546" s="766"/>
      <c r="G546" s="770"/>
    </row>
    <row r="547" spans="1:7" ht="9.75" customHeight="1">
      <c r="A547" s="766"/>
      <c r="B547" s="771"/>
      <c r="C547" s="767"/>
      <c r="D547" s="768"/>
      <c r="E547" s="769"/>
      <c r="F547" s="766"/>
      <c r="G547" s="770"/>
    </row>
    <row r="548" spans="1:7" ht="9.75" customHeight="1">
      <c r="A548" s="766"/>
      <c r="B548" s="771"/>
      <c r="C548" s="767"/>
      <c r="D548" s="768"/>
      <c r="E548" s="769"/>
      <c r="F548" s="766"/>
      <c r="G548" s="770"/>
    </row>
    <row r="549" spans="1:7" ht="9.75" customHeight="1">
      <c r="A549" s="766"/>
      <c r="B549" s="771"/>
      <c r="C549" s="767"/>
      <c r="D549" s="768"/>
      <c r="E549" s="769"/>
      <c r="F549" s="766"/>
      <c r="G549" s="770"/>
    </row>
    <row r="550" spans="1:7" ht="9.75" customHeight="1">
      <c r="A550" s="766"/>
      <c r="B550" s="771"/>
      <c r="C550" s="767"/>
      <c r="D550" s="768"/>
      <c r="E550" s="769"/>
      <c r="F550" s="766"/>
      <c r="G550" s="770"/>
    </row>
    <row r="551" spans="1:7" ht="9.75" customHeight="1">
      <c r="A551" s="766"/>
      <c r="B551" s="771"/>
      <c r="C551" s="767"/>
      <c r="D551" s="768"/>
      <c r="E551" s="769"/>
      <c r="F551" s="766"/>
      <c r="G551" s="770"/>
    </row>
    <row r="552" spans="1:7" ht="9.75" customHeight="1">
      <c r="A552" s="766"/>
      <c r="B552" s="771"/>
      <c r="C552" s="767"/>
      <c r="D552" s="768"/>
      <c r="E552" s="769"/>
      <c r="F552" s="766"/>
      <c r="G552" s="770"/>
    </row>
    <row r="553" spans="1:7" ht="9.75" customHeight="1">
      <c r="A553" s="766"/>
      <c r="B553" s="771"/>
      <c r="C553" s="767"/>
      <c r="D553" s="768"/>
      <c r="E553" s="769"/>
      <c r="F553" s="766"/>
      <c r="G553" s="770"/>
    </row>
    <row r="554" spans="1:7" ht="9.75" customHeight="1">
      <c r="A554" s="766"/>
      <c r="B554" s="771"/>
      <c r="C554" s="767"/>
      <c r="D554" s="768"/>
      <c r="E554" s="769"/>
      <c r="F554" s="766"/>
      <c r="G554" s="770"/>
    </row>
    <row r="555" spans="1:7" ht="9.75" customHeight="1">
      <c r="A555" s="766"/>
      <c r="B555" s="771"/>
      <c r="C555" s="767"/>
      <c r="D555" s="768"/>
      <c r="E555" s="769"/>
      <c r="F555" s="766"/>
      <c r="G555" s="770"/>
    </row>
    <row r="556" spans="1:7" ht="9.75" customHeight="1">
      <c r="A556" s="766"/>
      <c r="B556" s="771"/>
      <c r="C556" s="767"/>
      <c r="D556" s="768"/>
      <c r="E556" s="769"/>
      <c r="F556" s="766"/>
      <c r="G556" s="770"/>
    </row>
    <row r="557" spans="1:7" ht="9.75" customHeight="1">
      <c r="A557" s="766"/>
      <c r="B557" s="771"/>
      <c r="C557" s="767"/>
      <c r="D557" s="768"/>
      <c r="E557" s="769"/>
      <c r="F557" s="766"/>
      <c r="G557" s="770"/>
    </row>
    <row r="558" spans="1:7" ht="9.75" customHeight="1">
      <c r="A558" s="766"/>
      <c r="B558" s="771"/>
      <c r="C558" s="767"/>
      <c r="D558" s="768"/>
      <c r="E558" s="769"/>
      <c r="F558" s="766"/>
      <c r="G558" s="770"/>
    </row>
    <row r="559" spans="1:7" ht="9.75" customHeight="1">
      <c r="A559" s="766"/>
      <c r="B559" s="771"/>
      <c r="C559" s="767"/>
      <c r="D559" s="768"/>
      <c r="E559" s="769"/>
      <c r="F559" s="766"/>
      <c r="G559" s="770"/>
    </row>
    <row r="560" spans="1:7" ht="9.75" customHeight="1">
      <c r="A560" s="766"/>
      <c r="B560" s="771"/>
      <c r="C560" s="767"/>
      <c r="D560" s="768"/>
      <c r="E560" s="769"/>
      <c r="F560" s="766"/>
      <c r="G560" s="770"/>
    </row>
    <row r="561" spans="1:7" ht="9.75" customHeight="1">
      <c r="A561" s="766"/>
      <c r="B561" s="771"/>
      <c r="C561" s="777"/>
      <c r="D561" s="766"/>
      <c r="E561" s="776"/>
      <c r="F561" s="766"/>
      <c r="G561" s="770"/>
    </row>
    <row r="562" spans="1:7" ht="9.75" customHeight="1">
      <c r="A562" s="766"/>
      <c r="B562" s="771"/>
      <c r="C562" s="777"/>
      <c r="D562" s="766"/>
      <c r="E562" s="776"/>
      <c r="F562" s="766"/>
      <c r="G562" s="770"/>
    </row>
    <row r="563" spans="1:7" ht="9.75" customHeight="1">
      <c r="A563" s="766"/>
      <c r="B563" s="771"/>
      <c r="C563" s="777"/>
      <c r="D563" s="766"/>
      <c r="E563" s="776"/>
      <c r="F563" s="766"/>
      <c r="G563" s="770"/>
    </row>
    <row r="564" spans="1:7" ht="9.75" customHeight="1">
      <c r="A564" s="766"/>
      <c r="B564" s="771"/>
      <c r="C564" s="777"/>
      <c r="D564" s="766"/>
      <c r="E564" s="776"/>
      <c r="F564" s="766"/>
      <c r="G564" s="770"/>
    </row>
    <row r="565" spans="1:7" ht="9.75" customHeight="1">
      <c r="A565" s="766"/>
      <c r="B565" s="771"/>
      <c r="C565" s="777"/>
      <c r="D565" s="766"/>
      <c r="E565" s="776"/>
      <c r="F565" s="766"/>
      <c r="G565" s="770"/>
    </row>
    <row r="566" spans="1:7" ht="9.75" customHeight="1">
      <c r="A566" s="766"/>
      <c r="B566" s="771"/>
      <c r="C566" s="777"/>
      <c r="D566" s="766"/>
      <c r="E566" s="779"/>
      <c r="F566" s="766"/>
      <c r="G566" s="770"/>
    </row>
    <row r="567" spans="1:7" ht="9.75" customHeight="1">
      <c r="A567" s="766"/>
      <c r="B567" s="771"/>
      <c r="C567" s="777"/>
      <c r="D567" s="766"/>
      <c r="E567" s="779"/>
      <c r="F567" s="766"/>
      <c r="G567" s="770"/>
    </row>
    <row r="568" spans="1:7" ht="9.75" customHeight="1">
      <c r="A568" s="766"/>
      <c r="B568" s="771"/>
      <c r="C568" s="777"/>
      <c r="D568" s="766"/>
      <c r="E568" s="779"/>
      <c r="F568" s="766"/>
      <c r="G568" s="770"/>
    </row>
    <row r="569" spans="1:7" ht="9.75" customHeight="1">
      <c r="A569" s="766"/>
      <c r="B569" s="771"/>
      <c r="C569" s="777"/>
      <c r="D569" s="766"/>
      <c r="E569" s="779"/>
      <c r="F569" s="766"/>
      <c r="G569" s="770"/>
    </row>
    <row r="570" spans="1:7" ht="9.75" customHeight="1">
      <c r="A570" s="766"/>
      <c r="B570" s="771"/>
      <c r="C570" s="777"/>
      <c r="D570" s="766"/>
      <c r="E570" s="779"/>
      <c r="F570" s="766"/>
      <c r="G570" s="770"/>
    </row>
    <row r="571" spans="1:7" ht="9.75" customHeight="1">
      <c r="A571" s="766"/>
      <c r="B571" s="771"/>
      <c r="C571" s="767"/>
      <c r="D571" s="768"/>
      <c r="E571" s="769"/>
      <c r="F571" s="766"/>
      <c r="G571" s="770"/>
    </row>
    <row r="572" spans="1:7" ht="9.75" customHeight="1">
      <c r="A572" s="766"/>
      <c r="B572" s="771"/>
      <c r="C572" s="767"/>
      <c r="D572" s="768"/>
      <c r="E572" s="769"/>
      <c r="F572" s="766"/>
      <c r="G572" s="770"/>
    </row>
    <row r="573" spans="1:7" ht="9.75" customHeight="1">
      <c r="A573" s="766"/>
      <c r="B573" s="771"/>
      <c r="C573" s="767"/>
      <c r="D573" s="768"/>
      <c r="E573" s="769"/>
      <c r="F573" s="766"/>
      <c r="G573" s="770"/>
    </row>
    <row r="574" spans="1:7" ht="9.75" customHeight="1">
      <c r="A574" s="766"/>
      <c r="B574" s="771"/>
      <c r="C574" s="767"/>
      <c r="D574" s="768"/>
      <c r="E574" s="769"/>
      <c r="F574" s="766"/>
      <c r="G574" s="770"/>
    </row>
    <row r="575" spans="1:7" ht="9.75" customHeight="1">
      <c r="A575" s="766"/>
      <c r="B575" s="771"/>
      <c r="C575" s="767"/>
      <c r="D575" s="768"/>
      <c r="E575" s="769"/>
      <c r="F575" s="766"/>
      <c r="G575" s="770"/>
    </row>
    <row r="576" spans="1:7" ht="9.75" customHeight="1">
      <c r="A576" s="766"/>
      <c r="B576" s="771"/>
      <c r="C576" s="767"/>
      <c r="D576" s="768"/>
      <c r="E576" s="769"/>
      <c r="F576" s="766"/>
      <c r="G576" s="770"/>
    </row>
    <row r="577" spans="1:7" ht="9.75" customHeight="1">
      <c r="A577" s="766"/>
      <c r="B577" s="771"/>
      <c r="C577" s="767"/>
      <c r="D577" s="768"/>
      <c r="E577" s="769"/>
      <c r="F577" s="766"/>
      <c r="G577" s="770"/>
    </row>
    <row r="578" spans="1:7" ht="9.75" customHeight="1">
      <c r="A578" s="766"/>
      <c r="B578" s="771"/>
      <c r="C578" s="767"/>
      <c r="D578" s="768"/>
      <c r="E578" s="769"/>
      <c r="F578" s="766"/>
      <c r="G578" s="770"/>
    </row>
    <row r="579" spans="1:7" ht="9.75" customHeight="1">
      <c r="A579" s="766"/>
      <c r="B579" s="771"/>
      <c r="C579" s="767"/>
      <c r="D579" s="768"/>
      <c r="E579" s="769"/>
      <c r="F579" s="766"/>
      <c r="G579" s="770"/>
    </row>
    <row r="580" spans="1:7" ht="9.75" customHeight="1">
      <c r="A580" s="766"/>
      <c r="B580" s="771"/>
      <c r="C580" s="767"/>
      <c r="D580" s="768"/>
      <c r="E580" s="769"/>
      <c r="F580" s="766"/>
      <c r="G580" s="770"/>
    </row>
    <row r="581" spans="1:7" ht="9.75" customHeight="1">
      <c r="A581" s="766"/>
      <c r="B581" s="771"/>
      <c r="C581" s="767"/>
      <c r="D581" s="768"/>
      <c r="E581" s="769"/>
      <c r="F581" s="766"/>
      <c r="G581" s="770"/>
    </row>
    <row r="582" spans="1:7" ht="9.75" customHeight="1">
      <c r="A582" s="766"/>
      <c r="B582" s="771"/>
      <c r="C582" s="767"/>
      <c r="D582" s="768"/>
      <c r="E582" s="769"/>
      <c r="F582" s="766"/>
      <c r="G582" s="770"/>
    </row>
    <row r="583" spans="1:7" ht="9.75" customHeight="1">
      <c r="A583" s="766"/>
      <c r="B583" s="771"/>
      <c r="C583" s="767"/>
      <c r="D583" s="768"/>
      <c r="E583" s="769"/>
      <c r="F583" s="766"/>
      <c r="G583" s="770"/>
    </row>
    <row r="584" spans="1:7" ht="9.75" customHeight="1">
      <c r="A584" s="766"/>
      <c r="B584" s="771"/>
      <c r="C584" s="767"/>
      <c r="D584" s="768"/>
      <c r="E584" s="769"/>
      <c r="F584" s="766"/>
      <c r="G584" s="770"/>
    </row>
    <row r="585" spans="1:7" ht="9.75" customHeight="1">
      <c r="A585" s="766"/>
      <c r="B585" s="771"/>
      <c r="C585" s="767"/>
      <c r="D585" s="768"/>
      <c r="E585" s="769"/>
      <c r="F585" s="766"/>
      <c r="G585" s="770"/>
    </row>
    <row r="586" spans="1:7" ht="9.75" customHeight="1">
      <c r="A586" s="766"/>
      <c r="B586" s="771"/>
      <c r="C586" s="767"/>
      <c r="D586" s="768"/>
      <c r="E586" s="769"/>
      <c r="F586" s="766"/>
      <c r="G586" s="770"/>
    </row>
    <row r="587" spans="1:7" ht="9.75" customHeight="1">
      <c r="A587" s="766"/>
      <c r="B587" s="771"/>
      <c r="C587" s="767"/>
      <c r="D587" s="768"/>
      <c r="E587" s="769"/>
      <c r="F587" s="766"/>
      <c r="G587" s="770"/>
    </row>
    <row r="588" spans="1:7" ht="9.75" customHeight="1">
      <c r="A588" s="766"/>
      <c r="B588" s="771"/>
      <c r="C588" s="767"/>
      <c r="D588" s="768"/>
      <c r="E588" s="769"/>
      <c r="F588" s="766"/>
      <c r="G588" s="770"/>
    </row>
    <row r="589" spans="1:7" ht="9.75" customHeight="1">
      <c r="A589" s="766"/>
      <c r="B589" s="771"/>
      <c r="C589" s="767"/>
      <c r="D589" s="768"/>
      <c r="E589" s="769"/>
      <c r="F589" s="766"/>
      <c r="G589" s="770"/>
    </row>
    <row r="590" spans="1:7" ht="9.75" customHeight="1">
      <c r="A590" s="766"/>
      <c r="B590" s="771"/>
      <c r="C590" s="767"/>
      <c r="D590" s="768"/>
      <c r="E590" s="769"/>
      <c r="F590" s="766"/>
      <c r="G590" s="770"/>
    </row>
    <row r="591" spans="1:7" ht="9.75" customHeight="1">
      <c r="A591" s="766"/>
      <c r="B591" s="771"/>
      <c r="C591" s="767"/>
      <c r="D591" s="768"/>
      <c r="E591" s="769"/>
      <c r="F591" s="766"/>
      <c r="G591" s="770"/>
    </row>
    <row r="592" spans="1:7" ht="9.75" customHeight="1">
      <c r="A592" s="766"/>
      <c r="B592" s="771"/>
      <c r="C592" s="767"/>
      <c r="D592" s="768"/>
      <c r="E592" s="769"/>
      <c r="F592" s="766"/>
      <c r="G592" s="770"/>
    </row>
    <row r="593" spans="1:7" ht="9.75" customHeight="1">
      <c r="A593" s="766"/>
      <c r="B593" s="771"/>
      <c r="C593" s="767"/>
      <c r="D593" s="768"/>
      <c r="E593" s="769"/>
      <c r="F593" s="766"/>
      <c r="G593" s="770"/>
    </row>
    <row r="594" spans="1:7" ht="9.75" customHeight="1">
      <c r="A594" s="766"/>
      <c r="B594" s="771"/>
      <c r="C594" s="767"/>
      <c r="D594" s="768"/>
      <c r="E594" s="769"/>
      <c r="F594" s="766"/>
      <c r="G594" s="770"/>
    </row>
    <row r="595" spans="1:7" ht="9.75" customHeight="1">
      <c r="A595" s="766"/>
      <c r="B595" s="771"/>
      <c r="C595" s="767"/>
      <c r="D595" s="768"/>
      <c r="E595" s="769"/>
      <c r="F595" s="766"/>
      <c r="G595" s="770"/>
    </row>
    <row r="596" spans="1:7" ht="9.75" customHeight="1">
      <c r="A596" s="766"/>
      <c r="B596" s="771"/>
      <c r="C596" s="767"/>
      <c r="D596" s="768"/>
      <c r="E596" s="769"/>
      <c r="F596" s="766"/>
      <c r="G596" s="770"/>
    </row>
    <row r="597" spans="1:7" ht="9.75" customHeight="1">
      <c r="A597" s="766"/>
      <c r="B597" s="771"/>
      <c r="C597" s="767"/>
      <c r="D597" s="768"/>
      <c r="E597" s="769"/>
      <c r="F597" s="766"/>
      <c r="G597" s="770"/>
    </row>
    <row r="598" spans="1:7" ht="9.75" customHeight="1">
      <c r="A598" s="766"/>
      <c r="B598" s="771"/>
      <c r="C598" s="767"/>
      <c r="D598" s="768"/>
      <c r="E598" s="769"/>
      <c r="F598" s="766"/>
      <c r="G598" s="770"/>
    </row>
    <row r="599" spans="1:7" ht="9.75" customHeight="1">
      <c r="A599" s="766"/>
      <c r="B599" s="771"/>
      <c r="C599" s="767"/>
      <c r="D599" s="768"/>
      <c r="E599" s="769"/>
      <c r="F599" s="766"/>
      <c r="G599" s="770"/>
    </row>
    <row r="600" spans="1:7" ht="9.75" customHeight="1">
      <c r="A600" s="766"/>
      <c r="B600" s="771"/>
      <c r="C600" s="767"/>
      <c r="D600" s="768"/>
      <c r="E600" s="769"/>
      <c r="F600" s="766"/>
      <c r="G600" s="770"/>
    </row>
    <row r="601" spans="1:7" ht="9.75" customHeight="1">
      <c r="A601" s="766"/>
      <c r="B601" s="771"/>
      <c r="C601" s="767"/>
      <c r="D601" s="768"/>
      <c r="E601" s="769"/>
      <c r="F601" s="766"/>
      <c r="G601" s="770"/>
    </row>
    <row r="602" spans="1:7" ht="9.75" customHeight="1">
      <c r="A602" s="766"/>
      <c r="B602" s="771"/>
      <c r="C602" s="767"/>
      <c r="D602" s="768"/>
      <c r="E602" s="769"/>
      <c r="F602" s="766"/>
      <c r="G602" s="770"/>
    </row>
    <row r="603" spans="1:7" ht="9.75" customHeight="1">
      <c r="A603" s="766"/>
      <c r="B603" s="771"/>
      <c r="C603" s="767"/>
      <c r="D603" s="768"/>
      <c r="E603" s="769"/>
      <c r="F603" s="766"/>
      <c r="G603" s="770"/>
    </row>
    <row r="604" spans="1:7" ht="9.75" customHeight="1">
      <c r="A604" s="766"/>
      <c r="B604" s="771"/>
      <c r="C604" s="767"/>
      <c r="D604" s="768"/>
      <c r="E604" s="769"/>
      <c r="F604" s="766"/>
      <c r="G604" s="770"/>
    </row>
    <row r="605" spans="1:7" ht="8.25" customHeight="1">
      <c r="A605" s="766"/>
      <c r="B605" s="771"/>
      <c r="C605" s="767"/>
      <c r="D605" s="768"/>
      <c r="E605" s="769"/>
      <c r="F605" s="766"/>
      <c r="G605" s="770"/>
    </row>
    <row r="606" spans="1:7" ht="9.75" customHeight="1">
      <c r="A606" s="766"/>
      <c r="B606" s="771"/>
      <c r="C606" s="767"/>
      <c r="D606" s="768"/>
      <c r="E606" s="769"/>
      <c r="F606" s="766"/>
      <c r="G606" s="770"/>
    </row>
    <row r="607" spans="1:7" ht="9.75" customHeight="1">
      <c r="A607" s="766"/>
      <c r="B607" s="771"/>
      <c r="C607" s="767"/>
      <c r="D607" s="768"/>
      <c r="E607" s="769"/>
      <c r="F607" s="766"/>
      <c r="G607" s="770"/>
    </row>
    <row r="608" spans="1:7" ht="9.75" customHeight="1">
      <c r="A608" s="766"/>
      <c r="B608" s="771"/>
      <c r="C608" s="767"/>
      <c r="D608" s="768"/>
      <c r="E608" s="769"/>
      <c r="F608" s="766"/>
      <c r="G608" s="770"/>
    </row>
    <row r="609" spans="1:7" ht="9.75" customHeight="1">
      <c r="A609" s="766"/>
      <c r="B609" s="771"/>
      <c r="C609" s="767"/>
      <c r="D609" s="768"/>
      <c r="E609" s="769"/>
      <c r="F609" s="766"/>
      <c r="G609" s="770"/>
    </row>
    <row r="610" spans="1:7" ht="6.75" customHeight="1">
      <c r="A610" s="766"/>
      <c r="B610" s="771"/>
      <c r="C610" s="767"/>
      <c r="D610" s="768"/>
      <c r="E610" s="769"/>
      <c r="F610" s="766"/>
      <c r="G610" s="770"/>
    </row>
    <row r="611" spans="1:7" ht="9.75" customHeight="1">
      <c r="A611" s="766"/>
      <c r="B611" s="771"/>
      <c r="C611" s="767"/>
      <c r="D611" s="768"/>
      <c r="E611" s="778"/>
      <c r="F611" s="766"/>
      <c r="G611" s="770"/>
    </row>
    <row r="612" spans="1:7" ht="9.75" customHeight="1">
      <c r="A612" s="766"/>
      <c r="B612" s="771"/>
      <c r="C612" s="767"/>
      <c r="D612" s="768"/>
      <c r="E612" s="778"/>
      <c r="F612" s="766"/>
      <c r="G612" s="770"/>
    </row>
    <row r="613" spans="1:7" ht="9.75" customHeight="1">
      <c r="A613" s="766"/>
      <c r="B613" s="771"/>
      <c r="C613" s="767"/>
      <c r="D613" s="768"/>
      <c r="E613" s="778"/>
      <c r="F613" s="766"/>
      <c r="G613" s="770"/>
    </row>
    <row r="614" spans="1:7" ht="9.75" customHeight="1">
      <c r="A614" s="766"/>
      <c r="B614" s="771"/>
      <c r="C614" s="767"/>
      <c r="D614" s="768"/>
      <c r="E614" s="778"/>
      <c r="F614" s="766"/>
      <c r="G614" s="770"/>
    </row>
    <row r="615" spans="1:7" ht="9.75" customHeight="1">
      <c r="A615" s="766"/>
      <c r="B615" s="771"/>
      <c r="C615" s="767"/>
      <c r="D615" s="768"/>
      <c r="E615" s="778"/>
      <c r="F615" s="766"/>
      <c r="G615" s="770"/>
    </row>
    <row r="616" spans="1:7" ht="9.75" customHeight="1">
      <c r="A616" s="766"/>
      <c r="B616" s="771"/>
      <c r="C616" s="767"/>
      <c r="D616" s="768"/>
      <c r="E616" s="769"/>
      <c r="F616" s="766"/>
      <c r="G616" s="770"/>
    </row>
    <row r="617" spans="1:7" ht="9.75" customHeight="1">
      <c r="A617" s="766"/>
      <c r="B617" s="771"/>
      <c r="C617" s="767"/>
      <c r="D617" s="768"/>
      <c r="E617" s="769"/>
      <c r="F617" s="766"/>
      <c r="G617" s="770"/>
    </row>
    <row r="618" spans="1:7" ht="9.75" customHeight="1">
      <c r="A618" s="766"/>
      <c r="B618" s="771"/>
      <c r="C618" s="767"/>
      <c r="D618" s="768"/>
      <c r="E618" s="769"/>
      <c r="F618" s="766"/>
      <c r="G618" s="770"/>
    </row>
    <row r="619" spans="1:7" ht="9.75" customHeight="1">
      <c r="A619" s="766"/>
      <c r="B619" s="771"/>
      <c r="C619" s="767"/>
      <c r="D619" s="768"/>
      <c r="E619" s="769"/>
      <c r="F619" s="766"/>
      <c r="G619" s="770"/>
    </row>
    <row r="620" spans="1:7" ht="9.75" customHeight="1">
      <c r="A620" s="766"/>
      <c r="B620" s="771"/>
      <c r="C620" s="767"/>
      <c r="D620" s="768"/>
      <c r="E620" s="769"/>
      <c r="F620" s="766"/>
      <c r="G620" s="770"/>
    </row>
    <row r="621" spans="1:7" ht="9.75" customHeight="1">
      <c r="A621" s="766"/>
      <c r="B621" s="771"/>
      <c r="C621" s="777"/>
      <c r="D621" s="766"/>
      <c r="E621" s="776"/>
      <c r="F621" s="766"/>
      <c r="G621" s="770"/>
    </row>
    <row r="622" spans="1:7" ht="9.75" customHeight="1">
      <c r="A622" s="766"/>
      <c r="B622" s="771"/>
      <c r="C622" s="777"/>
      <c r="D622" s="766"/>
      <c r="E622" s="776"/>
      <c r="F622" s="766"/>
      <c r="G622" s="770"/>
    </row>
    <row r="623" spans="1:7" ht="9.75" customHeight="1">
      <c r="A623" s="766"/>
      <c r="B623" s="771"/>
      <c r="C623" s="777"/>
      <c r="D623" s="766"/>
      <c r="E623" s="776"/>
      <c r="F623" s="766"/>
      <c r="G623" s="770"/>
    </row>
    <row r="624" spans="1:7" ht="9.75" customHeight="1">
      <c r="A624" s="766"/>
      <c r="B624" s="771"/>
      <c r="C624" s="777"/>
      <c r="D624" s="766"/>
      <c r="E624" s="776"/>
      <c r="F624" s="766"/>
      <c r="G624" s="770"/>
    </row>
    <row r="625" spans="1:7" ht="9.75" customHeight="1">
      <c r="A625" s="766"/>
      <c r="B625" s="771"/>
      <c r="C625" s="777"/>
      <c r="D625" s="766"/>
      <c r="E625" s="776"/>
      <c r="F625" s="766"/>
      <c r="G625" s="770"/>
    </row>
    <row r="626" spans="1:7" ht="9.75" customHeight="1">
      <c r="A626" s="766"/>
      <c r="B626" s="771"/>
      <c r="C626" s="767"/>
      <c r="D626" s="768"/>
      <c r="E626" s="769"/>
      <c r="F626" s="766"/>
      <c r="G626" s="770"/>
    </row>
    <row r="627" spans="1:7" ht="9.75" customHeight="1">
      <c r="A627" s="766"/>
      <c r="B627" s="771"/>
      <c r="C627" s="767"/>
      <c r="D627" s="768"/>
      <c r="E627" s="769"/>
      <c r="F627" s="766"/>
      <c r="G627" s="770"/>
    </row>
    <row r="628" spans="1:7" ht="9.75" customHeight="1">
      <c r="A628" s="766"/>
      <c r="B628" s="771"/>
      <c r="C628" s="767"/>
      <c r="D628" s="768"/>
      <c r="E628" s="769"/>
      <c r="F628" s="766"/>
      <c r="G628" s="770"/>
    </row>
    <row r="629" spans="1:7" ht="9.75" customHeight="1">
      <c r="A629" s="766"/>
      <c r="B629" s="771"/>
      <c r="C629" s="767"/>
      <c r="D629" s="768"/>
      <c r="E629" s="769"/>
      <c r="F629" s="766"/>
      <c r="G629" s="770"/>
    </row>
    <row r="630" spans="1:7" ht="9.75" customHeight="1">
      <c r="A630" s="766"/>
      <c r="B630" s="771"/>
      <c r="C630" s="767"/>
      <c r="D630" s="768"/>
      <c r="E630" s="769"/>
      <c r="F630" s="766"/>
      <c r="G630" s="770"/>
    </row>
    <row r="631" spans="1:7" ht="9.75" customHeight="1">
      <c r="A631" s="766"/>
      <c r="B631" s="771"/>
      <c r="C631" s="775"/>
      <c r="D631" s="766"/>
      <c r="E631" s="776"/>
      <c r="F631" s="766"/>
      <c r="G631" s="770"/>
    </row>
    <row r="632" spans="1:7" ht="9.75" customHeight="1">
      <c r="A632" s="766"/>
      <c r="B632" s="771"/>
      <c r="C632" s="775"/>
      <c r="D632" s="766"/>
      <c r="E632" s="776"/>
      <c r="F632" s="766"/>
      <c r="G632" s="770"/>
    </row>
    <row r="633" spans="1:7" ht="9.75" customHeight="1">
      <c r="A633" s="766"/>
      <c r="B633" s="771"/>
      <c r="C633" s="775"/>
      <c r="D633" s="766"/>
      <c r="E633" s="776"/>
      <c r="F633" s="766"/>
      <c r="G633" s="770"/>
    </row>
    <row r="634" spans="1:7" ht="9.75" customHeight="1">
      <c r="A634" s="766"/>
      <c r="B634" s="771"/>
      <c r="C634" s="775"/>
      <c r="D634" s="766"/>
      <c r="E634" s="776"/>
      <c r="F634" s="766"/>
      <c r="G634" s="770"/>
    </row>
    <row r="635" spans="1:7" ht="9.75" customHeight="1">
      <c r="A635" s="766"/>
      <c r="B635" s="771"/>
      <c r="C635" s="775"/>
      <c r="D635" s="766"/>
      <c r="E635" s="776"/>
      <c r="F635" s="766"/>
      <c r="G635" s="770"/>
    </row>
    <row r="636" spans="1:7" ht="9.75" customHeight="1">
      <c r="A636" s="766"/>
      <c r="B636" s="771"/>
      <c r="C636" s="767"/>
      <c r="D636" s="768"/>
      <c r="E636" s="769"/>
      <c r="F636" s="766"/>
      <c r="G636" s="770"/>
    </row>
    <row r="637" spans="1:7" ht="9.75" customHeight="1">
      <c r="A637" s="766"/>
      <c r="B637" s="771"/>
      <c r="C637" s="767"/>
      <c r="D637" s="768"/>
      <c r="E637" s="769"/>
      <c r="F637" s="766"/>
      <c r="G637" s="770"/>
    </row>
    <row r="638" spans="1:7" ht="9.75" customHeight="1">
      <c r="A638" s="766"/>
      <c r="B638" s="771"/>
      <c r="C638" s="767"/>
      <c r="D638" s="768"/>
      <c r="E638" s="769"/>
      <c r="F638" s="766"/>
      <c r="G638" s="770"/>
    </row>
    <row r="639" spans="1:7" ht="9.75" customHeight="1">
      <c r="A639" s="766"/>
      <c r="B639" s="771"/>
      <c r="C639" s="767"/>
      <c r="D639" s="768"/>
      <c r="E639" s="769"/>
      <c r="F639" s="766"/>
      <c r="G639" s="770"/>
    </row>
    <row r="640" spans="1:7" ht="9.75" customHeight="1">
      <c r="A640" s="766"/>
      <c r="B640" s="771"/>
      <c r="C640" s="767"/>
      <c r="D640" s="768"/>
      <c r="E640" s="769"/>
      <c r="F640" s="766"/>
      <c r="G640" s="770"/>
    </row>
    <row r="641" spans="1:7" ht="9.75" customHeight="1">
      <c r="A641" s="766"/>
      <c r="B641" s="771"/>
      <c r="C641" s="767"/>
      <c r="D641" s="768"/>
      <c r="E641" s="769"/>
      <c r="F641" s="766"/>
      <c r="G641" s="770"/>
    </row>
    <row r="642" spans="1:7" ht="9.75" customHeight="1">
      <c r="A642" s="766"/>
      <c r="B642" s="771"/>
      <c r="C642" s="767"/>
      <c r="D642" s="768"/>
      <c r="E642" s="769"/>
      <c r="F642" s="766"/>
      <c r="G642" s="770"/>
    </row>
    <row r="643" spans="1:7" ht="9.75" customHeight="1">
      <c r="A643" s="766"/>
      <c r="B643" s="771"/>
      <c r="C643" s="767"/>
      <c r="D643" s="768"/>
      <c r="E643" s="769"/>
      <c r="F643" s="766"/>
      <c r="G643" s="770"/>
    </row>
    <row r="644" spans="1:7" ht="9.75" customHeight="1">
      <c r="A644" s="766"/>
      <c r="B644" s="771"/>
      <c r="C644" s="767"/>
      <c r="D644" s="768"/>
      <c r="E644" s="769"/>
      <c r="F644" s="766"/>
      <c r="G644" s="770"/>
    </row>
    <row r="645" spans="1:7" ht="9.75" customHeight="1">
      <c r="A645" s="766"/>
      <c r="B645" s="771"/>
      <c r="C645" s="767"/>
      <c r="D645" s="768"/>
      <c r="E645" s="769"/>
      <c r="F645" s="766"/>
      <c r="G645" s="770"/>
    </row>
    <row r="646" spans="1:7" ht="9.75" customHeight="1">
      <c r="A646" s="766"/>
      <c r="B646" s="771"/>
      <c r="C646" s="767"/>
      <c r="D646" s="768"/>
      <c r="E646" s="769"/>
      <c r="F646" s="766"/>
      <c r="G646" s="770"/>
    </row>
    <row r="647" spans="1:7" ht="9.75" customHeight="1">
      <c r="A647" s="766"/>
      <c r="B647" s="771"/>
      <c r="C647" s="767"/>
      <c r="D647" s="768"/>
      <c r="E647" s="769"/>
      <c r="F647" s="766"/>
      <c r="G647" s="770"/>
    </row>
    <row r="648" spans="1:7" ht="9.75" customHeight="1">
      <c r="A648" s="766"/>
      <c r="B648" s="771"/>
      <c r="C648" s="767"/>
      <c r="D648" s="768"/>
      <c r="E648" s="769"/>
      <c r="F648" s="766"/>
      <c r="G648" s="770"/>
    </row>
    <row r="649" spans="1:7" ht="9.75" customHeight="1">
      <c r="A649" s="766"/>
      <c r="B649" s="771"/>
      <c r="C649" s="767"/>
      <c r="D649" s="768"/>
      <c r="E649" s="769"/>
      <c r="F649" s="766"/>
      <c r="G649" s="770"/>
    </row>
    <row r="650" spans="1:7" ht="9.75" customHeight="1">
      <c r="A650" s="766"/>
      <c r="B650" s="771"/>
      <c r="C650" s="767"/>
      <c r="D650" s="768"/>
      <c r="E650" s="769"/>
      <c r="F650" s="766"/>
      <c r="G650" s="770"/>
    </row>
    <row r="651" spans="1:7" ht="9.75" customHeight="1">
      <c r="A651" s="766"/>
      <c r="B651" s="771"/>
      <c r="C651" s="767"/>
      <c r="D651" s="768"/>
      <c r="E651" s="769"/>
      <c r="F651" s="766"/>
      <c r="G651" s="770"/>
    </row>
    <row r="652" spans="1:7" ht="9.75" customHeight="1">
      <c r="A652" s="766"/>
      <c r="B652" s="771"/>
      <c r="C652" s="767"/>
      <c r="D652" s="768"/>
      <c r="E652" s="769"/>
      <c r="F652" s="766"/>
      <c r="G652" s="770"/>
    </row>
    <row r="653" spans="1:7" ht="9.75" customHeight="1">
      <c r="A653" s="766"/>
      <c r="B653" s="771"/>
      <c r="C653" s="767"/>
      <c r="D653" s="768"/>
      <c r="E653" s="769"/>
      <c r="F653" s="766"/>
      <c r="G653" s="770"/>
    </row>
    <row r="654" spans="1:7" ht="9.75" customHeight="1">
      <c r="A654" s="766"/>
      <c r="B654" s="771"/>
      <c r="C654" s="767"/>
      <c r="D654" s="768"/>
      <c r="E654" s="769"/>
      <c r="F654" s="766"/>
      <c r="G654" s="770"/>
    </row>
    <row r="655" spans="1:7" ht="9.75" customHeight="1">
      <c r="A655" s="766"/>
      <c r="B655" s="771"/>
      <c r="C655" s="767"/>
      <c r="D655" s="768"/>
      <c r="E655" s="769"/>
      <c r="F655" s="766"/>
      <c r="G655" s="770"/>
    </row>
    <row r="656" spans="1:7" ht="9.75" customHeight="1">
      <c r="A656" s="766"/>
      <c r="B656" s="771"/>
      <c r="C656" s="767"/>
      <c r="D656" s="768"/>
      <c r="E656" s="769"/>
      <c r="F656" s="766"/>
      <c r="G656" s="770"/>
    </row>
    <row r="657" spans="1:7" ht="9.75" customHeight="1">
      <c r="A657" s="766"/>
      <c r="B657" s="771"/>
      <c r="C657" s="767"/>
      <c r="D657" s="768"/>
      <c r="E657" s="769"/>
      <c r="F657" s="766"/>
      <c r="G657" s="770"/>
    </row>
    <row r="658" spans="1:7" ht="9.75" customHeight="1">
      <c r="A658" s="766"/>
      <c r="B658" s="771"/>
      <c r="C658" s="767"/>
      <c r="D658" s="768"/>
      <c r="E658" s="769"/>
      <c r="F658" s="766"/>
      <c r="G658" s="770"/>
    </row>
    <row r="659" spans="1:7" ht="9.75" customHeight="1">
      <c r="A659" s="766"/>
      <c r="B659" s="771"/>
      <c r="C659" s="767"/>
      <c r="D659" s="768"/>
      <c r="E659" s="769"/>
      <c r="F659" s="766"/>
      <c r="G659" s="770"/>
    </row>
    <row r="660" spans="1:7" ht="9.75" customHeight="1">
      <c r="A660" s="766"/>
      <c r="B660" s="771"/>
      <c r="C660" s="767"/>
      <c r="D660" s="768"/>
      <c r="E660" s="769"/>
      <c r="F660" s="766"/>
      <c r="G660" s="770"/>
    </row>
    <row r="661" spans="1:7" ht="9.75" customHeight="1">
      <c r="A661" s="766"/>
      <c r="B661" s="771"/>
      <c r="C661" s="767"/>
      <c r="D661" s="768"/>
      <c r="E661" s="769"/>
      <c r="F661" s="766"/>
      <c r="G661" s="770"/>
    </row>
    <row r="662" spans="1:7" ht="9.75" customHeight="1">
      <c r="A662" s="766"/>
      <c r="B662" s="771"/>
      <c r="C662" s="767"/>
      <c r="D662" s="768"/>
      <c r="E662" s="769"/>
      <c r="F662" s="766"/>
      <c r="G662" s="770"/>
    </row>
    <row r="663" spans="1:7" ht="9.75" customHeight="1">
      <c r="A663" s="766"/>
      <c r="B663" s="771"/>
      <c r="C663" s="767"/>
      <c r="D663" s="768"/>
      <c r="E663" s="769"/>
      <c r="F663" s="766"/>
      <c r="G663" s="770"/>
    </row>
    <row r="664" spans="1:7" ht="9.75" customHeight="1">
      <c r="A664" s="766"/>
      <c r="B664" s="771"/>
      <c r="C664" s="767"/>
      <c r="D664" s="768"/>
      <c r="E664" s="769"/>
      <c r="F664" s="766"/>
      <c r="G664" s="770"/>
    </row>
    <row r="665" spans="1:7" ht="9.75" customHeight="1">
      <c r="A665" s="766"/>
      <c r="B665" s="771"/>
      <c r="C665" s="767"/>
      <c r="D665" s="768"/>
      <c r="E665" s="769"/>
      <c r="F665" s="766"/>
      <c r="G665" s="770"/>
    </row>
    <row r="666" spans="1:7" ht="9.75" customHeight="1">
      <c r="A666" s="766"/>
      <c r="B666" s="771"/>
      <c r="C666" s="767"/>
      <c r="D666" s="768"/>
      <c r="E666" s="769"/>
      <c r="F666" s="766"/>
      <c r="G666" s="770"/>
    </row>
    <row r="667" spans="1:7" ht="9.75" customHeight="1">
      <c r="A667" s="766"/>
      <c r="B667" s="771"/>
      <c r="C667" s="767"/>
      <c r="D667" s="768"/>
      <c r="E667" s="769"/>
      <c r="F667" s="766"/>
      <c r="G667" s="770"/>
    </row>
    <row r="668" spans="1:7" ht="9.75" customHeight="1">
      <c r="A668" s="766"/>
      <c r="B668" s="771"/>
      <c r="C668" s="767"/>
      <c r="D668" s="768"/>
      <c r="E668" s="769"/>
      <c r="F668" s="766"/>
      <c r="G668" s="770"/>
    </row>
    <row r="669" spans="1:7" ht="9.75" customHeight="1">
      <c r="A669" s="766"/>
      <c r="B669" s="771"/>
      <c r="C669" s="767"/>
      <c r="D669" s="768"/>
      <c r="E669" s="769"/>
      <c r="F669" s="766"/>
      <c r="G669" s="770"/>
    </row>
    <row r="670" spans="1:7" ht="9.75" customHeight="1">
      <c r="A670" s="766"/>
      <c r="B670" s="771"/>
      <c r="C670" s="767"/>
      <c r="D670" s="768"/>
      <c r="E670" s="769"/>
      <c r="F670" s="766"/>
      <c r="G670" s="770"/>
    </row>
    <row r="671" spans="1:7" ht="9.75" customHeight="1">
      <c r="A671" s="766"/>
      <c r="B671" s="771"/>
      <c r="C671" s="773"/>
      <c r="D671" s="766"/>
      <c r="E671" s="774"/>
      <c r="F671" s="766"/>
      <c r="G671" s="770"/>
    </row>
    <row r="672" spans="1:7" ht="9.75" customHeight="1">
      <c r="A672" s="766"/>
      <c r="B672" s="771"/>
      <c r="C672" s="773"/>
      <c r="D672" s="766"/>
      <c r="E672" s="774"/>
      <c r="F672" s="766"/>
      <c r="G672" s="770"/>
    </row>
    <row r="673" spans="1:7" ht="9.75" customHeight="1">
      <c r="A673" s="766"/>
      <c r="B673" s="771"/>
      <c r="C673" s="773"/>
      <c r="D673" s="766"/>
      <c r="E673" s="774"/>
      <c r="F673" s="766"/>
      <c r="G673" s="770"/>
    </row>
    <row r="674" spans="1:7" ht="9.75" customHeight="1">
      <c r="A674" s="766"/>
      <c r="B674" s="771"/>
      <c r="C674" s="773"/>
      <c r="D674" s="766"/>
      <c r="E674" s="774"/>
      <c r="F674" s="766"/>
      <c r="G674" s="770"/>
    </row>
    <row r="675" spans="1:7" ht="9.75" customHeight="1">
      <c r="A675" s="766"/>
      <c r="B675" s="771"/>
      <c r="C675" s="773"/>
      <c r="D675" s="766"/>
      <c r="E675" s="774"/>
      <c r="F675" s="766"/>
      <c r="G675" s="770"/>
    </row>
    <row r="676" spans="1:7" ht="9.75" customHeight="1">
      <c r="A676" s="766"/>
      <c r="B676" s="771"/>
      <c r="C676" s="772"/>
      <c r="D676" s="768"/>
      <c r="E676" s="769"/>
      <c r="F676" s="766"/>
      <c r="G676" s="770"/>
    </row>
    <row r="677" spans="1:7" ht="9.75" customHeight="1">
      <c r="A677" s="766"/>
      <c r="B677" s="771"/>
      <c r="C677" s="772"/>
      <c r="D677" s="768"/>
      <c r="E677" s="769"/>
      <c r="F677" s="766"/>
      <c r="G677" s="770"/>
    </row>
    <row r="678" spans="1:7" ht="9.75" customHeight="1">
      <c r="A678" s="766"/>
      <c r="B678" s="771"/>
      <c r="C678" s="772"/>
      <c r="D678" s="768"/>
      <c r="E678" s="769"/>
      <c r="F678" s="766"/>
      <c r="G678" s="770"/>
    </row>
    <row r="679" spans="1:7" ht="9.75" customHeight="1">
      <c r="A679" s="766"/>
      <c r="B679" s="771"/>
      <c r="C679" s="772"/>
      <c r="D679" s="768"/>
      <c r="E679" s="769"/>
      <c r="F679" s="766"/>
      <c r="G679" s="770"/>
    </row>
    <row r="680" spans="1:7" ht="9.75" customHeight="1">
      <c r="A680" s="766"/>
      <c r="B680" s="771"/>
      <c r="C680" s="772"/>
      <c r="D680" s="768"/>
      <c r="E680" s="769"/>
      <c r="F680" s="766"/>
      <c r="G680" s="770"/>
    </row>
    <row r="681" spans="1:7" ht="9.75" customHeight="1">
      <c r="A681" s="766"/>
      <c r="B681" s="771"/>
      <c r="C681" s="767"/>
      <c r="D681" s="768"/>
      <c r="E681" s="769"/>
      <c r="F681" s="766"/>
      <c r="G681" s="770"/>
    </row>
    <row r="682" spans="1:7" ht="9.75" customHeight="1">
      <c r="A682" s="766"/>
      <c r="B682" s="771"/>
      <c r="C682" s="767"/>
      <c r="D682" s="768"/>
      <c r="E682" s="769"/>
      <c r="F682" s="766"/>
      <c r="G682" s="770"/>
    </row>
    <row r="683" spans="1:7" ht="9.75" customHeight="1">
      <c r="A683" s="766"/>
      <c r="B683" s="771"/>
      <c r="C683" s="767"/>
      <c r="D683" s="768"/>
      <c r="E683" s="769"/>
      <c r="F683" s="766"/>
      <c r="G683" s="770"/>
    </row>
    <row r="684" spans="1:7" ht="9.75" customHeight="1">
      <c r="A684" s="766"/>
      <c r="B684" s="771"/>
      <c r="C684" s="767"/>
      <c r="D684" s="768"/>
      <c r="E684" s="769"/>
      <c r="F684" s="766"/>
      <c r="G684" s="770"/>
    </row>
    <row r="685" spans="1:7" ht="7.5" customHeight="1">
      <c r="A685" s="766"/>
      <c r="B685" s="771"/>
      <c r="C685" s="767"/>
      <c r="D685" s="768"/>
      <c r="E685" s="769"/>
      <c r="F685" s="766"/>
      <c r="G685" s="770"/>
    </row>
    <row r="686" spans="1:7" ht="9.75" customHeight="1">
      <c r="A686" s="766"/>
      <c r="B686" s="771"/>
      <c r="C686" s="767"/>
      <c r="D686" s="768"/>
      <c r="E686" s="769"/>
      <c r="F686" s="766"/>
      <c r="G686" s="770"/>
    </row>
    <row r="687" spans="1:7" ht="9.75" customHeight="1">
      <c r="A687" s="766"/>
      <c r="B687" s="771"/>
      <c r="C687" s="767"/>
      <c r="D687" s="768"/>
      <c r="E687" s="769"/>
      <c r="F687" s="766"/>
      <c r="G687" s="770"/>
    </row>
    <row r="688" spans="1:7" ht="9.75" customHeight="1">
      <c r="A688" s="766"/>
      <c r="B688" s="771"/>
      <c r="C688" s="767"/>
      <c r="D688" s="768"/>
      <c r="E688" s="769"/>
      <c r="F688" s="766"/>
      <c r="G688" s="770"/>
    </row>
    <row r="689" spans="1:7" ht="9.75" customHeight="1">
      <c r="A689" s="766"/>
      <c r="B689" s="771"/>
      <c r="C689" s="767"/>
      <c r="D689" s="768"/>
      <c r="E689" s="769"/>
      <c r="F689" s="766"/>
      <c r="G689" s="770"/>
    </row>
    <row r="690" spans="1:7" ht="9.75" customHeight="1">
      <c r="A690" s="766"/>
      <c r="B690" s="771"/>
      <c r="C690" s="767"/>
      <c r="D690" s="768"/>
      <c r="E690" s="769"/>
      <c r="F690" s="766"/>
      <c r="G690" s="770"/>
    </row>
    <row r="691" spans="1:7" ht="9.75" customHeight="1">
      <c r="A691" s="766"/>
      <c r="B691" s="771"/>
      <c r="C691" s="767"/>
      <c r="D691" s="768"/>
      <c r="E691" s="769"/>
      <c r="F691" s="766"/>
      <c r="G691" s="770"/>
    </row>
    <row r="692" spans="1:7" ht="9.75" customHeight="1">
      <c r="A692" s="766"/>
      <c r="B692" s="771"/>
      <c r="C692" s="767"/>
      <c r="D692" s="768"/>
      <c r="E692" s="769"/>
      <c r="F692" s="766"/>
      <c r="G692" s="770"/>
    </row>
    <row r="693" spans="1:7" ht="9.75" customHeight="1">
      <c r="A693" s="766"/>
      <c r="B693" s="771"/>
      <c r="C693" s="767"/>
      <c r="D693" s="768"/>
      <c r="E693" s="769"/>
      <c r="F693" s="766"/>
      <c r="G693" s="770"/>
    </row>
    <row r="694" spans="1:7" ht="9.75" customHeight="1">
      <c r="A694" s="766"/>
      <c r="B694" s="771"/>
      <c r="C694" s="767"/>
      <c r="D694" s="768"/>
      <c r="E694" s="769"/>
      <c r="F694" s="766"/>
      <c r="G694" s="770"/>
    </row>
    <row r="695" spans="1:7" ht="9.75" customHeight="1">
      <c r="A695" s="766"/>
      <c r="B695" s="771"/>
      <c r="C695" s="767"/>
      <c r="D695" s="768"/>
      <c r="E695" s="769"/>
      <c r="F695" s="766"/>
      <c r="G695" s="770"/>
    </row>
    <row r="696" spans="1:7" ht="9.75" customHeight="1">
      <c r="A696" s="766"/>
      <c r="B696" s="771"/>
      <c r="C696" s="767"/>
      <c r="D696" s="768"/>
      <c r="E696" s="769"/>
      <c r="F696" s="766"/>
      <c r="G696" s="770"/>
    </row>
    <row r="697" spans="1:7" ht="9.75" customHeight="1">
      <c r="A697" s="766"/>
      <c r="B697" s="771"/>
      <c r="C697" s="767"/>
      <c r="D697" s="768"/>
      <c r="E697" s="769"/>
      <c r="F697" s="766"/>
      <c r="G697" s="770"/>
    </row>
    <row r="698" spans="1:7" ht="9.75" customHeight="1">
      <c r="A698" s="766"/>
      <c r="B698" s="771"/>
      <c r="C698" s="767"/>
      <c r="D698" s="768"/>
      <c r="E698" s="769"/>
      <c r="F698" s="766"/>
      <c r="G698" s="770"/>
    </row>
    <row r="699" spans="1:7" ht="9.75" customHeight="1">
      <c r="A699" s="766"/>
      <c r="B699" s="771"/>
      <c r="C699" s="767"/>
      <c r="D699" s="768"/>
      <c r="E699" s="769"/>
      <c r="F699" s="766"/>
      <c r="G699" s="770"/>
    </row>
    <row r="700" spans="1:7" ht="9.75" customHeight="1">
      <c r="A700" s="766"/>
      <c r="B700" s="771"/>
      <c r="C700" s="767"/>
      <c r="D700" s="768"/>
      <c r="E700" s="769"/>
      <c r="F700" s="766"/>
      <c r="G700" s="770"/>
    </row>
    <row r="701" spans="1:7" ht="9.75" customHeight="1">
      <c r="A701" s="766"/>
      <c r="B701" s="771"/>
      <c r="C701" s="767"/>
      <c r="D701" s="768"/>
      <c r="E701" s="769"/>
      <c r="F701" s="766"/>
      <c r="G701" s="770"/>
    </row>
    <row r="702" spans="1:7" ht="9.75" customHeight="1">
      <c r="A702" s="766"/>
      <c r="B702" s="771"/>
      <c r="C702" s="767"/>
      <c r="D702" s="768"/>
      <c r="E702" s="769"/>
      <c r="F702" s="766"/>
      <c r="G702" s="770"/>
    </row>
    <row r="703" spans="1:7" ht="9.75" customHeight="1">
      <c r="A703" s="766"/>
      <c r="B703" s="771"/>
      <c r="C703" s="767"/>
      <c r="D703" s="768"/>
      <c r="E703" s="769"/>
      <c r="F703" s="766"/>
      <c r="G703" s="770"/>
    </row>
    <row r="704" spans="1:7" ht="9.75" customHeight="1">
      <c r="A704" s="766"/>
      <c r="B704" s="771"/>
      <c r="C704" s="767"/>
      <c r="D704" s="768"/>
      <c r="E704" s="769"/>
      <c r="F704" s="766"/>
      <c r="G704" s="770"/>
    </row>
    <row r="705" spans="1:7" ht="9.75" customHeight="1">
      <c r="A705" s="766"/>
      <c r="B705" s="771"/>
      <c r="C705" s="767"/>
      <c r="D705" s="768"/>
      <c r="E705" s="769"/>
      <c r="F705" s="766"/>
      <c r="G705" s="770"/>
    </row>
    <row r="706" spans="1:7" ht="9.75" customHeight="1">
      <c r="A706" s="766"/>
      <c r="B706" s="771"/>
      <c r="C706" s="773"/>
      <c r="D706" s="766"/>
      <c r="E706" s="774"/>
      <c r="F706" s="766"/>
      <c r="G706" s="770"/>
    </row>
    <row r="707" spans="1:7" ht="9.75" customHeight="1">
      <c r="A707" s="766"/>
      <c r="B707" s="771"/>
      <c r="C707" s="773"/>
      <c r="D707" s="766"/>
      <c r="E707" s="774"/>
      <c r="F707" s="766"/>
      <c r="G707" s="770"/>
    </row>
    <row r="708" spans="1:7" ht="9.75" customHeight="1">
      <c r="A708" s="766"/>
      <c r="B708" s="771"/>
      <c r="C708" s="773"/>
      <c r="D708" s="766"/>
      <c r="E708" s="774"/>
      <c r="F708" s="766"/>
      <c r="G708" s="770"/>
    </row>
    <row r="709" spans="1:7" ht="9.75" customHeight="1">
      <c r="A709" s="766"/>
      <c r="B709" s="771"/>
      <c r="C709" s="773"/>
      <c r="D709" s="766"/>
      <c r="E709" s="774"/>
      <c r="F709" s="766"/>
      <c r="G709" s="770"/>
    </row>
    <row r="710" spans="1:7" ht="9.75" customHeight="1">
      <c r="A710" s="766"/>
      <c r="B710" s="771"/>
      <c r="C710" s="773"/>
      <c r="D710" s="766"/>
      <c r="E710" s="774"/>
      <c r="F710" s="766"/>
      <c r="G710" s="770"/>
    </row>
    <row r="711" spans="1:7" ht="9.75" customHeight="1">
      <c r="A711" s="766"/>
      <c r="B711" s="771"/>
      <c r="C711" s="772"/>
      <c r="D711" s="768"/>
      <c r="E711" s="769"/>
      <c r="F711" s="766"/>
      <c r="G711" s="770"/>
    </row>
    <row r="712" spans="1:7" ht="9.75" customHeight="1">
      <c r="A712" s="766"/>
      <c r="B712" s="771"/>
      <c r="C712" s="772"/>
      <c r="D712" s="768"/>
      <c r="E712" s="769"/>
      <c r="F712" s="766"/>
      <c r="G712" s="770"/>
    </row>
    <row r="713" spans="1:7" ht="9.75" customHeight="1">
      <c r="A713" s="766"/>
      <c r="B713" s="771"/>
      <c r="C713" s="772"/>
      <c r="D713" s="768"/>
      <c r="E713" s="769"/>
      <c r="F713" s="766"/>
      <c r="G713" s="770"/>
    </row>
    <row r="714" spans="1:7" ht="9.75" customHeight="1">
      <c r="A714" s="766"/>
      <c r="B714" s="771"/>
      <c r="C714" s="772"/>
      <c r="D714" s="768"/>
      <c r="E714" s="769"/>
      <c r="F714" s="766"/>
      <c r="G714" s="770"/>
    </row>
    <row r="715" spans="1:7" ht="9.75" customHeight="1">
      <c r="A715" s="766"/>
      <c r="B715" s="771"/>
      <c r="C715" s="772"/>
      <c r="D715" s="768"/>
      <c r="E715" s="769"/>
      <c r="F715" s="766"/>
      <c r="G715" s="770"/>
    </row>
    <row r="716" spans="1:7" ht="9.75" customHeight="1">
      <c r="A716" s="766"/>
      <c r="B716" s="771"/>
      <c r="C716" s="767"/>
      <c r="D716" s="768"/>
      <c r="E716" s="769"/>
      <c r="F716" s="766"/>
      <c r="G716" s="770"/>
    </row>
    <row r="717" spans="1:7" ht="9.75" customHeight="1">
      <c r="A717" s="766"/>
      <c r="B717" s="771"/>
      <c r="C717" s="767"/>
      <c r="D717" s="768"/>
      <c r="E717" s="769"/>
      <c r="F717" s="766"/>
      <c r="G717" s="770"/>
    </row>
    <row r="718" spans="1:7" ht="9.75" customHeight="1">
      <c r="A718" s="766"/>
      <c r="B718" s="771"/>
      <c r="C718" s="767"/>
      <c r="D718" s="768"/>
      <c r="E718" s="769"/>
      <c r="F718" s="766"/>
      <c r="G718" s="770"/>
    </row>
    <row r="719" spans="1:7" ht="9.75" customHeight="1">
      <c r="A719" s="766"/>
      <c r="B719" s="771"/>
      <c r="C719" s="767"/>
      <c r="D719" s="768"/>
      <c r="E719" s="769"/>
      <c r="F719" s="766"/>
      <c r="G719" s="770"/>
    </row>
    <row r="720" spans="1:7" ht="9.75" customHeight="1">
      <c r="A720" s="766"/>
      <c r="B720" s="771"/>
      <c r="C720" s="767"/>
      <c r="D720" s="768"/>
      <c r="E720" s="769"/>
      <c r="F720" s="766"/>
      <c r="G720" s="770"/>
    </row>
    <row r="721" spans="1:7" ht="9.75" customHeight="1">
      <c r="A721" s="766"/>
      <c r="B721" s="771"/>
      <c r="C721" s="767"/>
      <c r="D721" s="768"/>
      <c r="E721" s="769"/>
      <c r="F721" s="766"/>
      <c r="G721" s="770"/>
    </row>
    <row r="722" spans="1:7" ht="9.75" customHeight="1">
      <c r="A722" s="766"/>
      <c r="B722" s="771"/>
      <c r="C722" s="767"/>
      <c r="D722" s="768"/>
      <c r="E722" s="769"/>
      <c r="F722" s="766"/>
      <c r="G722" s="770"/>
    </row>
    <row r="723" spans="1:7" ht="9.75" customHeight="1">
      <c r="A723" s="766"/>
      <c r="B723" s="771"/>
      <c r="C723" s="767"/>
      <c r="D723" s="768"/>
      <c r="E723" s="769"/>
      <c r="F723" s="766"/>
      <c r="G723" s="770"/>
    </row>
    <row r="724" spans="1:7" ht="9.75" customHeight="1">
      <c r="A724" s="766"/>
      <c r="B724" s="771"/>
      <c r="C724" s="767"/>
      <c r="D724" s="768"/>
      <c r="E724" s="769"/>
      <c r="F724" s="766"/>
      <c r="G724" s="770"/>
    </row>
    <row r="725" spans="1:7" ht="9.75" customHeight="1">
      <c r="A725" s="766"/>
      <c r="B725" s="771"/>
      <c r="C725" s="767"/>
      <c r="D725" s="768"/>
      <c r="E725" s="769"/>
      <c r="F725" s="766"/>
      <c r="G725" s="770"/>
    </row>
    <row r="726" spans="1:7" ht="9.75" customHeight="1">
      <c r="A726" s="766"/>
      <c r="B726" s="771"/>
      <c r="C726" s="767"/>
      <c r="D726" s="768"/>
      <c r="E726" s="769"/>
      <c r="F726" s="766"/>
      <c r="G726" s="770"/>
    </row>
    <row r="727" spans="1:7" ht="9.75" customHeight="1">
      <c r="A727" s="766"/>
      <c r="B727" s="771"/>
      <c r="C727" s="767"/>
      <c r="D727" s="768"/>
      <c r="E727" s="769"/>
      <c r="F727" s="766"/>
      <c r="G727" s="770"/>
    </row>
    <row r="728" spans="1:7" ht="9.75" customHeight="1">
      <c r="A728" s="766"/>
      <c r="B728" s="771"/>
      <c r="C728" s="767"/>
      <c r="D728" s="768"/>
      <c r="E728" s="769"/>
      <c r="F728" s="766"/>
      <c r="G728" s="770"/>
    </row>
    <row r="729" spans="1:7" ht="9.75" customHeight="1">
      <c r="A729" s="766"/>
      <c r="B729" s="771"/>
      <c r="C729" s="767"/>
      <c r="D729" s="768"/>
      <c r="E729" s="769"/>
      <c r="F729" s="766"/>
      <c r="G729" s="770"/>
    </row>
    <row r="730" spans="1:7" ht="9.75" customHeight="1">
      <c r="A730" s="766"/>
      <c r="B730" s="771"/>
      <c r="C730" s="767"/>
      <c r="D730" s="768"/>
      <c r="E730" s="769"/>
      <c r="F730" s="766"/>
      <c r="G730" s="770"/>
    </row>
    <row r="731" spans="1:7" ht="9.75" customHeight="1">
      <c r="A731" s="766"/>
      <c r="B731" s="771"/>
      <c r="C731" s="767"/>
      <c r="D731" s="768"/>
      <c r="E731" s="769"/>
      <c r="F731" s="766"/>
      <c r="G731" s="770"/>
    </row>
    <row r="732" spans="1:7" ht="9.75" customHeight="1">
      <c r="A732" s="766"/>
      <c r="B732" s="771"/>
      <c r="C732" s="767"/>
      <c r="D732" s="768"/>
      <c r="E732" s="769"/>
      <c r="F732" s="766"/>
      <c r="G732" s="770"/>
    </row>
    <row r="733" spans="1:7" ht="9.75" customHeight="1">
      <c r="A733" s="766"/>
      <c r="B733" s="771"/>
      <c r="C733" s="767"/>
      <c r="D733" s="768"/>
      <c r="E733" s="769"/>
      <c r="F733" s="766"/>
      <c r="G733" s="770"/>
    </row>
    <row r="734" spans="1:7" ht="9.75" customHeight="1">
      <c r="A734" s="766"/>
      <c r="B734" s="771"/>
      <c r="C734" s="767"/>
      <c r="D734" s="768"/>
      <c r="E734" s="769"/>
      <c r="F734" s="766"/>
      <c r="G734" s="770"/>
    </row>
    <row r="735" spans="1:7" ht="9.75" customHeight="1">
      <c r="A735" s="766"/>
      <c r="B735" s="771"/>
      <c r="C735" s="767"/>
      <c r="D735" s="768"/>
      <c r="E735" s="769"/>
      <c r="F735" s="766"/>
      <c r="G735" s="770"/>
    </row>
    <row r="736" spans="1:7" ht="9.75" customHeight="1">
      <c r="A736" s="766"/>
      <c r="B736" s="771"/>
      <c r="C736" s="767"/>
      <c r="D736" s="768"/>
      <c r="E736" s="769"/>
      <c r="F736" s="766"/>
      <c r="G736" s="770"/>
    </row>
    <row r="737" spans="1:7" ht="9.75" customHeight="1">
      <c r="A737" s="766"/>
      <c r="B737" s="771"/>
      <c r="C737" s="767"/>
      <c r="D737" s="768"/>
      <c r="E737" s="769"/>
      <c r="F737" s="766"/>
      <c r="G737" s="770"/>
    </row>
    <row r="738" spans="1:7" ht="9.75" customHeight="1">
      <c r="A738" s="766"/>
      <c r="B738" s="771"/>
      <c r="C738" s="767"/>
      <c r="D738" s="768"/>
      <c r="E738" s="769"/>
      <c r="F738" s="766"/>
      <c r="G738" s="770"/>
    </row>
    <row r="739" spans="1:7" ht="9.75" customHeight="1">
      <c r="A739" s="766"/>
      <c r="B739" s="771"/>
      <c r="C739" s="767"/>
      <c r="D739" s="768"/>
      <c r="E739" s="769"/>
      <c r="F739" s="766"/>
      <c r="G739" s="770"/>
    </row>
    <row r="740" spans="1:7" ht="9.75" customHeight="1">
      <c r="A740" s="766"/>
      <c r="B740" s="771"/>
      <c r="C740" s="767"/>
      <c r="D740" s="768"/>
      <c r="E740" s="769"/>
      <c r="F740" s="766"/>
      <c r="G740" s="770"/>
    </row>
    <row r="741" spans="1:7" ht="9.75" customHeight="1">
      <c r="A741" s="766"/>
      <c r="B741" s="771"/>
      <c r="C741" s="767"/>
      <c r="D741" s="768"/>
      <c r="E741" s="769"/>
      <c r="F741" s="766"/>
      <c r="G741" s="770"/>
    </row>
    <row r="742" spans="1:7" ht="9.75" customHeight="1">
      <c r="A742" s="766"/>
      <c r="B742" s="771"/>
      <c r="C742" s="767"/>
      <c r="D742" s="768"/>
      <c r="E742" s="769"/>
      <c r="F742" s="766"/>
      <c r="G742" s="770"/>
    </row>
    <row r="743" spans="1:7" ht="9.75" customHeight="1">
      <c r="A743" s="766"/>
      <c r="B743" s="771"/>
      <c r="C743" s="767"/>
      <c r="D743" s="768"/>
      <c r="E743" s="769"/>
      <c r="F743" s="766"/>
      <c r="G743" s="770"/>
    </row>
    <row r="744" spans="1:7" ht="9.75" customHeight="1">
      <c r="A744" s="766"/>
      <c r="B744" s="771"/>
      <c r="C744" s="767"/>
      <c r="D744" s="768"/>
      <c r="E744" s="769"/>
      <c r="F744" s="766"/>
      <c r="G744" s="770"/>
    </row>
    <row r="745" spans="1:7" ht="9.75" customHeight="1">
      <c r="A745" s="766"/>
      <c r="B745" s="771"/>
      <c r="C745" s="767"/>
      <c r="D745" s="768"/>
      <c r="E745" s="769"/>
      <c r="F745" s="766"/>
      <c r="G745" s="770"/>
    </row>
    <row r="746" spans="1:7" ht="9.75" customHeight="1">
      <c r="A746" s="766"/>
      <c r="B746" s="771"/>
      <c r="C746" s="767"/>
      <c r="D746" s="768"/>
      <c r="E746" s="769"/>
      <c r="F746" s="766"/>
      <c r="G746" s="770"/>
    </row>
    <row r="747" spans="1:7" ht="9.75" customHeight="1">
      <c r="A747" s="766"/>
      <c r="B747" s="771"/>
      <c r="C747" s="767"/>
      <c r="D747" s="768"/>
      <c r="E747" s="769"/>
      <c r="F747" s="766"/>
      <c r="G747" s="770"/>
    </row>
    <row r="748" spans="1:7" ht="9.75" customHeight="1">
      <c r="A748" s="766"/>
      <c r="B748" s="771"/>
      <c r="C748" s="767"/>
      <c r="D748" s="768"/>
      <c r="E748" s="769"/>
      <c r="F748" s="766"/>
      <c r="G748" s="770"/>
    </row>
    <row r="749" spans="1:7" ht="9.75" customHeight="1">
      <c r="A749" s="766"/>
      <c r="B749" s="771"/>
      <c r="C749" s="767"/>
      <c r="D749" s="768"/>
      <c r="E749" s="769"/>
      <c r="F749" s="766"/>
      <c r="G749" s="770"/>
    </row>
    <row r="750" spans="1:7" ht="9.75" customHeight="1">
      <c r="A750" s="766"/>
      <c r="B750" s="771"/>
      <c r="C750" s="767"/>
      <c r="D750" s="768"/>
      <c r="E750" s="769"/>
      <c r="F750" s="766"/>
      <c r="G750" s="770"/>
    </row>
    <row r="751" spans="1:7" ht="9.75" customHeight="1">
      <c r="A751" s="766"/>
      <c r="B751" s="771"/>
      <c r="C751" s="767"/>
      <c r="D751" s="768"/>
      <c r="E751" s="769"/>
      <c r="F751" s="766"/>
      <c r="G751" s="770"/>
    </row>
    <row r="752" spans="1:7" ht="9.75" customHeight="1">
      <c r="A752" s="766"/>
      <c r="B752" s="771"/>
      <c r="C752" s="767"/>
      <c r="D752" s="768"/>
      <c r="E752" s="769"/>
      <c r="F752" s="766"/>
      <c r="G752" s="770"/>
    </row>
    <row r="753" spans="1:7" ht="9.75" customHeight="1">
      <c r="A753" s="766"/>
      <c r="B753" s="771"/>
      <c r="C753" s="767"/>
      <c r="D753" s="768"/>
      <c r="E753" s="769"/>
      <c r="F753" s="766"/>
      <c r="G753" s="770"/>
    </row>
    <row r="754" spans="1:7" ht="9.75" customHeight="1">
      <c r="A754" s="766"/>
      <c r="B754" s="771"/>
      <c r="C754" s="767"/>
      <c r="D754" s="768"/>
      <c r="E754" s="769"/>
      <c r="F754" s="766"/>
      <c r="G754" s="770"/>
    </row>
    <row r="755" spans="1:7" ht="9.75" customHeight="1">
      <c r="A755" s="766"/>
      <c r="B755" s="771"/>
      <c r="C755" s="767"/>
      <c r="D755" s="768"/>
      <c r="E755" s="769"/>
      <c r="F755" s="766"/>
      <c r="G755" s="770"/>
    </row>
    <row r="756" spans="1:7" ht="9.75" customHeight="1">
      <c r="A756" s="766"/>
      <c r="B756" s="771"/>
      <c r="C756" s="767"/>
      <c r="D756" s="768"/>
      <c r="E756" s="769"/>
      <c r="F756" s="766"/>
      <c r="G756" s="770"/>
    </row>
    <row r="757" spans="1:7" ht="9.75" customHeight="1">
      <c r="A757" s="766"/>
      <c r="B757" s="771"/>
      <c r="C757" s="767"/>
      <c r="D757" s="768"/>
      <c r="E757" s="769"/>
      <c r="F757" s="766"/>
      <c r="G757" s="770"/>
    </row>
    <row r="758" spans="1:7" ht="9.75" customHeight="1">
      <c r="A758" s="766"/>
      <c r="B758" s="771"/>
      <c r="C758" s="767"/>
      <c r="D758" s="768"/>
      <c r="E758" s="769"/>
      <c r="F758" s="766"/>
      <c r="G758" s="770"/>
    </row>
    <row r="759" spans="1:7" ht="9.75" customHeight="1">
      <c r="A759" s="766"/>
      <c r="B759" s="771"/>
      <c r="C759" s="767"/>
      <c r="D759" s="768"/>
      <c r="E759" s="769"/>
      <c r="F759" s="766"/>
      <c r="G759" s="770"/>
    </row>
    <row r="760" spans="1:7" ht="9.75" customHeight="1">
      <c r="A760" s="766"/>
      <c r="B760" s="771"/>
      <c r="C760" s="767"/>
      <c r="D760" s="768"/>
      <c r="E760" s="769"/>
      <c r="F760" s="766"/>
      <c r="G760" s="770"/>
    </row>
    <row r="761" spans="1:7" ht="9.75" customHeight="1">
      <c r="A761" s="766"/>
      <c r="B761" s="771"/>
      <c r="C761" s="767"/>
      <c r="D761" s="768"/>
      <c r="E761" s="769"/>
      <c r="F761" s="766"/>
      <c r="G761" s="770"/>
    </row>
    <row r="762" spans="1:7" ht="9.75" customHeight="1">
      <c r="A762" s="766"/>
      <c r="B762" s="771"/>
      <c r="C762" s="767"/>
      <c r="D762" s="768"/>
      <c r="E762" s="769"/>
      <c r="F762" s="766"/>
      <c r="G762" s="770"/>
    </row>
    <row r="763" spans="1:7" ht="9.75" customHeight="1">
      <c r="A763" s="766"/>
      <c r="B763" s="771"/>
      <c r="C763" s="767"/>
      <c r="D763" s="768"/>
      <c r="E763" s="769"/>
      <c r="F763" s="766"/>
      <c r="G763" s="770"/>
    </row>
    <row r="764" spans="1:7" ht="9.75" customHeight="1">
      <c r="A764" s="766"/>
      <c r="B764" s="771"/>
      <c r="C764" s="767"/>
      <c r="D764" s="768"/>
      <c r="E764" s="769"/>
      <c r="F764" s="766"/>
      <c r="G764" s="770"/>
    </row>
    <row r="765" spans="1:7" ht="9.75" customHeight="1">
      <c r="A765" s="766"/>
      <c r="B765" s="771"/>
      <c r="C765" s="767"/>
      <c r="D765" s="768"/>
      <c r="E765" s="769"/>
      <c r="F765" s="766"/>
      <c r="G765" s="770"/>
    </row>
    <row r="766" spans="1:7" ht="9.75" customHeight="1">
      <c r="A766" s="766"/>
      <c r="B766" s="771"/>
      <c r="C766" s="767"/>
      <c r="D766" s="768"/>
      <c r="E766" s="769"/>
      <c r="F766" s="766"/>
      <c r="G766" s="770"/>
    </row>
    <row r="767" spans="1:7" ht="9.75" customHeight="1">
      <c r="A767" s="766"/>
      <c r="B767" s="771"/>
      <c r="C767" s="767"/>
      <c r="D767" s="768"/>
      <c r="E767" s="769"/>
      <c r="F767" s="766"/>
      <c r="G767" s="770"/>
    </row>
    <row r="768" spans="1:7" ht="9.75" customHeight="1">
      <c r="A768" s="766"/>
      <c r="B768" s="771"/>
      <c r="C768" s="767"/>
      <c r="D768" s="768"/>
      <c r="E768" s="769"/>
      <c r="F768" s="766"/>
      <c r="G768" s="770"/>
    </row>
    <row r="769" spans="1:7" ht="9.75" customHeight="1">
      <c r="A769" s="766"/>
      <c r="B769" s="771"/>
      <c r="C769" s="767"/>
      <c r="D769" s="768"/>
      <c r="E769" s="769"/>
      <c r="F769" s="766"/>
      <c r="G769" s="770"/>
    </row>
    <row r="770" spans="1:7" ht="9.75" customHeight="1">
      <c r="A770" s="766"/>
      <c r="B770" s="771"/>
      <c r="C770" s="767"/>
      <c r="D770" s="768"/>
      <c r="E770" s="769"/>
      <c r="F770" s="766"/>
      <c r="G770" s="770"/>
    </row>
    <row r="771" spans="1:7" ht="9.75" customHeight="1">
      <c r="A771" s="766"/>
      <c r="B771" s="771"/>
      <c r="C771" s="767"/>
      <c r="D771" s="768"/>
      <c r="E771" s="769"/>
      <c r="F771" s="766"/>
      <c r="G771" s="770"/>
    </row>
    <row r="772" spans="1:7" ht="9.75" customHeight="1">
      <c r="A772" s="766"/>
      <c r="B772" s="771"/>
      <c r="C772" s="767"/>
      <c r="D772" s="768"/>
      <c r="E772" s="769"/>
      <c r="F772" s="766"/>
      <c r="G772" s="770"/>
    </row>
    <row r="773" spans="1:7" ht="9.75" customHeight="1">
      <c r="A773" s="766"/>
      <c r="B773" s="771"/>
      <c r="C773" s="767"/>
      <c r="D773" s="768"/>
      <c r="E773" s="769"/>
      <c r="F773" s="766"/>
      <c r="G773" s="770"/>
    </row>
    <row r="774" spans="1:7" ht="9.75" customHeight="1">
      <c r="A774" s="766"/>
      <c r="B774" s="771"/>
      <c r="C774" s="767"/>
      <c r="D774" s="768"/>
      <c r="E774" s="769"/>
      <c r="F774" s="766"/>
      <c r="G774" s="770"/>
    </row>
    <row r="775" spans="1:7" ht="9.75" customHeight="1">
      <c r="A775" s="766"/>
      <c r="B775" s="771"/>
      <c r="C775" s="767"/>
      <c r="D775" s="768"/>
      <c r="E775" s="769"/>
      <c r="F775" s="766"/>
      <c r="G775" s="770"/>
    </row>
    <row r="776" spans="1:7" ht="9.75" customHeight="1">
      <c r="A776" s="766"/>
      <c r="B776" s="771"/>
      <c r="C776" s="767"/>
      <c r="D776" s="768"/>
      <c r="E776" s="769"/>
      <c r="F776" s="766"/>
      <c r="G776" s="770"/>
    </row>
    <row r="777" spans="1:7" ht="9.75" customHeight="1">
      <c r="A777" s="766"/>
      <c r="B777" s="771"/>
      <c r="C777" s="767"/>
      <c r="D777" s="768"/>
      <c r="E777" s="769"/>
      <c r="F777" s="766"/>
      <c r="G777" s="770"/>
    </row>
    <row r="778" spans="1:7" ht="9.75" customHeight="1">
      <c r="A778" s="766"/>
      <c r="B778" s="771"/>
      <c r="C778" s="767"/>
      <c r="D778" s="768"/>
      <c r="E778" s="769"/>
      <c r="F778" s="766"/>
      <c r="G778" s="770"/>
    </row>
    <row r="779" spans="1:7" ht="9.75" customHeight="1">
      <c r="A779" s="766"/>
      <c r="B779" s="771"/>
      <c r="C779" s="767"/>
      <c r="D779" s="768"/>
      <c r="E779" s="769"/>
      <c r="F779" s="766"/>
      <c r="G779" s="770"/>
    </row>
    <row r="780" spans="1:7" ht="9.75" customHeight="1">
      <c r="A780" s="766"/>
      <c r="B780" s="771"/>
      <c r="C780" s="767"/>
      <c r="D780" s="768"/>
      <c r="E780" s="769"/>
      <c r="F780" s="766"/>
      <c r="G780" s="770"/>
    </row>
    <row r="781" spans="1:7" ht="9.75" customHeight="1">
      <c r="A781" s="766"/>
      <c r="B781" s="771"/>
      <c r="C781" s="767"/>
      <c r="D781" s="768"/>
      <c r="E781" s="769"/>
      <c r="F781" s="766"/>
      <c r="G781" s="770"/>
    </row>
    <row r="782" spans="1:7" ht="9.75" customHeight="1">
      <c r="A782" s="766"/>
      <c r="B782" s="771"/>
      <c r="C782" s="767"/>
      <c r="D782" s="768"/>
      <c r="E782" s="769"/>
      <c r="F782" s="766"/>
      <c r="G782" s="770"/>
    </row>
    <row r="783" spans="1:7" ht="9.75" customHeight="1">
      <c r="A783" s="766"/>
      <c r="B783" s="771"/>
      <c r="C783" s="767"/>
      <c r="D783" s="768"/>
      <c r="E783" s="769"/>
      <c r="F783" s="766"/>
      <c r="G783" s="770"/>
    </row>
    <row r="784" spans="1:7" ht="9.75" customHeight="1">
      <c r="A784" s="766"/>
      <c r="B784" s="771"/>
      <c r="C784" s="767"/>
      <c r="D784" s="768"/>
      <c r="E784" s="769"/>
      <c r="F784" s="766"/>
      <c r="G784" s="770"/>
    </row>
    <row r="785" spans="1:7" ht="9.75" customHeight="1">
      <c r="A785" s="766"/>
      <c r="B785" s="771"/>
      <c r="C785" s="767"/>
      <c r="D785" s="768"/>
      <c r="E785" s="769"/>
      <c r="F785" s="766"/>
      <c r="G785" s="770"/>
    </row>
    <row r="786" spans="1:7" ht="9.75" customHeight="1">
      <c r="A786" s="766"/>
      <c r="B786" s="771"/>
      <c r="C786" s="767"/>
      <c r="D786" s="768"/>
      <c r="E786" s="769"/>
      <c r="F786" s="766"/>
      <c r="G786" s="770"/>
    </row>
    <row r="787" spans="1:7" ht="9.75" customHeight="1">
      <c r="A787" s="766"/>
      <c r="B787" s="771"/>
      <c r="C787" s="767"/>
      <c r="D787" s="768"/>
      <c r="E787" s="769"/>
      <c r="F787" s="766"/>
      <c r="G787" s="770"/>
    </row>
    <row r="788" spans="1:7" ht="9.75" customHeight="1">
      <c r="A788" s="766"/>
      <c r="B788" s="771"/>
      <c r="C788" s="767"/>
      <c r="D788" s="768"/>
      <c r="E788" s="769"/>
      <c r="F788" s="766"/>
      <c r="G788" s="770"/>
    </row>
    <row r="789" spans="1:7" ht="9.75" customHeight="1">
      <c r="A789" s="766"/>
      <c r="B789" s="771"/>
      <c r="C789" s="767"/>
      <c r="D789" s="768"/>
      <c r="E789" s="769"/>
      <c r="F789" s="766"/>
      <c r="G789" s="770"/>
    </row>
    <row r="790" spans="1:7" ht="9.75" customHeight="1">
      <c r="A790" s="766"/>
      <c r="B790" s="771"/>
      <c r="C790" s="767"/>
      <c r="D790" s="768"/>
      <c r="E790" s="769"/>
      <c r="F790" s="766"/>
      <c r="G790" s="770"/>
    </row>
    <row r="791" spans="1:7" ht="9.75" customHeight="1">
      <c r="A791" s="766"/>
      <c r="B791" s="771"/>
      <c r="C791" s="777"/>
      <c r="D791" s="766"/>
      <c r="E791" s="776"/>
      <c r="F791" s="766"/>
      <c r="G791" s="770"/>
    </row>
    <row r="792" spans="1:7" ht="9.75" customHeight="1">
      <c r="A792" s="766"/>
      <c r="B792" s="771"/>
      <c r="C792" s="777"/>
      <c r="D792" s="766"/>
      <c r="E792" s="776"/>
      <c r="F792" s="766"/>
      <c r="G792" s="770"/>
    </row>
    <row r="793" spans="1:7" ht="9.75" customHeight="1">
      <c r="A793" s="766"/>
      <c r="B793" s="771"/>
      <c r="C793" s="777"/>
      <c r="D793" s="766"/>
      <c r="E793" s="776"/>
      <c r="F793" s="766"/>
      <c r="G793" s="770"/>
    </row>
    <row r="794" spans="1:7" ht="9.75" customHeight="1">
      <c r="A794" s="766"/>
      <c r="B794" s="771"/>
      <c r="C794" s="777"/>
      <c r="D794" s="766"/>
      <c r="E794" s="776"/>
      <c r="F794" s="766"/>
      <c r="G794" s="770"/>
    </row>
    <row r="795" spans="1:7" ht="9.75" customHeight="1">
      <c r="A795" s="766"/>
      <c r="B795" s="771"/>
      <c r="C795" s="777"/>
      <c r="D795" s="766"/>
      <c r="E795" s="776"/>
      <c r="F795" s="766"/>
      <c r="G795" s="770"/>
    </row>
    <row r="796" spans="1:7" ht="9.75" customHeight="1">
      <c r="A796" s="766"/>
      <c r="B796" s="771"/>
      <c r="C796" s="777"/>
      <c r="D796" s="766"/>
      <c r="E796" s="779"/>
      <c r="F796" s="766"/>
      <c r="G796" s="770"/>
    </row>
    <row r="797" spans="1:7" ht="9.75" customHeight="1">
      <c r="A797" s="766"/>
      <c r="B797" s="771"/>
      <c r="C797" s="777"/>
      <c r="D797" s="766"/>
      <c r="E797" s="779"/>
      <c r="F797" s="766"/>
      <c r="G797" s="770"/>
    </row>
    <row r="798" spans="1:7" ht="9.75" customHeight="1">
      <c r="A798" s="766"/>
      <c r="B798" s="771"/>
      <c r="C798" s="777"/>
      <c r="D798" s="766"/>
      <c r="E798" s="779"/>
      <c r="F798" s="766"/>
      <c r="G798" s="770"/>
    </row>
    <row r="799" spans="1:7" ht="9.75" customHeight="1">
      <c r="A799" s="766"/>
      <c r="B799" s="771"/>
      <c r="C799" s="777"/>
      <c r="D799" s="766"/>
      <c r="E799" s="779"/>
      <c r="F799" s="766"/>
      <c r="G799" s="770"/>
    </row>
    <row r="800" spans="1:7" ht="9.75" customHeight="1">
      <c r="A800" s="766"/>
      <c r="B800" s="771"/>
      <c r="C800" s="777"/>
      <c r="D800" s="766"/>
      <c r="E800" s="779"/>
      <c r="F800" s="766"/>
      <c r="G800" s="770"/>
    </row>
    <row r="801" spans="1:7" ht="9.75" customHeight="1">
      <c r="A801" s="766"/>
      <c r="B801" s="771"/>
      <c r="C801" s="767"/>
      <c r="D801" s="768"/>
      <c r="E801" s="769"/>
      <c r="F801" s="766"/>
      <c r="G801" s="770"/>
    </row>
    <row r="802" spans="1:7" ht="9.75" customHeight="1">
      <c r="A802" s="766"/>
      <c r="B802" s="771"/>
      <c r="C802" s="767"/>
      <c r="D802" s="768"/>
      <c r="E802" s="769"/>
      <c r="F802" s="766"/>
      <c r="G802" s="770"/>
    </row>
    <row r="803" spans="1:7" ht="9.75" customHeight="1">
      <c r="A803" s="766"/>
      <c r="B803" s="771"/>
      <c r="C803" s="767"/>
      <c r="D803" s="768"/>
      <c r="E803" s="769"/>
      <c r="F803" s="766"/>
      <c r="G803" s="770"/>
    </row>
    <row r="804" spans="1:7" ht="9.75" customHeight="1">
      <c r="A804" s="766"/>
      <c r="B804" s="771"/>
      <c r="C804" s="767"/>
      <c r="D804" s="768"/>
      <c r="E804" s="769"/>
      <c r="F804" s="766"/>
      <c r="G804" s="770"/>
    </row>
    <row r="805" spans="1:7" ht="9.75" customHeight="1">
      <c r="A805" s="766"/>
      <c r="B805" s="771"/>
      <c r="C805" s="767"/>
      <c r="D805" s="768"/>
      <c r="E805" s="769"/>
      <c r="F805" s="766"/>
      <c r="G805" s="770"/>
    </row>
    <row r="806" spans="1:7" ht="9.75" customHeight="1">
      <c r="A806" s="766"/>
      <c r="B806" s="771"/>
      <c r="C806" s="767"/>
      <c r="D806" s="768"/>
      <c r="E806" s="769"/>
      <c r="F806" s="766"/>
      <c r="G806" s="770"/>
    </row>
    <row r="807" spans="1:7" ht="9.75" customHeight="1">
      <c r="A807" s="766"/>
      <c r="B807" s="771"/>
      <c r="C807" s="767"/>
      <c r="D807" s="768"/>
      <c r="E807" s="769"/>
      <c r="F807" s="766"/>
      <c r="G807" s="770"/>
    </row>
    <row r="808" spans="1:7" ht="9.75" customHeight="1">
      <c r="A808" s="766"/>
      <c r="B808" s="771"/>
      <c r="C808" s="767"/>
      <c r="D808" s="768"/>
      <c r="E808" s="769"/>
      <c r="F808" s="766"/>
      <c r="G808" s="770"/>
    </row>
    <row r="809" spans="1:7" ht="9.75" customHeight="1">
      <c r="A809" s="766"/>
      <c r="B809" s="771"/>
      <c r="C809" s="767"/>
      <c r="D809" s="768"/>
      <c r="E809" s="769"/>
      <c r="F809" s="766"/>
      <c r="G809" s="770"/>
    </row>
    <row r="810" spans="1:7" ht="9.75" customHeight="1">
      <c r="A810" s="766"/>
      <c r="B810" s="771"/>
      <c r="C810" s="767"/>
      <c r="D810" s="768"/>
      <c r="E810" s="769"/>
      <c r="F810" s="766"/>
      <c r="G810" s="770"/>
    </row>
    <row r="811" spans="1:7" ht="9.75" customHeight="1">
      <c r="A811" s="766"/>
      <c r="B811" s="771"/>
      <c r="C811" s="767"/>
      <c r="D811" s="768"/>
      <c r="E811" s="769"/>
      <c r="F811" s="766"/>
      <c r="G811" s="770"/>
    </row>
    <row r="812" spans="1:7" ht="9.75" customHeight="1">
      <c r="A812" s="766"/>
      <c r="B812" s="771"/>
      <c r="C812" s="767"/>
      <c r="D812" s="768"/>
      <c r="E812" s="769"/>
      <c r="F812" s="766"/>
      <c r="G812" s="770"/>
    </row>
    <row r="813" spans="1:7" ht="9.75" customHeight="1">
      <c r="A813" s="766"/>
      <c r="B813" s="771"/>
      <c r="C813" s="767"/>
      <c r="D813" s="768"/>
      <c r="E813" s="769"/>
      <c r="F813" s="766"/>
      <c r="G813" s="770"/>
    </row>
    <row r="814" spans="1:7" ht="9.75" customHeight="1">
      <c r="A814" s="766"/>
      <c r="B814" s="771"/>
      <c r="C814" s="767"/>
      <c r="D814" s="768"/>
      <c r="E814" s="769"/>
      <c r="F814" s="766"/>
      <c r="G814" s="770"/>
    </row>
    <row r="815" spans="1:7" ht="9.75" customHeight="1">
      <c r="A815" s="766"/>
      <c r="B815" s="771"/>
      <c r="C815" s="767"/>
      <c r="D815" s="768"/>
      <c r="E815" s="769"/>
      <c r="F815" s="766"/>
      <c r="G815" s="770"/>
    </row>
    <row r="816" spans="1:7" ht="9.75" customHeight="1">
      <c r="A816" s="766"/>
      <c r="B816" s="771"/>
      <c r="C816" s="767"/>
      <c r="D816" s="768"/>
      <c r="E816" s="769"/>
      <c r="F816" s="766"/>
      <c r="G816" s="770"/>
    </row>
    <row r="817" spans="1:7" ht="9.75" customHeight="1">
      <c r="A817" s="766"/>
      <c r="B817" s="771"/>
      <c r="C817" s="767"/>
      <c r="D817" s="768"/>
      <c r="E817" s="769"/>
      <c r="F817" s="766"/>
      <c r="G817" s="770"/>
    </row>
    <row r="818" spans="1:7" ht="9.75" customHeight="1">
      <c r="A818" s="766"/>
      <c r="B818" s="771"/>
      <c r="C818" s="767"/>
      <c r="D818" s="768"/>
      <c r="E818" s="769"/>
      <c r="F818" s="766"/>
      <c r="G818" s="770"/>
    </row>
    <row r="819" spans="1:7" ht="9.75" customHeight="1">
      <c r="A819" s="766"/>
      <c r="B819" s="771"/>
      <c r="C819" s="767"/>
      <c r="D819" s="768"/>
      <c r="E819" s="769"/>
      <c r="F819" s="766"/>
      <c r="G819" s="770"/>
    </row>
    <row r="820" spans="1:7" ht="9.75" customHeight="1">
      <c r="A820" s="766"/>
      <c r="B820" s="771"/>
      <c r="C820" s="767"/>
      <c r="D820" s="768"/>
      <c r="E820" s="769"/>
      <c r="F820" s="766"/>
      <c r="G820" s="770"/>
    </row>
    <row r="821" spans="1:7" ht="9.75" customHeight="1">
      <c r="A821" s="766"/>
      <c r="B821" s="771"/>
      <c r="C821" s="767"/>
      <c r="D821" s="768"/>
      <c r="E821" s="769"/>
      <c r="F821" s="766"/>
      <c r="G821" s="770"/>
    </row>
    <row r="822" spans="1:7" ht="9.75" customHeight="1">
      <c r="A822" s="766"/>
      <c r="B822" s="771"/>
      <c r="C822" s="767"/>
      <c r="D822" s="768"/>
      <c r="E822" s="769"/>
      <c r="F822" s="766"/>
      <c r="G822" s="770"/>
    </row>
    <row r="823" spans="1:7" ht="9.75" customHeight="1">
      <c r="A823" s="766"/>
      <c r="B823" s="771"/>
      <c r="C823" s="767"/>
      <c r="D823" s="768"/>
      <c r="E823" s="769"/>
      <c r="F823" s="766"/>
      <c r="G823" s="770"/>
    </row>
    <row r="824" spans="1:7" ht="9.75" customHeight="1">
      <c r="A824" s="766"/>
      <c r="B824" s="771"/>
      <c r="C824" s="767"/>
      <c r="D824" s="768"/>
      <c r="E824" s="769"/>
      <c r="F824" s="766"/>
      <c r="G824" s="770"/>
    </row>
    <row r="825" spans="1:7" ht="9.75" customHeight="1">
      <c r="A825" s="766"/>
      <c r="B825" s="771"/>
      <c r="C825" s="767"/>
      <c r="D825" s="768"/>
      <c r="E825" s="769"/>
      <c r="F825" s="766"/>
      <c r="G825" s="770"/>
    </row>
    <row r="826" spans="1:7" ht="9.75" customHeight="1">
      <c r="A826" s="766"/>
      <c r="B826" s="771"/>
      <c r="C826" s="767"/>
      <c r="D826" s="768"/>
      <c r="E826" s="769"/>
      <c r="F826" s="766"/>
      <c r="G826" s="770"/>
    </row>
    <row r="827" spans="1:7" ht="9.75" customHeight="1">
      <c r="A827" s="766"/>
      <c r="B827" s="771"/>
      <c r="C827" s="767"/>
      <c r="D827" s="768"/>
      <c r="E827" s="769"/>
      <c r="F827" s="766"/>
      <c r="G827" s="770"/>
    </row>
    <row r="828" spans="1:7" ht="9.75" customHeight="1">
      <c r="A828" s="766"/>
      <c r="B828" s="771"/>
      <c r="C828" s="767"/>
      <c r="D828" s="768"/>
      <c r="E828" s="769"/>
      <c r="F828" s="766"/>
      <c r="G828" s="770"/>
    </row>
    <row r="829" spans="1:7" ht="9.75" customHeight="1">
      <c r="A829" s="766"/>
      <c r="B829" s="771"/>
      <c r="C829" s="767"/>
      <c r="D829" s="768"/>
      <c r="E829" s="769"/>
      <c r="F829" s="766"/>
      <c r="G829" s="770"/>
    </row>
    <row r="830" spans="1:7" ht="7.5" customHeight="1">
      <c r="A830" s="766"/>
      <c r="B830" s="771"/>
      <c r="C830" s="767"/>
      <c r="D830" s="768"/>
      <c r="E830" s="769"/>
      <c r="F830" s="766"/>
      <c r="G830" s="770"/>
    </row>
    <row r="831" spans="1:7" ht="9.75" customHeight="1">
      <c r="A831" s="766"/>
      <c r="B831" s="771"/>
      <c r="C831" s="767"/>
      <c r="D831" s="768"/>
      <c r="E831" s="769"/>
      <c r="F831" s="766"/>
      <c r="G831" s="770"/>
    </row>
    <row r="832" spans="1:7" ht="9.75" customHeight="1">
      <c r="A832" s="766"/>
      <c r="B832" s="771"/>
      <c r="C832" s="767"/>
      <c r="D832" s="768"/>
      <c r="E832" s="769"/>
      <c r="F832" s="766"/>
      <c r="G832" s="770"/>
    </row>
    <row r="833" spans="1:7" ht="9.75" customHeight="1">
      <c r="A833" s="766"/>
      <c r="B833" s="771"/>
      <c r="C833" s="767"/>
      <c r="D833" s="768"/>
      <c r="E833" s="769"/>
      <c r="F833" s="766"/>
      <c r="G833" s="770"/>
    </row>
    <row r="834" spans="1:7" ht="9.75" customHeight="1">
      <c r="A834" s="766"/>
      <c r="B834" s="771"/>
      <c r="C834" s="767"/>
      <c r="D834" s="768"/>
      <c r="E834" s="769"/>
      <c r="F834" s="766"/>
      <c r="G834" s="770"/>
    </row>
    <row r="835" spans="1:7" ht="9.75" customHeight="1">
      <c r="A835" s="766"/>
      <c r="B835" s="771"/>
      <c r="C835" s="767"/>
      <c r="D835" s="768"/>
      <c r="E835" s="769"/>
      <c r="F835" s="766"/>
      <c r="G835" s="770"/>
    </row>
    <row r="836" spans="1:7" ht="9.75" customHeight="1">
      <c r="A836" s="766"/>
      <c r="B836" s="771"/>
      <c r="C836" s="767"/>
      <c r="D836" s="768"/>
      <c r="E836" s="769"/>
      <c r="F836" s="766"/>
      <c r="G836" s="770"/>
    </row>
    <row r="837" spans="1:7" ht="9.75" customHeight="1">
      <c r="A837" s="766"/>
      <c r="B837" s="771"/>
      <c r="C837" s="767"/>
      <c r="D837" s="768"/>
      <c r="E837" s="769"/>
      <c r="F837" s="766"/>
      <c r="G837" s="770"/>
    </row>
    <row r="838" spans="1:7" ht="9.75" customHeight="1">
      <c r="A838" s="766"/>
      <c r="B838" s="771"/>
      <c r="C838" s="767"/>
      <c r="D838" s="768"/>
      <c r="E838" s="769"/>
      <c r="F838" s="766"/>
      <c r="G838" s="770"/>
    </row>
    <row r="839" spans="1:7" ht="9.75" customHeight="1">
      <c r="A839" s="766"/>
      <c r="B839" s="771"/>
      <c r="C839" s="767"/>
      <c r="D839" s="768"/>
      <c r="E839" s="769"/>
      <c r="F839" s="766"/>
      <c r="G839" s="770"/>
    </row>
    <row r="840" spans="1:7" ht="6.75" customHeight="1">
      <c r="A840" s="766"/>
      <c r="B840" s="771"/>
      <c r="C840" s="767"/>
      <c r="D840" s="768"/>
      <c r="E840" s="769"/>
      <c r="F840" s="766"/>
      <c r="G840" s="770"/>
    </row>
    <row r="841" spans="1:7" ht="9.75" customHeight="1">
      <c r="A841" s="766"/>
      <c r="B841" s="771"/>
      <c r="C841" s="767"/>
      <c r="D841" s="768"/>
      <c r="E841" s="778"/>
      <c r="F841" s="766"/>
      <c r="G841" s="770"/>
    </row>
    <row r="842" spans="1:7" ht="9.75" customHeight="1">
      <c r="A842" s="766"/>
      <c r="B842" s="771"/>
      <c r="C842" s="767"/>
      <c r="D842" s="768"/>
      <c r="E842" s="778"/>
      <c r="F842" s="766"/>
      <c r="G842" s="770"/>
    </row>
    <row r="843" spans="1:7" ht="9.75" customHeight="1">
      <c r="A843" s="766"/>
      <c r="B843" s="771"/>
      <c r="C843" s="767"/>
      <c r="D843" s="768"/>
      <c r="E843" s="778"/>
      <c r="F843" s="766"/>
      <c r="G843" s="770"/>
    </row>
    <row r="844" spans="1:7" ht="9.75" customHeight="1">
      <c r="A844" s="766"/>
      <c r="B844" s="771"/>
      <c r="C844" s="767"/>
      <c r="D844" s="768"/>
      <c r="E844" s="778"/>
      <c r="F844" s="766"/>
      <c r="G844" s="770"/>
    </row>
    <row r="845" spans="1:7" ht="9.75" customHeight="1">
      <c r="A845" s="766"/>
      <c r="B845" s="771"/>
      <c r="C845" s="767"/>
      <c r="D845" s="768"/>
      <c r="E845" s="778"/>
      <c r="F845" s="766"/>
      <c r="G845" s="770"/>
    </row>
    <row r="846" spans="1:7" ht="9.75" customHeight="1">
      <c r="A846" s="766"/>
      <c r="B846" s="771"/>
      <c r="C846" s="767"/>
      <c r="D846" s="768"/>
      <c r="E846" s="769"/>
      <c r="F846" s="766"/>
      <c r="G846" s="770"/>
    </row>
    <row r="847" spans="1:7" ht="9.75" customHeight="1">
      <c r="A847" s="766"/>
      <c r="B847" s="771"/>
      <c r="C847" s="767"/>
      <c r="D847" s="768"/>
      <c r="E847" s="769"/>
      <c r="F847" s="766"/>
      <c r="G847" s="770"/>
    </row>
    <row r="848" spans="1:7" ht="9.75" customHeight="1">
      <c r="A848" s="766"/>
      <c r="B848" s="771"/>
      <c r="C848" s="767"/>
      <c r="D848" s="768"/>
      <c r="E848" s="769"/>
      <c r="F848" s="766"/>
      <c r="G848" s="770"/>
    </row>
    <row r="849" spans="1:7" ht="9.75" customHeight="1">
      <c r="A849" s="766"/>
      <c r="B849" s="771"/>
      <c r="C849" s="767"/>
      <c r="D849" s="768"/>
      <c r="E849" s="769"/>
      <c r="F849" s="766"/>
      <c r="G849" s="770"/>
    </row>
    <row r="850" spans="1:7" ht="9.75" customHeight="1">
      <c r="A850" s="766"/>
      <c r="B850" s="771"/>
      <c r="C850" s="767"/>
      <c r="D850" s="768"/>
      <c r="E850" s="769"/>
      <c r="F850" s="766"/>
      <c r="G850" s="770"/>
    </row>
    <row r="851" spans="1:7" ht="9.75" customHeight="1">
      <c r="A851" s="766"/>
      <c r="B851" s="771"/>
      <c r="C851" s="777"/>
      <c r="D851" s="766"/>
      <c r="E851" s="776"/>
      <c r="F851" s="766"/>
      <c r="G851" s="770"/>
    </row>
    <row r="852" spans="1:7" ht="9.75" customHeight="1">
      <c r="A852" s="766"/>
      <c r="B852" s="771"/>
      <c r="C852" s="777"/>
      <c r="D852" s="766"/>
      <c r="E852" s="776"/>
      <c r="F852" s="766"/>
      <c r="G852" s="770"/>
    </row>
    <row r="853" spans="1:7" ht="9.75" customHeight="1">
      <c r="A853" s="766"/>
      <c r="B853" s="771"/>
      <c r="C853" s="777"/>
      <c r="D853" s="766"/>
      <c r="E853" s="776"/>
      <c r="F853" s="766"/>
      <c r="G853" s="770"/>
    </row>
    <row r="854" spans="1:7" ht="9.75" customHeight="1">
      <c r="A854" s="766"/>
      <c r="B854" s="771"/>
      <c r="C854" s="777"/>
      <c r="D854" s="766"/>
      <c r="E854" s="776"/>
      <c r="F854" s="766"/>
      <c r="G854" s="770"/>
    </row>
    <row r="855" spans="1:7" ht="9.75" customHeight="1">
      <c r="A855" s="766"/>
      <c r="B855" s="771"/>
      <c r="C855" s="777"/>
      <c r="D855" s="766"/>
      <c r="E855" s="776"/>
      <c r="F855" s="766"/>
      <c r="G855" s="770"/>
    </row>
    <row r="856" spans="1:7" ht="9.75" customHeight="1">
      <c r="A856" s="766"/>
      <c r="B856" s="771"/>
      <c r="C856" s="767"/>
      <c r="D856" s="768"/>
      <c r="E856" s="769"/>
      <c r="F856" s="766"/>
      <c r="G856" s="770"/>
    </row>
    <row r="857" spans="1:7" ht="9.75" customHeight="1">
      <c r="A857" s="766"/>
      <c r="B857" s="771"/>
      <c r="C857" s="767"/>
      <c r="D857" s="768"/>
      <c r="E857" s="769"/>
      <c r="F857" s="766"/>
      <c r="G857" s="770"/>
    </row>
    <row r="858" spans="1:7" ht="9.75" customHeight="1">
      <c r="A858" s="766"/>
      <c r="B858" s="771"/>
      <c r="C858" s="767"/>
      <c r="D858" s="768"/>
      <c r="E858" s="769"/>
      <c r="F858" s="766"/>
      <c r="G858" s="770"/>
    </row>
    <row r="859" spans="1:7" ht="9.75" customHeight="1">
      <c r="A859" s="766"/>
      <c r="B859" s="771"/>
      <c r="C859" s="767"/>
      <c r="D859" s="768"/>
      <c r="E859" s="769"/>
      <c r="F859" s="766"/>
      <c r="G859" s="770"/>
    </row>
    <row r="860" spans="1:7" ht="9.75" customHeight="1">
      <c r="A860" s="766"/>
      <c r="B860" s="771"/>
      <c r="C860" s="767"/>
      <c r="D860" s="768"/>
      <c r="E860" s="769"/>
      <c r="F860" s="766"/>
      <c r="G860" s="770"/>
    </row>
    <row r="861" spans="1:7" ht="9.75" customHeight="1">
      <c r="A861" s="766"/>
      <c r="B861" s="771"/>
      <c r="C861" s="775"/>
      <c r="D861" s="766"/>
      <c r="E861" s="776"/>
      <c r="F861" s="766"/>
      <c r="G861" s="770"/>
    </row>
    <row r="862" spans="1:7" ht="9.75" customHeight="1">
      <c r="A862" s="766"/>
      <c r="B862" s="771"/>
      <c r="C862" s="775"/>
      <c r="D862" s="766"/>
      <c r="E862" s="776"/>
      <c r="F862" s="766"/>
      <c r="G862" s="770"/>
    </row>
    <row r="863" spans="1:7" ht="9.75" customHeight="1">
      <c r="A863" s="766"/>
      <c r="B863" s="771"/>
      <c r="C863" s="775"/>
      <c r="D863" s="766"/>
      <c r="E863" s="776"/>
      <c r="F863" s="766"/>
      <c r="G863" s="770"/>
    </row>
    <row r="864" spans="1:7" ht="9.75" customHeight="1">
      <c r="A864" s="766"/>
      <c r="B864" s="771"/>
      <c r="C864" s="775"/>
      <c r="D864" s="766"/>
      <c r="E864" s="776"/>
      <c r="F864" s="766"/>
      <c r="G864" s="770"/>
    </row>
    <row r="865" spans="1:7" ht="9.75" customHeight="1">
      <c r="A865" s="766"/>
      <c r="B865" s="771"/>
      <c r="C865" s="775"/>
      <c r="D865" s="766"/>
      <c r="E865" s="776"/>
      <c r="F865" s="766"/>
      <c r="G865" s="770"/>
    </row>
    <row r="866" spans="1:7" ht="9.75" customHeight="1">
      <c r="A866" s="766"/>
      <c r="B866" s="771"/>
      <c r="C866" s="767"/>
      <c r="D866" s="768"/>
      <c r="E866" s="769"/>
      <c r="F866" s="766"/>
      <c r="G866" s="770"/>
    </row>
    <row r="867" spans="1:7" ht="9.75" customHeight="1">
      <c r="A867" s="766"/>
      <c r="B867" s="771"/>
      <c r="C867" s="767"/>
      <c r="D867" s="768"/>
      <c r="E867" s="769"/>
      <c r="F867" s="766"/>
      <c r="G867" s="770"/>
    </row>
    <row r="868" spans="1:7" ht="9.75" customHeight="1">
      <c r="A868" s="766"/>
      <c r="B868" s="771"/>
      <c r="C868" s="767"/>
      <c r="D868" s="768"/>
      <c r="E868" s="769"/>
      <c r="F868" s="766"/>
      <c r="G868" s="770"/>
    </row>
    <row r="869" spans="1:7" ht="9.75" customHeight="1">
      <c r="A869" s="766"/>
      <c r="B869" s="771"/>
      <c r="C869" s="767"/>
      <c r="D869" s="768"/>
      <c r="E869" s="769"/>
      <c r="F869" s="766"/>
      <c r="G869" s="770"/>
    </row>
    <row r="870" spans="1:7" ht="9.75" customHeight="1">
      <c r="A870" s="766"/>
      <c r="B870" s="771"/>
      <c r="C870" s="767"/>
      <c r="D870" s="768"/>
      <c r="E870" s="769"/>
      <c r="F870" s="766"/>
      <c r="G870" s="770"/>
    </row>
    <row r="871" spans="1:7" ht="9.75" customHeight="1">
      <c r="A871" s="766"/>
      <c r="B871" s="771"/>
      <c r="C871" s="767"/>
      <c r="D871" s="768"/>
      <c r="E871" s="769"/>
      <c r="F871" s="766"/>
      <c r="G871" s="770"/>
    </row>
    <row r="872" spans="1:7" ht="9.75" customHeight="1">
      <c r="A872" s="766"/>
      <c r="B872" s="771"/>
      <c r="C872" s="767"/>
      <c r="D872" s="768"/>
      <c r="E872" s="769"/>
      <c r="F872" s="766"/>
      <c r="G872" s="770"/>
    </row>
    <row r="873" spans="1:7" ht="9.75" customHeight="1">
      <c r="A873" s="766"/>
      <c r="B873" s="771"/>
      <c r="C873" s="767"/>
      <c r="D873" s="768"/>
      <c r="E873" s="769"/>
      <c r="F873" s="766"/>
      <c r="G873" s="770"/>
    </row>
    <row r="874" spans="1:7" ht="9.75" customHeight="1">
      <c r="A874" s="766"/>
      <c r="B874" s="771"/>
      <c r="C874" s="767"/>
      <c r="D874" s="768"/>
      <c r="E874" s="769"/>
      <c r="F874" s="766"/>
      <c r="G874" s="770"/>
    </row>
    <row r="875" spans="1:7" ht="9.75" customHeight="1">
      <c r="A875" s="766"/>
      <c r="B875" s="771"/>
      <c r="C875" s="767"/>
      <c r="D875" s="768"/>
      <c r="E875" s="769"/>
      <c r="F875" s="766"/>
      <c r="G875" s="770"/>
    </row>
    <row r="876" spans="1:7" ht="9.75" customHeight="1">
      <c r="A876" s="766"/>
      <c r="B876" s="771"/>
      <c r="C876" s="767"/>
      <c r="D876" s="768"/>
      <c r="E876" s="769"/>
      <c r="F876" s="766"/>
      <c r="G876" s="770"/>
    </row>
    <row r="877" spans="1:7" ht="9.75" customHeight="1">
      <c r="A877" s="766"/>
      <c r="B877" s="771"/>
      <c r="C877" s="767"/>
      <c r="D877" s="768"/>
      <c r="E877" s="769"/>
      <c r="F877" s="766"/>
      <c r="G877" s="770"/>
    </row>
    <row r="878" spans="1:7" ht="9.75" customHeight="1">
      <c r="A878" s="766"/>
      <c r="B878" s="771"/>
      <c r="C878" s="767"/>
      <c r="D878" s="768"/>
      <c r="E878" s="769"/>
      <c r="F878" s="766"/>
      <c r="G878" s="770"/>
    </row>
    <row r="879" spans="1:7" ht="9.75" customHeight="1">
      <c r="A879" s="766"/>
      <c r="B879" s="771"/>
      <c r="C879" s="767"/>
      <c r="D879" s="768"/>
      <c r="E879" s="769"/>
      <c r="F879" s="766"/>
      <c r="G879" s="770"/>
    </row>
    <row r="880" spans="1:7" ht="9.75" customHeight="1">
      <c r="A880" s="766"/>
      <c r="B880" s="771"/>
      <c r="C880" s="767"/>
      <c r="D880" s="768"/>
      <c r="E880" s="769"/>
      <c r="F880" s="766"/>
      <c r="G880" s="770"/>
    </row>
    <row r="881" spans="1:7" ht="9.75" customHeight="1">
      <c r="A881" s="766"/>
      <c r="B881" s="771"/>
      <c r="C881" s="767"/>
      <c r="D881" s="768"/>
      <c r="E881" s="769"/>
      <c r="F881" s="766"/>
      <c r="G881" s="770"/>
    </row>
    <row r="882" spans="1:7" ht="9.75" customHeight="1">
      <c r="A882" s="766"/>
      <c r="B882" s="771"/>
      <c r="C882" s="767"/>
      <c r="D882" s="768"/>
      <c r="E882" s="769"/>
      <c r="F882" s="766"/>
      <c r="G882" s="770"/>
    </row>
    <row r="883" spans="1:7" ht="9.75" customHeight="1">
      <c r="A883" s="766"/>
      <c r="B883" s="771"/>
      <c r="C883" s="767"/>
      <c r="D883" s="768"/>
      <c r="E883" s="769"/>
      <c r="F883" s="766"/>
      <c r="G883" s="770"/>
    </row>
    <row r="884" spans="1:7" ht="9.75" customHeight="1">
      <c r="A884" s="766"/>
      <c r="B884" s="771"/>
      <c r="C884" s="767"/>
      <c r="D884" s="768"/>
      <c r="E884" s="769"/>
      <c r="F884" s="766"/>
      <c r="G884" s="770"/>
    </row>
    <row r="885" spans="1:7" ht="9.75" customHeight="1">
      <c r="A885" s="766"/>
      <c r="B885" s="771"/>
      <c r="C885" s="767"/>
      <c r="D885" s="768"/>
      <c r="E885" s="769"/>
      <c r="F885" s="766"/>
      <c r="G885" s="770"/>
    </row>
    <row r="886" spans="1:7" ht="9.75" customHeight="1">
      <c r="A886" s="766"/>
      <c r="B886" s="771"/>
      <c r="C886" s="767"/>
      <c r="D886" s="768"/>
      <c r="E886" s="769"/>
      <c r="F886" s="766"/>
      <c r="G886" s="770"/>
    </row>
    <row r="887" spans="1:7" ht="9.75" customHeight="1">
      <c r="A887" s="766"/>
      <c r="B887" s="771"/>
      <c r="C887" s="767"/>
      <c r="D887" s="768"/>
      <c r="E887" s="769"/>
      <c r="F887" s="766"/>
      <c r="G887" s="770"/>
    </row>
    <row r="888" spans="1:7" ht="9.75" customHeight="1">
      <c r="A888" s="766"/>
      <c r="B888" s="771"/>
      <c r="C888" s="767"/>
      <c r="D888" s="768"/>
      <c r="E888" s="769"/>
      <c r="F888" s="766"/>
      <c r="G888" s="770"/>
    </row>
    <row r="889" spans="1:7" ht="9.75" customHeight="1">
      <c r="A889" s="766"/>
      <c r="B889" s="771"/>
      <c r="C889" s="767"/>
      <c r="D889" s="768"/>
      <c r="E889" s="769"/>
      <c r="F889" s="766"/>
      <c r="G889" s="770"/>
    </row>
    <row r="890" spans="1:7" ht="9.75" customHeight="1">
      <c r="A890" s="766"/>
      <c r="B890" s="771"/>
      <c r="C890" s="767"/>
      <c r="D890" s="768"/>
      <c r="E890" s="769"/>
      <c r="F890" s="766"/>
      <c r="G890" s="770"/>
    </row>
    <row r="891" spans="1:7" ht="9.75" customHeight="1">
      <c r="A891" s="766"/>
      <c r="B891" s="771"/>
      <c r="C891" s="767"/>
      <c r="D891" s="768"/>
      <c r="E891" s="769"/>
      <c r="F891" s="766"/>
      <c r="G891" s="770"/>
    </row>
    <row r="892" spans="1:7" ht="9.75" customHeight="1">
      <c r="A892" s="766"/>
      <c r="B892" s="771"/>
      <c r="C892" s="767"/>
      <c r="D892" s="768"/>
      <c r="E892" s="769"/>
      <c r="F892" s="766"/>
      <c r="G892" s="770"/>
    </row>
    <row r="893" spans="1:7" ht="9.75" customHeight="1">
      <c r="A893" s="766"/>
      <c r="B893" s="771"/>
      <c r="C893" s="767"/>
      <c r="D893" s="768"/>
      <c r="E893" s="769"/>
      <c r="F893" s="766"/>
      <c r="G893" s="770"/>
    </row>
    <row r="894" spans="1:7" ht="9.75" customHeight="1">
      <c r="A894" s="766"/>
      <c r="B894" s="771"/>
      <c r="C894" s="767"/>
      <c r="D894" s="768"/>
      <c r="E894" s="769"/>
      <c r="F894" s="766"/>
      <c r="G894" s="770"/>
    </row>
    <row r="895" spans="1:7" ht="9.75" customHeight="1">
      <c r="A895" s="766"/>
      <c r="B895" s="771"/>
      <c r="C895" s="767"/>
      <c r="D895" s="768"/>
      <c r="E895" s="769"/>
      <c r="F895" s="766"/>
      <c r="G895" s="770"/>
    </row>
    <row r="896" spans="1:7" ht="9.75" customHeight="1">
      <c r="A896" s="766"/>
      <c r="B896" s="771"/>
      <c r="C896" s="767"/>
      <c r="D896" s="768"/>
      <c r="E896" s="769"/>
      <c r="F896" s="766"/>
      <c r="G896" s="770"/>
    </row>
    <row r="897" spans="1:7" ht="9.75" customHeight="1">
      <c r="A897" s="766"/>
      <c r="B897" s="771"/>
      <c r="C897" s="767"/>
      <c r="D897" s="768"/>
      <c r="E897" s="769"/>
      <c r="F897" s="766"/>
      <c r="G897" s="770"/>
    </row>
    <row r="898" spans="1:7" ht="9.75" customHeight="1">
      <c r="A898" s="766"/>
      <c r="B898" s="771"/>
      <c r="C898" s="767"/>
      <c r="D898" s="768"/>
      <c r="E898" s="769"/>
      <c r="F898" s="766"/>
      <c r="G898" s="770"/>
    </row>
    <row r="899" spans="1:7" ht="9.75" customHeight="1">
      <c r="A899" s="766"/>
      <c r="B899" s="771"/>
      <c r="C899" s="767"/>
      <c r="D899" s="768"/>
      <c r="E899" s="769"/>
      <c r="F899" s="766"/>
      <c r="G899" s="770"/>
    </row>
    <row r="900" spans="1:7" ht="9.75" customHeight="1">
      <c r="A900" s="766"/>
      <c r="B900" s="771"/>
      <c r="C900" s="767"/>
      <c r="D900" s="768"/>
      <c r="E900" s="769"/>
      <c r="F900" s="766"/>
      <c r="G900" s="770"/>
    </row>
    <row r="901" spans="1:7" ht="9.75" customHeight="1">
      <c r="A901" s="766"/>
      <c r="B901" s="771"/>
      <c r="C901" s="773"/>
      <c r="D901" s="766"/>
      <c r="E901" s="774"/>
      <c r="F901" s="766"/>
      <c r="G901" s="770"/>
    </row>
    <row r="902" spans="1:7" ht="9.75" customHeight="1">
      <c r="A902" s="766"/>
      <c r="B902" s="771"/>
      <c r="C902" s="773"/>
      <c r="D902" s="766"/>
      <c r="E902" s="774"/>
      <c r="F902" s="766"/>
      <c r="G902" s="770"/>
    </row>
    <row r="903" spans="1:7" ht="9.75" customHeight="1">
      <c r="A903" s="766"/>
      <c r="B903" s="771"/>
      <c r="C903" s="773"/>
      <c r="D903" s="766"/>
      <c r="E903" s="774"/>
      <c r="F903" s="766"/>
      <c r="G903" s="770"/>
    </row>
    <row r="904" spans="1:7" ht="9.75" customHeight="1">
      <c r="A904" s="766"/>
      <c r="B904" s="771"/>
      <c r="C904" s="773"/>
      <c r="D904" s="766"/>
      <c r="E904" s="774"/>
      <c r="F904" s="766"/>
      <c r="G904" s="770"/>
    </row>
    <row r="905" spans="1:7" ht="9.75" customHeight="1">
      <c r="A905" s="766"/>
      <c r="B905" s="771"/>
      <c r="C905" s="773"/>
      <c r="D905" s="766"/>
      <c r="E905" s="774"/>
      <c r="F905" s="766"/>
      <c r="G905" s="770"/>
    </row>
    <row r="906" spans="1:7" ht="9.75" customHeight="1">
      <c r="A906" s="766"/>
      <c r="B906" s="771"/>
      <c r="C906" s="772"/>
      <c r="D906" s="768"/>
      <c r="E906" s="769"/>
      <c r="F906" s="766"/>
      <c r="G906" s="770"/>
    </row>
    <row r="907" spans="1:7" ht="9.75" customHeight="1">
      <c r="A907" s="766"/>
      <c r="B907" s="771"/>
      <c r="C907" s="772"/>
      <c r="D907" s="768"/>
      <c r="E907" s="769"/>
      <c r="F907" s="766"/>
      <c r="G907" s="770"/>
    </row>
    <row r="908" spans="1:7" ht="9.75" customHeight="1">
      <c r="A908" s="766"/>
      <c r="B908" s="771"/>
      <c r="C908" s="772"/>
      <c r="D908" s="768"/>
      <c r="E908" s="769"/>
      <c r="F908" s="766"/>
      <c r="G908" s="770"/>
    </row>
    <row r="909" spans="1:7" ht="9.75" customHeight="1">
      <c r="A909" s="766"/>
      <c r="B909" s="771"/>
      <c r="C909" s="772"/>
      <c r="D909" s="768"/>
      <c r="E909" s="769"/>
      <c r="F909" s="766"/>
      <c r="G909" s="770"/>
    </row>
    <row r="910" spans="1:7" ht="9.75" customHeight="1">
      <c r="A910" s="766"/>
      <c r="B910" s="771"/>
      <c r="C910" s="772"/>
      <c r="D910" s="768"/>
      <c r="E910" s="769"/>
      <c r="F910" s="766"/>
      <c r="G910" s="770"/>
    </row>
    <row r="911" spans="1:7" ht="9.75" customHeight="1">
      <c r="A911" s="766"/>
      <c r="B911" s="771"/>
      <c r="C911" s="767"/>
      <c r="D911" s="768"/>
      <c r="E911" s="769"/>
      <c r="F911" s="766"/>
      <c r="G911" s="770"/>
    </row>
    <row r="912" spans="1:7" ht="9.75" customHeight="1">
      <c r="A912" s="766"/>
      <c r="B912" s="771"/>
      <c r="C912" s="767"/>
      <c r="D912" s="768"/>
      <c r="E912" s="769"/>
      <c r="F912" s="766"/>
      <c r="G912" s="770"/>
    </row>
    <row r="913" spans="1:7" ht="9.75" customHeight="1">
      <c r="A913" s="766"/>
      <c r="B913" s="771"/>
      <c r="C913" s="767"/>
      <c r="D913" s="768"/>
      <c r="E913" s="769"/>
      <c r="F913" s="766"/>
      <c r="G913" s="770"/>
    </row>
    <row r="914" spans="1:7" ht="9.75" customHeight="1">
      <c r="A914" s="766"/>
      <c r="B914" s="771"/>
      <c r="C914" s="767"/>
      <c r="D914" s="768"/>
      <c r="E914" s="769"/>
      <c r="F914" s="766"/>
      <c r="G914" s="770"/>
    </row>
    <row r="915" spans="1:7" ht="7.5" customHeight="1">
      <c r="A915" s="766"/>
      <c r="B915" s="771"/>
      <c r="C915" s="767"/>
      <c r="D915" s="768"/>
      <c r="E915" s="769"/>
      <c r="F915" s="766"/>
      <c r="G915" s="770"/>
    </row>
    <row r="916" spans="1:7" ht="9.75" customHeight="1">
      <c r="A916" s="766"/>
      <c r="B916" s="771"/>
      <c r="C916" s="767"/>
      <c r="D916" s="768"/>
      <c r="E916" s="769"/>
      <c r="F916" s="766"/>
      <c r="G916" s="770"/>
    </row>
    <row r="917" spans="1:7" ht="9.75" customHeight="1">
      <c r="A917" s="766"/>
      <c r="B917" s="771"/>
      <c r="C917" s="767"/>
      <c r="D917" s="768"/>
      <c r="E917" s="769"/>
      <c r="F917" s="766"/>
      <c r="G917" s="770"/>
    </row>
    <row r="918" spans="1:7" ht="9.75" customHeight="1">
      <c r="A918" s="766"/>
      <c r="B918" s="771"/>
      <c r="C918" s="767"/>
      <c r="D918" s="768"/>
      <c r="E918" s="769"/>
      <c r="F918" s="766"/>
      <c r="G918" s="770"/>
    </row>
    <row r="919" spans="1:7" ht="9.75" customHeight="1">
      <c r="A919" s="766"/>
      <c r="B919" s="771"/>
      <c r="C919" s="767"/>
      <c r="D919" s="768"/>
      <c r="E919" s="769"/>
      <c r="F919" s="766"/>
      <c r="G919" s="770"/>
    </row>
    <row r="920" spans="1:7" ht="9.75" customHeight="1">
      <c r="A920" s="766"/>
      <c r="B920" s="771"/>
      <c r="C920" s="767"/>
      <c r="D920" s="768"/>
      <c r="E920" s="769"/>
      <c r="F920" s="766"/>
      <c r="G920" s="770"/>
    </row>
    <row r="921" spans="1:7" ht="9.75" customHeight="1">
      <c r="A921" s="766"/>
      <c r="B921" s="771"/>
      <c r="C921" s="767"/>
      <c r="D921" s="768"/>
      <c r="E921" s="769"/>
      <c r="F921" s="766"/>
      <c r="G921" s="770"/>
    </row>
    <row r="922" spans="1:7" ht="9.75" customHeight="1">
      <c r="A922" s="766"/>
      <c r="B922" s="771"/>
      <c r="C922" s="767"/>
      <c r="D922" s="768"/>
      <c r="E922" s="769"/>
      <c r="F922" s="766"/>
      <c r="G922" s="770"/>
    </row>
    <row r="923" spans="1:7" ht="9.75" customHeight="1">
      <c r="A923" s="766"/>
      <c r="B923" s="771"/>
      <c r="C923" s="767"/>
      <c r="D923" s="768"/>
      <c r="E923" s="769"/>
      <c r="F923" s="766"/>
      <c r="G923" s="770"/>
    </row>
    <row r="924" spans="1:7" ht="9.75" customHeight="1">
      <c r="A924" s="766"/>
      <c r="B924" s="771"/>
      <c r="C924" s="767"/>
      <c r="D924" s="768"/>
      <c r="E924" s="769"/>
      <c r="F924" s="766"/>
      <c r="G924" s="770"/>
    </row>
    <row r="925" spans="1:7" ht="9.75" customHeight="1">
      <c r="A925" s="766"/>
      <c r="B925" s="771"/>
      <c r="C925" s="767"/>
      <c r="D925" s="768"/>
      <c r="E925" s="769"/>
      <c r="F925" s="766"/>
      <c r="G925" s="770"/>
    </row>
    <row r="926" spans="1:7" ht="9.75" customHeight="1">
      <c r="A926" s="766"/>
      <c r="B926" s="771"/>
      <c r="C926" s="767"/>
      <c r="D926" s="768"/>
      <c r="E926" s="769"/>
      <c r="F926" s="766"/>
      <c r="G926" s="770"/>
    </row>
    <row r="927" spans="1:7" ht="9.75" customHeight="1">
      <c r="A927" s="766"/>
      <c r="B927" s="771"/>
      <c r="C927" s="767"/>
      <c r="D927" s="768"/>
      <c r="E927" s="769"/>
      <c r="F927" s="766"/>
      <c r="G927" s="770"/>
    </row>
    <row r="928" spans="1:7" ht="9.75" customHeight="1">
      <c r="A928" s="766"/>
      <c r="B928" s="771"/>
      <c r="C928" s="767"/>
      <c r="D928" s="768"/>
      <c r="E928" s="769"/>
      <c r="F928" s="766"/>
      <c r="G928" s="770"/>
    </row>
    <row r="929" spans="1:7" ht="9.75" customHeight="1">
      <c r="A929" s="766"/>
      <c r="B929" s="771"/>
      <c r="C929" s="767"/>
      <c r="D929" s="768"/>
      <c r="E929" s="769"/>
      <c r="F929" s="766"/>
      <c r="G929" s="770"/>
    </row>
    <row r="930" spans="1:7" ht="9.75" customHeight="1">
      <c r="A930" s="766"/>
      <c r="B930" s="771"/>
      <c r="C930" s="767"/>
      <c r="D930" s="768"/>
      <c r="E930" s="769"/>
      <c r="F930" s="766"/>
      <c r="G930" s="770"/>
    </row>
    <row r="931" spans="1:7" ht="9.75" customHeight="1">
      <c r="A931" s="766"/>
      <c r="B931" s="771"/>
      <c r="C931" s="767"/>
      <c r="D931" s="768"/>
      <c r="E931" s="769"/>
      <c r="F931" s="766"/>
      <c r="G931" s="770"/>
    </row>
    <row r="932" spans="1:7" ht="9.75" customHeight="1">
      <c r="A932" s="766"/>
      <c r="B932" s="771"/>
      <c r="C932" s="767"/>
      <c r="D932" s="768"/>
      <c r="E932" s="769"/>
      <c r="F932" s="766"/>
      <c r="G932" s="770"/>
    </row>
    <row r="933" spans="1:7" ht="9.75" customHeight="1">
      <c r="A933" s="766"/>
      <c r="B933" s="771"/>
      <c r="C933" s="767"/>
      <c r="D933" s="768"/>
      <c r="E933" s="769"/>
      <c r="F933" s="766"/>
      <c r="G933" s="770"/>
    </row>
    <row r="934" spans="1:7" ht="9.75" customHeight="1">
      <c r="A934" s="766"/>
      <c r="B934" s="771"/>
      <c r="C934" s="767"/>
      <c r="D934" s="768"/>
      <c r="E934" s="769"/>
      <c r="F934" s="766"/>
      <c r="G934" s="770"/>
    </row>
    <row r="935" spans="1:7" ht="9.75" customHeight="1">
      <c r="A935" s="766"/>
      <c r="B935" s="771"/>
      <c r="C935" s="767"/>
      <c r="D935" s="768"/>
      <c r="E935" s="769"/>
      <c r="F935" s="766"/>
      <c r="G935" s="770"/>
    </row>
    <row r="936" spans="1:7" ht="9.75" customHeight="1">
      <c r="A936" s="766"/>
      <c r="B936" s="771"/>
      <c r="C936" s="773"/>
      <c r="D936" s="766"/>
      <c r="E936" s="774"/>
      <c r="F936" s="766"/>
      <c r="G936" s="770"/>
    </row>
    <row r="937" spans="1:7" ht="9.75" customHeight="1">
      <c r="A937" s="766"/>
      <c r="B937" s="771"/>
      <c r="C937" s="773"/>
      <c r="D937" s="766"/>
      <c r="E937" s="774"/>
      <c r="F937" s="766"/>
      <c r="G937" s="770"/>
    </row>
    <row r="938" spans="1:7" ht="9.75" customHeight="1">
      <c r="A938" s="766"/>
      <c r="B938" s="771"/>
      <c r="C938" s="773"/>
      <c r="D938" s="766"/>
      <c r="E938" s="774"/>
      <c r="F938" s="766"/>
      <c r="G938" s="770"/>
    </row>
    <row r="939" spans="1:7" ht="9.75" customHeight="1">
      <c r="A939" s="766"/>
      <c r="B939" s="771"/>
      <c r="C939" s="773"/>
      <c r="D939" s="766"/>
      <c r="E939" s="774"/>
      <c r="F939" s="766"/>
      <c r="G939" s="770"/>
    </row>
    <row r="940" spans="1:7" ht="9.75" customHeight="1">
      <c r="A940" s="766"/>
      <c r="B940" s="771"/>
      <c r="C940" s="773"/>
      <c r="D940" s="766"/>
      <c r="E940" s="774"/>
      <c r="F940" s="766"/>
      <c r="G940" s="770"/>
    </row>
    <row r="941" spans="1:7" ht="9.75" customHeight="1">
      <c r="A941" s="766"/>
      <c r="B941" s="771"/>
      <c r="C941" s="772"/>
      <c r="D941" s="768"/>
      <c r="E941" s="769"/>
      <c r="F941" s="766"/>
      <c r="G941" s="770"/>
    </row>
    <row r="942" spans="1:7" ht="9.75" customHeight="1">
      <c r="A942" s="766"/>
      <c r="B942" s="771"/>
      <c r="C942" s="772"/>
      <c r="D942" s="768"/>
      <c r="E942" s="769"/>
      <c r="F942" s="766"/>
      <c r="G942" s="770"/>
    </row>
    <row r="943" spans="1:7" ht="9.75" customHeight="1">
      <c r="A943" s="766"/>
      <c r="B943" s="771"/>
      <c r="C943" s="772"/>
      <c r="D943" s="768"/>
      <c r="E943" s="769"/>
      <c r="F943" s="766"/>
      <c r="G943" s="770"/>
    </row>
    <row r="944" spans="1:7" ht="9.75" customHeight="1">
      <c r="A944" s="766"/>
      <c r="B944" s="771"/>
      <c r="C944" s="772"/>
      <c r="D944" s="768"/>
      <c r="E944" s="769"/>
      <c r="F944" s="766"/>
      <c r="G944" s="770"/>
    </row>
    <row r="945" spans="1:7" ht="9.75" customHeight="1">
      <c r="A945" s="766"/>
      <c r="B945" s="771"/>
      <c r="C945" s="772"/>
      <c r="D945" s="768"/>
      <c r="E945" s="769"/>
      <c r="F945" s="766"/>
      <c r="G945" s="770"/>
    </row>
    <row r="946" spans="1:7" ht="9.75" customHeight="1">
      <c r="A946" s="766"/>
      <c r="B946" s="771"/>
      <c r="C946" s="767"/>
      <c r="D946" s="768"/>
      <c r="E946" s="769"/>
      <c r="F946" s="766"/>
      <c r="G946" s="770"/>
    </row>
    <row r="947" spans="1:7" ht="9.75" customHeight="1">
      <c r="A947" s="766"/>
      <c r="B947" s="771"/>
      <c r="C947" s="767"/>
      <c r="D947" s="768"/>
      <c r="E947" s="769"/>
      <c r="F947" s="766"/>
      <c r="G947" s="770"/>
    </row>
    <row r="948" spans="1:7" ht="9.75" customHeight="1">
      <c r="A948" s="766"/>
      <c r="B948" s="771"/>
      <c r="C948" s="767"/>
      <c r="D948" s="768"/>
      <c r="E948" s="769"/>
      <c r="F948" s="766"/>
      <c r="G948" s="770"/>
    </row>
    <row r="949" spans="1:7" ht="9.75" customHeight="1">
      <c r="A949" s="766"/>
      <c r="B949" s="771"/>
      <c r="C949" s="767"/>
      <c r="D949" s="768"/>
      <c r="E949" s="769"/>
      <c r="F949" s="766"/>
      <c r="G949" s="770"/>
    </row>
    <row r="950" spans="1:7" ht="9.75" customHeight="1">
      <c r="A950" s="766"/>
      <c r="B950" s="771"/>
      <c r="C950" s="767"/>
      <c r="D950" s="768"/>
      <c r="E950" s="769"/>
      <c r="F950" s="766"/>
      <c r="G950" s="770"/>
    </row>
    <row r="951" spans="1:7" ht="9.75" customHeight="1">
      <c r="A951" s="766"/>
      <c r="B951" s="771"/>
      <c r="C951" s="767"/>
      <c r="D951" s="768"/>
      <c r="E951" s="769"/>
      <c r="F951" s="766"/>
      <c r="G951" s="770"/>
    </row>
    <row r="952" spans="1:7" ht="9.75" customHeight="1">
      <c r="A952" s="766"/>
      <c r="B952" s="771"/>
      <c r="C952" s="767"/>
      <c r="D952" s="768"/>
      <c r="E952" s="769"/>
      <c r="F952" s="766"/>
      <c r="G952" s="770"/>
    </row>
    <row r="953" spans="1:7" ht="9.75" customHeight="1">
      <c r="A953" s="766"/>
      <c r="B953" s="771"/>
      <c r="C953" s="767"/>
      <c r="D953" s="768"/>
      <c r="E953" s="769"/>
      <c r="F953" s="766"/>
      <c r="G953" s="770"/>
    </row>
    <row r="954" spans="1:7" ht="9.75" customHeight="1">
      <c r="A954" s="766"/>
      <c r="B954" s="771"/>
      <c r="C954" s="767"/>
      <c r="D954" s="768"/>
      <c r="E954" s="769"/>
      <c r="F954" s="766"/>
      <c r="G954" s="770"/>
    </row>
    <row r="955" spans="1:7" ht="9.75" customHeight="1">
      <c r="A955" s="766"/>
      <c r="B955" s="771"/>
      <c r="C955" s="767"/>
      <c r="D955" s="768"/>
      <c r="E955" s="769"/>
      <c r="F955" s="766"/>
      <c r="G955" s="770"/>
    </row>
    <row r="956" spans="1:7" ht="9.75" customHeight="1">
      <c r="A956" s="766"/>
      <c r="B956" s="771"/>
      <c r="C956" s="767"/>
      <c r="D956" s="768"/>
      <c r="E956" s="769"/>
      <c r="F956" s="766"/>
      <c r="G956" s="770"/>
    </row>
    <row r="957" spans="1:7" ht="9.75" customHeight="1">
      <c r="A957" s="766"/>
      <c r="B957" s="771"/>
      <c r="C957" s="767"/>
      <c r="D957" s="768"/>
      <c r="E957" s="769"/>
      <c r="F957" s="766"/>
      <c r="G957" s="770"/>
    </row>
    <row r="958" spans="1:7" ht="9.75" customHeight="1">
      <c r="A958" s="766"/>
      <c r="B958" s="771"/>
      <c r="C958" s="767"/>
      <c r="D958" s="768"/>
      <c r="E958" s="769"/>
      <c r="F958" s="766"/>
      <c r="G958" s="770"/>
    </row>
    <row r="959" spans="1:7" ht="9.75" customHeight="1">
      <c r="A959" s="766"/>
      <c r="B959" s="771"/>
      <c r="C959" s="767"/>
      <c r="D959" s="768"/>
      <c r="E959" s="769"/>
      <c r="F959" s="766"/>
      <c r="G959" s="770"/>
    </row>
    <row r="960" spans="1:7" ht="9.75" customHeight="1">
      <c r="A960" s="766"/>
      <c r="B960" s="771"/>
      <c r="C960" s="767"/>
      <c r="D960" s="768"/>
      <c r="E960" s="769"/>
      <c r="F960" s="766"/>
      <c r="G960" s="770"/>
    </row>
    <row r="961" spans="1:7" ht="9.75" customHeight="1">
      <c r="A961" s="766"/>
      <c r="B961" s="771"/>
      <c r="C961" s="767"/>
      <c r="D961" s="768"/>
      <c r="E961" s="769"/>
      <c r="F961" s="766"/>
      <c r="G961" s="770"/>
    </row>
    <row r="962" spans="1:7" ht="9.75" customHeight="1">
      <c r="A962" s="766"/>
      <c r="B962" s="771"/>
      <c r="C962" s="767"/>
      <c r="D962" s="768"/>
      <c r="E962" s="769"/>
      <c r="F962" s="766"/>
      <c r="G962" s="770"/>
    </row>
    <row r="963" spans="1:7" ht="9.75" customHeight="1">
      <c r="A963" s="766"/>
      <c r="B963" s="771"/>
      <c r="C963" s="767"/>
      <c r="D963" s="768"/>
      <c r="E963" s="769"/>
      <c r="F963" s="766"/>
      <c r="G963" s="770"/>
    </row>
    <row r="964" spans="1:7" ht="9.75" customHeight="1">
      <c r="A964" s="766"/>
      <c r="B964" s="771"/>
      <c r="C964" s="767"/>
      <c r="D964" s="768"/>
      <c r="E964" s="769"/>
      <c r="F964" s="766"/>
      <c r="G964" s="770"/>
    </row>
    <row r="965" spans="1:7" ht="9.75" customHeight="1">
      <c r="A965" s="766"/>
      <c r="B965" s="771"/>
      <c r="C965" s="767"/>
      <c r="D965" s="768"/>
      <c r="E965" s="769"/>
      <c r="F965" s="766"/>
      <c r="G965" s="770"/>
    </row>
    <row r="966" spans="1:7" ht="9.75" customHeight="1">
      <c r="A966" s="766"/>
      <c r="B966" s="771"/>
      <c r="C966" s="767"/>
      <c r="D966" s="768"/>
      <c r="E966" s="769"/>
      <c r="F966" s="766"/>
      <c r="G966" s="770"/>
    </row>
    <row r="967" spans="1:7" ht="9.75" customHeight="1">
      <c r="A967" s="766"/>
      <c r="B967" s="771"/>
      <c r="C967" s="767"/>
      <c r="D967" s="768"/>
      <c r="E967" s="769"/>
      <c r="F967" s="766"/>
      <c r="G967" s="770"/>
    </row>
    <row r="968" spans="1:7" ht="9.75" customHeight="1">
      <c r="A968" s="766"/>
      <c r="B968" s="771"/>
      <c r="C968" s="767"/>
      <c r="D968" s="768"/>
      <c r="E968" s="769"/>
      <c r="F968" s="766"/>
      <c r="G968" s="770"/>
    </row>
    <row r="969" spans="1:7" ht="9.75" customHeight="1">
      <c r="A969" s="766"/>
      <c r="B969" s="771"/>
      <c r="C969" s="767"/>
      <c r="D969" s="768"/>
      <c r="E969" s="769"/>
      <c r="F969" s="766"/>
      <c r="G969" s="770"/>
    </row>
    <row r="970" spans="1:7" ht="9.75" customHeight="1">
      <c r="A970" s="766"/>
      <c r="B970" s="771"/>
      <c r="C970" s="767"/>
      <c r="D970" s="768"/>
      <c r="E970" s="769"/>
      <c r="F970" s="766"/>
      <c r="G970" s="770"/>
    </row>
    <row r="971" spans="1:7" ht="9.75" customHeight="1">
      <c r="A971" s="766"/>
      <c r="B971" s="771"/>
      <c r="C971" s="767"/>
      <c r="D971" s="768"/>
      <c r="E971" s="769"/>
      <c r="F971" s="766"/>
      <c r="G971" s="770"/>
    </row>
    <row r="972" spans="1:7" ht="9.75" customHeight="1">
      <c r="A972" s="766"/>
      <c r="B972" s="771"/>
      <c r="C972" s="767"/>
      <c r="D972" s="768"/>
      <c r="E972" s="769"/>
      <c r="F972" s="766"/>
      <c r="G972" s="770"/>
    </row>
    <row r="973" spans="1:7" ht="9.75" customHeight="1">
      <c r="A973" s="766"/>
      <c r="B973" s="771"/>
      <c r="C973" s="767"/>
      <c r="D973" s="768"/>
      <c r="E973" s="769"/>
      <c r="F973" s="766"/>
      <c r="G973" s="770"/>
    </row>
    <row r="974" spans="1:7" ht="9.75" customHeight="1">
      <c r="A974" s="766"/>
      <c r="B974" s="771"/>
      <c r="C974" s="767"/>
      <c r="D974" s="768"/>
      <c r="E974" s="769"/>
      <c r="F974" s="766"/>
      <c r="G974" s="770"/>
    </row>
    <row r="975" spans="1:7" ht="9.75" customHeight="1">
      <c r="A975" s="766"/>
      <c r="B975" s="771"/>
      <c r="C975" s="767"/>
      <c r="D975" s="768"/>
      <c r="E975" s="769"/>
      <c r="F975" s="766"/>
      <c r="G975" s="770"/>
    </row>
    <row r="976" spans="1:7" ht="9.75" customHeight="1">
      <c r="A976" s="766"/>
      <c r="B976" s="771"/>
      <c r="C976" s="767"/>
      <c r="D976" s="768"/>
      <c r="E976" s="769"/>
      <c r="F976" s="766"/>
      <c r="G976" s="770"/>
    </row>
    <row r="977" spans="1:7" ht="9.75" customHeight="1">
      <c r="A977" s="766"/>
      <c r="B977" s="771"/>
      <c r="C977" s="767"/>
      <c r="D977" s="768"/>
      <c r="E977" s="769"/>
      <c r="F977" s="766"/>
      <c r="G977" s="770"/>
    </row>
    <row r="978" spans="1:7" ht="9.75" customHeight="1">
      <c r="A978" s="766"/>
      <c r="B978" s="771"/>
      <c r="C978" s="767"/>
      <c r="D978" s="768"/>
      <c r="E978" s="769"/>
      <c r="F978" s="766"/>
      <c r="G978" s="770"/>
    </row>
    <row r="979" spans="1:7" ht="9.75" customHeight="1">
      <c r="A979" s="766"/>
      <c r="B979" s="771"/>
      <c r="C979" s="767"/>
      <c r="D979" s="768"/>
      <c r="E979" s="769"/>
      <c r="F979" s="766"/>
      <c r="G979" s="770"/>
    </row>
    <row r="980" spans="1:7" ht="9.75" customHeight="1">
      <c r="A980" s="766"/>
      <c r="B980" s="771"/>
      <c r="C980" s="767"/>
      <c r="D980" s="768"/>
      <c r="E980" s="769"/>
      <c r="F980" s="766"/>
      <c r="G980" s="770"/>
    </row>
    <row r="981" spans="1:7" ht="9.75" customHeight="1">
      <c r="A981" s="766"/>
      <c r="B981" s="771"/>
      <c r="C981" s="767"/>
      <c r="D981" s="768"/>
      <c r="E981" s="769"/>
      <c r="F981" s="766"/>
      <c r="G981" s="770"/>
    </row>
    <row r="982" spans="1:7" ht="9.75" customHeight="1">
      <c r="A982" s="766"/>
      <c r="B982" s="771"/>
      <c r="C982" s="767"/>
      <c r="D982" s="768"/>
      <c r="E982" s="769"/>
      <c r="F982" s="766"/>
      <c r="G982" s="770"/>
    </row>
    <row r="983" spans="1:7" ht="9.75" customHeight="1">
      <c r="A983" s="766"/>
      <c r="B983" s="771"/>
      <c r="C983" s="767"/>
      <c r="D983" s="768"/>
      <c r="E983" s="769"/>
      <c r="F983" s="766"/>
      <c r="G983" s="770"/>
    </row>
    <row r="984" spans="1:7" ht="9.75" customHeight="1">
      <c r="A984" s="766"/>
      <c r="B984" s="771"/>
      <c r="C984" s="767"/>
      <c r="D984" s="768"/>
      <c r="E984" s="769"/>
      <c r="F984" s="766"/>
      <c r="G984" s="770"/>
    </row>
    <row r="985" spans="1:7" ht="9.75" customHeight="1">
      <c r="A985" s="766"/>
      <c r="B985" s="771"/>
      <c r="C985" s="767"/>
      <c r="D985" s="768"/>
      <c r="E985" s="769"/>
      <c r="F985" s="766"/>
      <c r="G985" s="770"/>
    </row>
    <row r="986" spans="1:7" ht="9.75" customHeight="1">
      <c r="A986" s="766"/>
      <c r="B986" s="771"/>
      <c r="C986" s="767"/>
      <c r="D986" s="768"/>
      <c r="E986" s="769"/>
      <c r="F986" s="766"/>
      <c r="G986" s="770"/>
    </row>
    <row r="987" spans="1:7" ht="9.75" customHeight="1">
      <c r="A987" s="766"/>
      <c r="B987" s="771"/>
      <c r="C987" s="767"/>
      <c r="D987" s="768"/>
      <c r="E987" s="769"/>
      <c r="F987" s="766"/>
      <c r="G987" s="770"/>
    </row>
    <row r="988" spans="1:7" ht="9.75" customHeight="1">
      <c r="A988" s="766"/>
      <c r="B988" s="771"/>
      <c r="C988" s="767"/>
      <c r="D988" s="768"/>
      <c r="E988" s="769"/>
      <c r="F988" s="766"/>
      <c r="G988" s="770"/>
    </row>
    <row r="989" spans="1:7" ht="9.75" customHeight="1">
      <c r="A989" s="766"/>
      <c r="B989" s="771"/>
      <c r="C989" s="767"/>
      <c r="D989" s="768"/>
      <c r="E989" s="769"/>
      <c r="F989" s="766"/>
      <c r="G989" s="770"/>
    </row>
    <row r="990" spans="1:7" ht="9.75" customHeight="1">
      <c r="A990" s="766"/>
      <c r="B990" s="771"/>
      <c r="C990" s="767"/>
      <c r="D990" s="768"/>
      <c r="E990" s="769"/>
      <c r="F990" s="766"/>
      <c r="G990" s="770"/>
    </row>
    <row r="991" spans="1:7" ht="9.75" customHeight="1">
      <c r="A991" s="766"/>
      <c r="B991" s="771"/>
      <c r="C991" s="767"/>
      <c r="D991" s="768"/>
      <c r="E991" s="769"/>
      <c r="F991" s="766"/>
      <c r="G991" s="770"/>
    </row>
    <row r="992" spans="1:7" ht="9.75" customHeight="1">
      <c r="A992" s="766"/>
      <c r="B992" s="771"/>
      <c r="C992" s="767"/>
      <c r="D992" s="768"/>
      <c r="E992" s="769"/>
      <c r="F992" s="766"/>
      <c r="G992" s="770"/>
    </row>
    <row r="993" spans="1:7" ht="9.75" customHeight="1">
      <c r="A993" s="766"/>
      <c r="B993" s="771"/>
      <c r="C993" s="767"/>
      <c r="D993" s="768"/>
      <c r="E993" s="769"/>
      <c r="F993" s="766"/>
      <c r="G993" s="770"/>
    </row>
    <row r="994" spans="1:7" ht="9.75" customHeight="1">
      <c r="A994" s="766"/>
      <c r="B994" s="771"/>
      <c r="C994" s="767"/>
      <c r="D994" s="768"/>
      <c r="E994" s="769"/>
      <c r="F994" s="766"/>
      <c r="G994" s="770"/>
    </row>
    <row r="995" spans="1:7" ht="8.25" customHeight="1">
      <c r="A995" s="766"/>
      <c r="B995" s="771"/>
      <c r="C995" s="767"/>
      <c r="D995" s="768"/>
      <c r="E995" s="769"/>
      <c r="F995" s="766"/>
      <c r="G995" s="770"/>
    </row>
    <row r="996" spans="1:7" ht="9.75" customHeight="1">
      <c r="A996" s="766"/>
      <c r="B996" s="771"/>
      <c r="C996" s="767"/>
      <c r="D996" s="768"/>
      <c r="E996" s="769"/>
      <c r="F996" s="766"/>
      <c r="G996" s="770"/>
    </row>
    <row r="997" spans="1:7" ht="9.75" customHeight="1">
      <c r="A997" s="766"/>
      <c r="B997" s="771"/>
      <c r="C997" s="767"/>
      <c r="D997" s="768"/>
      <c r="E997" s="769"/>
      <c r="F997" s="766"/>
      <c r="G997" s="770"/>
    </row>
    <row r="998" spans="1:7" ht="9.75" customHeight="1">
      <c r="A998" s="766"/>
      <c r="B998" s="771"/>
      <c r="C998" s="767"/>
      <c r="D998" s="768"/>
      <c r="E998" s="769"/>
      <c r="F998" s="766"/>
      <c r="G998" s="770"/>
    </row>
    <row r="999" spans="1:7" ht="9.75" customHeight="1">
      <c r="A999" s="766"/>
      <c r="B999" s="771"/>
      <c r="C999" s="767"/>
      <c r="D999" s="768"/>
      <c r="E999" s="769"/>
      <c r="F999" s="766"/>
      <c r="G999" s="770"/>
    </row>
    <row r="1000" spans="1:7" ht="9.75" customHeight="1">
      <c r="A1000" s="766"/>
      <c r="B1000" s="771"/>
      <c r="C1000" s="767"/>
      <c r="D1000" s="768"/>
      <c r="E1000" s="769"/>
      <c r="F1000" s="766"/>
      <c r="G1000" s="770"/>
    </row>
    <row r="1001" spans="1:7" ht="9.75" customHeight="1">
      <c r="A1001" s="766"/>
      <c r="B1001" s="771"/>
      <c r="C1001" s="767"/>
      <c r="D1001" s="768"/>
      <c r="E1001" s="769"/>
      <c r="F1001" s="766"/>
      <c r="G1001" s="770"/>
    </row>
    <row r="1002" spans="1:7" ht="9.75" customHeight="1">
      <c r="A1002" s="766"/>
      <c r="B1002" s="771"/>
      <c r="C1002" s="767"/>
      <c r="D1002" s="768"/>
      <c r="E1002" s="769"/>
      <c r="F1002" s="766"/>
      <c r="G1002" s="770"/>
    </row>
    <row r="1003" spans="1:7" ht="9.75" customHeight="1">
      <c r="A1003" s="766"/>
      <c r="B1003" s="771"/>
      <c r="C1003" s="767"/>
      <c r="D1003" s="768"/>
      <c r="E1003" s="769"/>
      <c r="F1003" s="766"/>
      <c r="G1003" s="770"/>
    </row>
    <row r="1004" spans="1:7" ht="9.75" customHeight="1">
      <c r="A1004" s="766"/>
      <c r="B1004" s="771"/>
      <c r="C1004" s="767"/>
      <c r="D1004" s="768"/>
      <c r="E1004" s="769"/>
      <c r="F1004" s="766"/>
      <c r="G1004" s="770"/>
    </row>
    <row r="1005" spans="1:7" ht="9.75" customHeight="1">
      <c r="A1005" s="766"/>
      <c r="B1005" s="771"/>
      <c r="C1005" s="767"/>
      <c r="D1005" s="768"/>
      <c r="E1005" s="769"/>
      <c r="F1005" s="766"/>
      <c r="G1005" s="770"/>
    </row>
    <row r="1006" spans="1:7" ht="9.75" customHeight="1">
      <c r="A1006" s="766"/>
      <c r="B1006" s="771"/>
      <c r="C1006" s="767"/>
      <c r="D1006" s="768"/>
      <c r="E1006" s="769"/>
      <c r="F1006" s="766"/>
      <c r="G1006" s="770"/>
    </row>
    <row r="1007" spans="1:7" ht="9.75" customHeight="1">
      <c r="A1007" s="766"/>
      <c r="B1007" s="771"/>
      <c r="C1007" s="767"/>
      <c r="D1007" s="768"/>
      <c r="E1007" s="769"/>
      <c r="F1007" s="766"/>
      <c r="G1007" s="770"/>
    </row>
    <row r="1008" spans="1:7" ht="9.75" customHeight="1">
      <c r="A1008" s="766"/>
      <c r="B1008" s="771"/>
      <c r="C1008" s="767"/>
      <c r="D1008" s="768"/>
      <c r="E1008" s="769"/>
      <c r="F1008" s="766"/>
      <c r="G1008" s="770"/>
    </row>
    <row r="1009" spans="1:7" ht="9.75" customHeight="1">
      <c r="A1009" s="766"/>
      <c r="B1009" s="771"/>
      <c r="C1009" s="767"/>
      <c r="D1009" s="768"/>
      <c r="E1009" s="769"/>
      <c r="F1009" s="766"/>
      <c r="G1009" s="770"/>
    </row>
    <row r="1010" spans="1:7" ht="9.75" customHeight="1">
      <c r="A1010" s="766"/>
      <c r="B1010" s="771"/>
      <c r="C1010" s="767"/>
      <c r="D1010" s="768"/>
      <c r="E1010" s="769"/>
      <c r="F1010" s="766"/>
      <c r="G1010" s="770"/>
    </row>
    <row r="1011" spans="1:7" ht="9.75" customHeight="1">
      <c r="A1011" s="766"/>
      <c r="B1011" s="771"/>
      <c r="C1011" s="767"/>
      <c r="D1011" s="768"/>
      <c r="E1011" s="769"/>
      <c r="F1011" s="766"/>
      <c r="G1011" s="770"/>
    </row>
    <row r="1012" spans="1:7" ht="9.75" customHeight="1">
      <c r="A1012" s="766"/>
      <c r="B1012" s="771"/>
      <c r="C1012" s="767"/>
      <c r="D1012" s="768"/>
      <c r="E1012" s="769"/>
      <c r="F1012" s="766"/>
      <c r="G1012" s="770"/>
    </row>
    <row r="1013" spans="1:7" ht="9.75" customHeight="1">
      <c r="A1013" s="766"/>
      <c r="B1013" s="771"/>
      <c r="C1013" s="767"/>
      <c r="D1013" s="768"/>
      <c r="E1013" s="769"/>
      <c r="F1013" s="766"/>
      <c r="G1013" s="770"/>
    </row>
    <row r="1014" spans="1:7" ht="9.75" customHeight="1">
      <c r="A1014" s="766"/>
      <c r="B1014" s="771"/>
      <c r="C1014" s="767"/>
      <c r="D1014" s="768"/>
      <c r="E1014" s="769"/>
      <c r="F1014" s="766"/>
      <c r="G1014" s="770"/>
    </row>
    <row r="1015" spans="1:7" ht="9.75" customHeight="1">
      <c r="A1015" s="766"/>
      <c r="B1015" s="771"/>
      <c r="C1015" s="767"/>
      <c r="D1015" s="768"/>
      <c r="E1015" s="769"/>
      <c r="F1015" s="766"/>
      <c r="G1015" s="770"/>
    </row>
    <row r="1016" spans="1:7" ht="9.75" customHeight="1">
      <c r="A1016" s="766"/>
      <c r="B1016" s="771"/>
      <c r="C1016" s="767"/>
      <c r="D1016" s="768"/>
      <c r="E1016" s="769"/>
      <c r="F1016" s="766"/>
      <c r="G1016" s="770"/>
    </row>
    <row r="1017" spans="1:7" ht="9.75" customHeight="1">
      <c r="A1017" s="766"/>
      <c r="B1017" s="771"/>
      <c r="C1017" s="767"/>
      <c r="D1017" s="768"/>
      <c r="E1017" s="769"/>
      <c r="F1017" s="766"/>
      <c r="G1017" s="770"/>
    </row>
    <row r="1018" spans="1:7" ht="9.75" customHeight="1">
      <c r="A1018" s="766"/>
      <c r="B1018" s="771"/>
      <c r="C1018" s="767"/>
      <c r="D1018" s="768"/>
      <c r="E1018" s="769"/>
      <c r="F1018" s="766"/>
      <c r="G1018" s="770"/>
    </row>
    <row r="1019" spans="1:7" ht="9.75" customHeight="1">
      <c r="A1019" s="766"/>
      <c r="B1019" s="771"/>
      <c r="C1019" s="767"/>
      <c r="D1019" s="768"/>
      <c r="E1019" s="769"/>
      <c r="F1019" s="766"/>
      <c r="G1019" s="770"/>
    </row>
    <row r="1020" spans="1:7" ht="9.75" customHeight="1">
      <c r="A1020" s="766"/>
      <c r="B1020" s="771"/>
      <c r="C1020" s="767"/>
      <c r="D1020" s="768"/>
      <c r="E1020" s="769"/>
      <c r="F1020" s="766"/>
      <c r="G1020" s="770"/>
    </row>
    <row r="1021" spans="1:7" ht="9.75" customHeight="1">
      <c r="A1021" s="766"/>
      <c r="B1021" s="771"/>
      <c r="C1021" s="777"/>
      <c r="D1021" s="766"/>
      <c r="E1021" s="776"/>
      <c r="F1021" s="766"/>
      <c r="G1021" s="770"/>
    </row>
    <row r="1022" spans="1:7" ht="9.75" customHeight="1">
      <c r="A1022" s="766"/>
      <c r="B1022" s="771"/>
      <c r="C1022" s="777"/>
      <c r="D1022" s="766"/>
      <c r="E1022" s="776"/>
      <c r="F1022" s="766"/>
      <c r="G1022" s="770"/>
    </row>
    <row r="1023" spans="1:7" ht="9.75" customHeight="1">
      <c r="A1023" s="766"/>
      <c r="B1023" s="771"/>
      <c r="C1023" s="777"/>
      <c r="D1023" s="766"/>
      <c r="E1023" s="776"/>
      <c r="F1023" s="766"/>
      <c r="G1023" s="770"/>
    </row>
    <row r="1024" spans="1:7" ht="9.75" customHeight="1">
      <c r="A1024" s="766"/>
      <c r="B1024" s="771"/>
      <c r="C1024" s="777"/>
      <c r="D1024" s="766"/>
      <c r="E1024" s="776"/>
      <c r="F1024" s="766"/>
      <c r="G1024" s="770"/>
    </row>
    <row r="1025" spans="1:7" ht="9.75" customHeight="1">
      <c r="A1025" s="766"/>
      <c r="B1025" s="771"/>
      <c r="C1025" s="777"/>
      <c r="D1025" s="766"/>
      <c r="E1025" s="776"/>
      <c r="F1025" s="766"/>
      <c r="G1025" s="770"/>
    </row>
    <row r="1026" spans="1:7" ht="9.75" customHeight="1">
      <c r="A1026" s="766"/>
      <c r="B1026" s="771"/>
      <c r="C1026" s="777"/>
      <c r="D1026" s="766"/>
      <c r="E1026" s="779"/>
      <c r="F1026" s="766"/>
      <c r="G1026" s="770"/>
    </row>
    <row r="1027" spans="1:7" ht="9.75" customHeight="1">
      <c r="A1027" s="766"/>
      <c r="B1027" s="771"/>
      <c r="C1027" s="777"/>
      <c r="D1027" s="766"/>
      <c r="E1027" s="779"/>
      <c r="F1027" s="766"/>
      <c r="G1027" s="770"/>
    </row>
    <row r="1028" spans="1:7" ht="9.75" customHeight="1">
      <c r="A1028" s="766"/>
      <c r="B1028" s="771"/>
      <c r="C1028" s="777"/>
      <c r="D1028" s="766"/>
      <c r="E1028" s="779"/>
      <c r="F1028" s="766"/>
      <c r="G1028" s="770"/>
    </row>
    <row r="1029" spans="1:7" ht="9.75" customHeight="1">
      <c r="A1029" s="766"/>
      <c r="B1029" s="771"/>
      <c r="C1029" s="777"/>
      <c r="D1029" s="766"/>
      <c r="E1029" s="779"/>
      <c r="F1029" s="766"/>
      <c r="G1029" s="770"/>
    </row>
    <row r="1030" spans="1:7" ht="9.75" customHeight="1">
      <c r="A1030" s="766"/>
      <c r="B1030" s="771"/>
      <c r="C1030" s="777"/>
      <c r="D1030" s="766"/>
      <c r="E1030" s="779"/>
      <c r="F1030" s="766"/>
      <c r="G1030" s="770"/>
    </row>
    <row r="1031" spans="1:7" ht="9.75" customHeight="1">
      <c r="A1031" s="766"/>
      <c r="B1031" s="771"/>
      <c r="C1031" s="767"/>
      <c r="D1031" s="768"/>
      <c r="E1031" s="769"/>
      <c r="F1031" s="766"/>
      <c r="G1031" s="770"/>
    </row>
    <row r="1032" spans="1:7" ht="9.75" customHeight="1">
      <c r="A1032" s="766"/>
      <c r="B1032" s="771"/>
      <c r="C1032" s="767"/>
      <c r="D1032" s="768"/>
      <c r="E1032" s="769"/>
      <c r="F1032" s="766"/>
      <c r="G1032" s="770"/>
    </row>
    <row r="1033" spans="1:7" ht="9.75" customHeight="1">
      <c r="A1033" s="766"/>
      <c r="B1033" s="771"/>
      <c r="C1033" s="767"/>
      <c r="D1033" s="768"/>
      <c r="E1033" s="769"/>
      <c r="F1033" s="766"/>
      <c r="G1033" s="770"/>
    </row>
    <row r="1034" spans="1:7" ht="9.75" customHeight="1">
      <c r="A1034" s="766"/>
      <c r="B1034" s="771"/>
      <c r="C1034" s="767"/>
      <c r="D1034" s="768"/>
      <c r="E1034" s="769"/>
      <c r="F1034" s="766"/>
      <c r="G1034" s="770"/>
    </row>
    <row r="1035" spans="1:7" ht="9.75" customHeight="1">
      <c r="A1035" s="766"/>
      <c r="B1035" s="771"/>
      <c r="C1035" s="767"/>
      <c r="D1035" s="768"/>
      <c r="E1035" s="769"/>
      <c r="F1035" s="766"/>
      <c r="G1035" s="770"/>
    </row>
    <row r="1036" spans="1:7" ht="9.75" customHeight="1">
      <c r="A1036" s="766"/>
      <c r="B1036" s="771"/>
      <c r="C1036" s="767"/>
      <c r="D1036" s="768"/>
      <c r="E1036" s="769"/>
      <c r="F1036" s="766"/>
      <c r="G1036" s="770"/>
    </row>
    <row r="1037" spans="1:7" ht="9.75" customHeight="1">
      <c r="A1037" s="766"/>
      <c r="B1037" s="771"/>
      <c r="C1037" s="767"/>
      <c r="D1037" s="768"/>
      <c r="E1037" s="769"/>
      <c r="F1037" s="766"/>
      <c r="G1037" s="770"/>
    </row>
    <row r="1038" spans="1:7" ht="9.75" customHeight="1">
      <c r="A1038" s="766"/>
      <c r="B1038" s="771"/>
      <c r="C1038" s="767"/>
      <c r="D1038" s="768"/>
      <c r="E1038" s="769"/>
      <c r="F1038" s="766"/>
      <c r="G1038" s="770"/>
    </row>
    <row r="1039" spans="1:7" ht="9.75" customHeight="1">
      <c r="A1039" s="766"/>
      <c r="B1039" s="771"/>
      <c r="C1039" s="767"/>
      <c r="D1039" s="768"/>
      <c r="E1039" s="769"/>
      <c r="F1039" s="766"/>
      <c r="G1039" s="770"/>
    </row>
    <row r="1040" spans="1:7" ht="9.75" customHeight="1">
      <c r="A1040" s="766"/>
      <c r="B1040" s="771"/>
      <c r="C1040" s="767"/>
      <c r="D1040" s="768"/>
      <c r="E1040" s="769"/>
      <c r="F1040" s="766"/>
      <c r="G1040" s="770"/>
    </row>
    <row r="1041" spans="1:7" ht="9.75" customHeight="1">
      <c r="A1041" s="766"/>
      <c r="B1041" s="771"/>
      <c r="C1041" s="767"/>
      <c r="D1041" s="768"/>
      <c r="E1041" s="769"/>
      <c r="F1041" s="766"/>
      <c r="G1041" s="770"/>
    </row>
    <row r="1042" spans="1:7" ht="9.75" customHeight="1">
      <c r="A1042" s="766"/>
      <c r="B1042" s="771"/>
      <c r="C1042" s="767"/>
      <c r="D1042" s="768"/>
      <c r="E1042" s="769"/>
      <c r="F1042" s="766"/>
      <c r="G1042" s="770"/>
    </row>
    <row r="1043" spans="1:7" ht="9.75" customHeight="1">
      <c r="A1043" s="766"/>
      <c r="B1043" s="771"/>
      <c r="C1043" s="767"/>
      <c r="D1043" s="768"/>
      <c r="E1043" s="769"/>
      <c r="F1043" s="766"/>
      <c r="G1043" s="770"/>
    </row>
    <row r="1044" spans="1:7" ht="9.75" customHeight="1">
      <c r="A1044" s="766"/>
      <c r="B1044" s="771"/>
      <c r="C1044" s="767"/>
      <c r="D1044" s="768"/>
      <c r="E1044" s="769"/>
      <c r="F1044" s="766"/>
      <c r="G1044" s="770"/>
    </row>
    <row r="1045" spans="1:7" ht="9.75" customHeight="1">
      <c r="A1045" s="766"/>
      <c r="B1045" s="771"/>
      <c r="C1045" s="767"/>
      <c r="D1045" s="768"/>
      <c r="E1045" s="769"/>
      <c r="F1045" s="766"/>
      <c r="G1045" s="770"/>
    </row>
    <row r="1046" spans="1:7" ht="9.75" customHeight="1">
      <c r="A1046" s="766"/>
      <c r="B1046" s="771"/>
      <c r="C1046" s="767"/>
      <c r="D1046" s="768"/>
      <c r="E1046" s="769"/>
      <c r="F1046" s="766"/>
      <c r="G1046" s="770"/>
    </row>
    <row r="1047" spans="1:7" ht="9.75" customHeight="1">
      <c r="A1047" s="766"/>
      <c r="B1047" s="771"/>
      <c r="C1047" s="767"/>
      <c r="D1047" s="768"/>
      <c r="E1047" s="769"/>
      <c r="F1047" s="766"/>
      <c r="G1047" s="770"/>
    </row>
    <row r="1048" spans="1:7" ht="9.75" customHeight="1">
      <c r="A1048" s="766"/>
      <c r="B1048" s="771"/>
      <c r="C1048" s="767"/>
      <c r="D1048" s="768"/>
      <c r="E1048" s="769"/>
      <c r="F1048" s="766"/>
      <c r="G1048" s="770"/>
    </row>
    <row r="1049" spans="1:7" ht="9.75" customHeight="1">
      <c r="A1049" s="766"/>
      <c r="B1049" s="771"/>
      <c r="C1049" s="767"/>
      <c r="D1049" s="768"/>
      <c r="E1049" s="769"/>
      <c r="F1049" s="766"/>
      <c r="G1049" s="770"/>
    </row>
    <row r="1050" spans="1:7" ht="9.75" customHeight="1">
      <c r="A1050" s="766"/>
      <c r="B1050" s="771"/>
      <c r="C1050" s="767"/>
      <c r="D1050" s="768"/>
      <c r="E1050" s="769"/>
      <c r="F1050" s="766"/>
      <c r="G1050" s="770"/>
    </row>
    <row r="1051" spans="1:7" ht="9.75" customHeight="1">
      <c r="A1051" s="766"/>
      <c r="B1051" s="771"/>
      <c r="C1051" s="767"/>
      <c r="D1051" s="768"/>
      <c r="E1051" s="769"/>
      <c r="F1051" s="766"/>
      <c r="G1051" s="770"/>
    </row>
    <row r="1052" spans="1:7" ht="9.75" customHeight="1">
      <c r="A1052" s="766"/>
      <c r="B1052" s="771"/>
      <c r="C1052" s="767"/>
      <c r="D1052" s="768"/>
      <c r="E1052" s="769"/>
      <c r="F1052" s="766"/>
      <c r="G1052" s="770"/>
    </row>
    <row r="1053" spans="1:7" ht="9.75" customHeight="1">
      <c r="A1053" s="766"/>
      <c r="B1053" s="771"/>
      <c r="C1053" s="767"/>
      <c r="D1053" s="768"/>
      <c r="E1053" s="769"/>
      <c r="F1053" s="766"/>
      <c r="G1053" s="770"/>
    </row>
    <row r="1054" spans="1:7" ht="9.75" customHeight="1">
      <c r="A1054" s="766"/>
      <c r="B1054" s="771"/>
      <c r="C1054" s="767"/>
      <c r="D1054" s="768"/>
      <c r="E1054" s="769"/>
      <c r="F1054" s="766"/>
      <c r="G1054" s="770"/>
    </row>
    <row r="1055" spans="1:7" ht="9.75" customHeight="1">
      <c r="A1055" s="766"/>
      <c r="B1055" s="771"/>
      <c r="C1055" s="767"/>
      <c r="D1055" s="768"/>
      <c r="E1055" s="769"/>
      <c r="F1055" s="766"/>
      <c r="G1055" s="770"/>
    </row>
    <row r="1056" spans="1:7" ht="9.75" customHeight="1">
      <c r="A1056" s="766"/>
      <c r="B1056" s="771"/>
      <c r="C1056" s="767"/>
      <c r="D1056" s="768"/>
      <c r="E1056" s="769"/>
      <c r="F1056" s="766"/>
      <c r="G1056" s="770"/>
    </row>
    <row r="1057" spans="1:7" ht="9.75" customHeight="1">
      <c r="A1057" s="766"/>
      <c r="B1057" s="771"/>
      <c r="C1057" s="767"/>
      <c r="D1057" s="768"/>
      <c r="E1057" s="769"/>
      <c r="F1057" s="766"/>
      <c r="G1057" s="770"/>
    </row>
    <row r="1058" spans="1:7" ht="9.75" customHeight="1">
      <c r="A1058" s="766"/>
      <c r="B1058" s="771"/>
      <c r="C1058" s="767"/>
      <c r="D1058" s="768"/>
      <c r="E1058" s="769"/>
      <c r="F1058" s="766"/>
      <c r="G1058" s="770"/>
    </row>
    <row r="1059" spans="1:7" ht="9.75" customHeight="1">
      <c r="A1059" s="766"/>
      <c r="B1059" s="771"/>
      <c r="C1059" s="767"/>
      <c r="D1059" s="768"/>
      <c r="E1059" s="769"/>
      <c r="F1059" s="766"/>
      <c r="G1059" s="770"/>
    </row>
    <row r="1060" spans="1:7" ht="9.75" customHeight="1">
      <c r="A1060" s="766"/>
      <c r="B1060" s="771"/>
      <c r="C1060" s="767"/>
      <c r="D1060" s="768"/>
      <c r="E1060" s="769"/>
      <c r="F1060" s="766"/>
      <c r="G1060" s="770"/>
    </row>
    <row r="1061" spans="1:7" ht="9.75" customHeight="1">
      <c r="A1061" s="766"/>
      <c r="B1061" s="771"/>
      <c r="C1061" s="767"/>
      <c r="D1061" s="768"/>
      <c r="E1061" s="769"/>
      <c r="F1061" s="766"/>
      <c r="G1061" s="770"/>
    </row>
    <row r="1062" spans="1:7" ht="9.75" customHeight="1">
      <c r="A1062" s="766"/>
      <c r="B1062" s="771"/>
      <c r="C1062" s="767"/>
      <c r="D1062" s="768"/>
      <c r="E1062" s="769"/>
      <c r="F1062" s="766"/>
      <c r="G1062" s="770"/>
    </row>
    <row r="1063" spans="1:7" ht="9.75" customHeight="1">
      <c r="A1063" s="766"/>
      <c r="B1063" s="771"/>
      <c r="C1063" s="767"/>
      <c r="D1063" s="768"/>
      <c r="E1063" s="769"/>
      <c r="F1063" s="766"/>
      <c r="G1063" s="770"/>
    </row>
    <row r="1064" spans="1:7" ht="9.75" customHeight="1">
      <c r="A1064" s="766"/>
      <c r="B1064" s="771"/>
      <c r="C1064" s="767"/>
      <c r="D1064" s="768"/>
      <c r="E1064" s="769"/>
      <c r="F1064" s="766"/>
      <c r="G1064" s="770"/>
    </row>
    <row r="1065" spans="1:7" ht="9.75" customHeight="1">
      <c r="A1065" s="766"/>
      <c r="B1065" s="771"/>
      <c r="C1065" s="767"/>
      <c r="D1065" s="768"/>
      <c r="E1065" s="769"/>
      <c r="F1065" s="766"/>
      <c r="G1065" s="770"/>
    </row>
    <row r="1066" spans="1:7" ht="9.75" customHeight="1">
      <c r="A1066" s="766"/>
      <c r="B1066" s="771"/>
      <c r="C1066" s="767"/>
      <c r="D1066" s="768"/>
      <c r="E1066" s="769"/>
      <c r="F1066" s="766"/>
      <c r="G1066" s="770"/>
    </row>
    <row r="1067" spans="1:7" ht="9.75" customHeight="1">
      <c r="A1067" s="766"/>
      <c r="B1067" s="771"/>
      <c r="C1067" s="767"/>
      <c r="D1067" s="768"/>
      <c r="E1067" s="769"/>
      <c r="F1067" s="766"/>
      <c r="G1067" s="770"/>
    </row>
    <row r="1068" spans="1:7" ht="9.75" customHeight="1">
      <c r="A1068" s="766"/>
      <c r="B1068" s="771"/>
      <c r="C1068" s="767"/>
      <c r="D1068" s="768"/>
      <c r="E1068" s="769"/>
      <c r="F1068" s="766"/>
      <c r="G1068" s="770"/>
    </row>
    <row r="1069" spans="1:7" ht="9.75" customHeight="1">
      <c r="A1069" s="766"/>
      <c r="B1069" s="771"/>
      <c r="C1069" s="767"/>
      <c r="D1069" s="768"/>
      <c r="E1069" s="769"/>
      <c r="F1069" s="766"/>
      <c r="G1069" s="770"/>
    </row>
    <row r="1070" spans="1:7" ht="6.75" customHeight="1">
      <c r="A1070" s="766"/>
      <c r="B1070" s="771"/>
      <c r="C1070" s="767"/>
      <c r="D1070" s="768"/>
      <c r="E1070" s="769"/>
      <c r="F1070" s="766"/>
      <c r="G1070" s="770"/>
    </row>
    <row r="1071" spans="1:7" ht="9.75" customHeight="1">
      <c r="A1071" s="766"/>
      <c r="B1071" s="771"/>
      <c r="C1071" s="767"/>
      <c r="D1071" s="768"/>
      <c r="E1071" s="778"/>
      <c r="F1071" s="766"/>
      <c r="G1071" s="770"/>
    </row>
    <row r="1072" spans="1:7" ht="9.75" customHeight="1">
      <c r="A1072" s="766"/>
      <c r="B1072" s="771"/>
      <c r="C1072" s="767"/>
      <c r="D1072" s="768"/>
      <c r="E1072" s="778"/>
      <c r="F1072" s="766"/>
      <c r="G1072" s="770"/>
    </row>
    <row r="1073" spans="1:7" ht="9.75" customHeight="1">
      <c r="A1073" s="766"/>
      <c r="B1073" s="771"/>
      <c r="C1073" s="767"/>
      <c r="D1073" s="768"/>
      <c r="E1073" s="778"/>
      <c r="F1073" s="766"/>
      <c r="G1073" s="770"/>
    </row>
    <row r="1074" spans="1:7" ht="9.75" customHeight="1">
      <c r="A1074" s="766"/>
      <c r="B1074" s="771"/>
      <c r="C1074" s="767"/>
      <c r="D1074" s="768"/>
      <c r="E1074" s="778"/>
      <c r="F1074" s="766"/>
      <c r="G1074" s="770"/>
    </row>
    <row r="1075" spans="1:7" ht="9.75" customHeight="1">
      <c r="A1075" s="766"/>
      <c r="B1075" s="771"/>
      <c r="C1075" s="767"/>
      <c r="D1075" s="768"/>
      <c r="E1075" s="778"/>
      <c r="F1075" s="766"/>
      <c r="G1075" s="770"/>
    </row>
    <row r="1076" spans="1:7" ht="9.75" customHeight="1">
      <c r="A1076" s="766"/>
      <c r="B1076" s="771"/>
      <c r="C1076" s="767"/>
      <c r="D1076" s="768"/>
      <c r="E1076" s="769"/>
      <c r="F1076" s="766"/>
      <c r="G1076" s="770"/>
    </row>
    <row r="1077" spans="1:7" ht="9.75" customHeight="1">
      <c r="A1077" s="766"/>
      <c r="B1077" s="771"/>
      <c r="C1077" s="767"/>
      <c r="D1077" s="768"/>
      <c r="E1077" s="769"/>
      <c r="F1077" s="766"/>
      <c r="G1077" s="770"/>
    </row>
    <row r="1078" spans="1:7" ht="9.75" customHeight="1">
      <c r="A1078" s="766"/>
      <c r="B1078" s="771"/>
      <c r="C1078" s="767"/>
      <c r="D1078" s="768"/>
      <c r="E1078" s="769"/>
      <c r="F1078" s="766"/>
      <c r="G1078" s="770"/>
    </row>
    <row r="1079" spans="1:7" ht="9.75" customHeight="1">
      <c r="A1079" s="766"/>
      <c r="B1079" s="771"/>
      <c r="C1079" s="767"/>
      <c r="D1079" s="768"/>
      <c r="E1079" s="769"/>
      <c r="F1079" s="766"/>
      <c r="G1079" s="770"/>
    </row>
    <row r="1080" spans="1:7" ht="9.75" customHeight="1">
      <c r="A1080" s="766"/>
      <c r="B1080" s="771"/>
      <c r="C1080" s="767"/>
      <c r="D1080" s="768"/>
      <c r="E1080" s="769"/>
      <c r="F1080" s="766"/>
      <c r="G1080" s="770"/>
    </row>
    <row r="1081" spans="1:7" ht="9.75" customHeight="1">
      <c r="A1081" s="766"/>
      <c r="B1081" s="771"/>
      <c r="C1081" s="777"/>
      <c r="D1081" s="766"/>
      <c r="E1081" s="776"/>
      <c r="F1081" s="766"/>
      <c r="G1081" s="770"/>
    </row>
    <row r="1082" spans="1:7" ht="9.75" customHeight="1">
      <c r="A1082" s="766"/>
      <c r="B1082" s="771"/>
      <c r="C1082" s="777"/>
      <c r="D1082" s="766"/>
      <c r="E1082" s="776"/>
      <c r="F1082" s="766"/>
      <c r="G1082" s="770"/>
    </row>
    <row r="1083" spans="1:7" ht="9.75" customHeight="1">
      <c r="A1083" s="766"/>
      <c r="B1083" s="771"/>
      <c r="C1083" s="777"/>
      <c r="D1083" s="766"/>
      <c r="E1083" s="776"/>
      <c r="F1083" s="766"/>
      <c r="G1083" s="770"/>
    </row>
    <row r="1084" spans="1:7" ht="9.75" customHeight="1">
      <c r="A1084" s="766"/>
      <c r="B1084" s="771"/>
      <c r="C1084" s="777"/>
      <c r="D1084" s="766"/>
      <c r="E1084" s="776"/>
      <c r="F1084" s="766"/>
      <c r="G1084" s="770"/>
    </row>
    <row r="1085" spans="1:7" ht="9.75" customHeight="1">
      <c r="A1085" s="766"/>
      <c r="B1085" s="771"/>
      <c r="C1085" s="777"/>
      <c r="D1085" s="766"/>
      <c r="E1085" s="776"/>
      <c r="F1085" s="766"/>
      <c r="G1085" s="770"/>
    </row>
    <row r="1086" spans="1:7" ht="9.75" customHeight="1">
      <c r="A1086" s="766"/>
      <c r="B1086" s="771"/>
      <c r="C1086" s="767"/>
      <c r="D1086" s="768"/>
      <c r="E1086" s="769"/>
      <c r="F1086" s="766"/>
      <c r="G1086" s="770"/>
    </row>
    <row r="1087" spans="1:7" ht="9.75" customHeight="1">
      <c r="A1087" s="766"/>
      <c r="B1087" s="771"/>
      <c r="C1087" s="767"/>
      <c r="D1087" s="768"/>
      <c r="E1087" s="769"/>
      <c r="F1087" s="766"/>
      <c r="G1087" s="770"/>
    </row>
    <row r="1088" spans="1:7" ht="9.75" customHeight="1">
      <c r="A1088" s="766"/>
      <c r="B1088" s="771"/>
      <c r="C1088" s="767"/>
      <c r="D1088" s="768"/>
      <c r="E1088" s="769"/>
      <c r="F1088" s="766"/>
      <c r="G1088" s="770"/>
    </row>
    <row r="1089" spans="1:7" ht="9.75" customHeight="1">
      <c r="A1089" s="766"/>
      <c r="B1089" s="771"/>
      <c r="C1089" s="767"/>
      <c r="D1089" s="768"/>
      <c r="E1089" s="769"/>
      <c r="F1089" s="766"/>
      <c r="G1089" s="770"/>
    </row>
    <row r="1090" spans="1:7" ht="9.75" customHeight="1">
      <c r="A1090" s="766"/>
      <c r="B1090" s="771"/>
      <c r="C1090" s="767"/>
      <c r="D1090" s="768"/>
      <c r="E1090" s="769"/>
      <c r="F1090" s="766"/>
      <c r="G1090" s="770"/>
    </row>
    <row r="1091" spans="1:7" ht="9.75" customHeight="1">
      <c r="A1091" s="766"/>
      <c r="B1091" s="771"/>
      <c r="C1091" s="775"/>
      <c r="D1091" s="766"/>
      <c r="E1091" s="776"/>
      <c r="F1091" s="766"/>
      <c r="G1091" s="770"/>
    </row>
    <row r="1092" spans="1:7" ht="9.75" customHeight="1">
      <c r="A1092" s="766"/>
      <c r="B1092" s="771"/>
      <c r="C1092" s="775"/>
      <c r="D1092" s="766"/>
      <c r="E1092" s="776"/>
      <c r="F1092" s="766"/>
      <c r="G1092" s="770"/>
    </row>
    <row r="1093" spans="1:7" ht="9.75" customHeight="1">
      <c r="A1093" s="766"/>
      <c r="B1093" s="771"/>
      <c r="C1093" s="775"/>
      <c r="D1093" s="766"/>
      <c r="E1093" s="776"/>
      <c r="F1093" s="766"/>
      <c r="G1093" s="770"/>
    </row>
    <row r="1094" spans="1:7" ht="9.75" customHeight="1">
      <c r="A1094" s="766"/>
      <c r="B1094" s="771"/>
      <c r="C1094" s="775"/>
      <c r="D1094" s="766"/>
      <c r="E1094" s="776"/>
      <c r="F1094" s="766"/>
      <c r="G1094" s="770"/>
    </row>
    <row r="1095" spans="1:7" ht="9.75" customHeight="1">
      <c r="A1095" s="766"/>
      <c r="B1095" s="771"/>
      <c r="C1095" s="775"/>
      <c r="D1095" s="766"/>
      <c r="E1095" s="776"/>
      <c r="F1095" s="766"/>
      <c r="G1095" s="770"/>
    </row>
    <row r="1096" spans="1:7" ht="9.75" customHeight="1">
      <c r="A1096" s="766"/>
      <c r="B1096" s="771"/>
      <c r="C1096" s="767"/>
      <c r="D1096" s="768"/>
      <c r="E1096" s="769"/>
      <c r="F1096" s="766"/>
      <c r="G1096" s="770"/>
    </row>
    <row r="1097" spans="1:7" ht="9.75" customHeight="1">
      <c r="A1097" s="766"/>
      <c r="B1097" s="771"/>
      <c r="C1097" s="767"/>
      <c r="D1097" s="768"/>
      <c r="E1097" s="769"/>
      <c r="F1097" s="766"/>
      <c r="G1097" s="770"/>
    </row>
    <row r="1098" spans="1:7" ht="9.75" customHeight="1">
      <c r="A1098" s="766"/>
      <c r="B1098" s="771"/>
      <c r="C1098" s="767"/>
      <c r="D1098" s="768"/>
      <c r="E1098" s="769"/>
      <c r="F1098" s="766"/>
      <c r="G1098" s="770"/>
    </row>
    <row r="1099" spans="1:7" ht="9.75" customHeight="1">
      <c r="A1099" s="766"/>
      <c r="B1099" s="771"/>
      <c r="C1099" s="767"/>
      <c r="D1099" s="768"/>
      <c r="E1099" s="769"/>
      <c r="F1099" s="766"/>
      <c r="G1099" s="770"/>
    </row>
    <row r="1100" spans="1:7" ht="9.75" customHeight="1">
      <c r="A1100" s="766"/>
      <c r="B1100" s="771"/>
      <c r="C1100" s="767"/>
      <c r="D1100" s="768"/>
      <c r="E1100" s="769"/>
      <c r="F1100" s="766"/>
      <c r="G1100" s="770"/>
    </row>
    <row r="1101" spans="1:7" ht="9.75" customHeight="1">
      <c r="A1101" s="766"/>
      <c r="B1101" s="771"/>
      <c r="C1101" s="767"/>
      <c r="D1101" s="768"/>
      <c r="E1101" s="769"/>
      <c r="F1101" s="766"/>
      <c r="G1101" s="770"/>
    </row>
    <row r="1102" spans="1:7" ht="9.75" customHeight="1">
      <c r="A1102" s="766"/>
      <c r="B1102" s="771"/>
      <c r="C1102" s="767"/>
      <c r="D1102" s="768"/>
      <c r="E1102" s="769"/>
      <c r="F1102" s="766"/>
      <c r="G1102" s="770"/>
    </row>
    <row r="1103" spans="1:7" ht="9.75" customHeight="1">
      <c r="A1103" s="766"/>
      <c r="B1103" s="771"/>
      <c r="C1103" s="767"/>
      <c r="D1103" s="768"/>
      <c r="E1103" s="769"/>
      <c r="F1103" s="766"/>
      <c r="G1103" s="770"/>
    </row>
    <row r="1104" spans="1:7" ht="9.75" customHeight="1">
      <c r="A1104" s="766"/>
      <c r="B1104" s="771"/>
      <c r="C1104" s="767"/>
      <c r="D1104" s="768"/>
      <c r="E1104" s="769"/>
      <c r="F1104" s="766"/>
      <c r="G1104" s="770"/>
    </row>
    <row r="1105" spans="1:7" ht="9.75" customHeight="1">
      <c r="A1105" s="766"/>
      <c r="B1105" s="771"/>
      <c r="C1105" s="767"/>
      <c r="D1105" s="768"/>
      <c r="E1105" s="769"/>
      <c r="F1105" s="766"/>
      <c r="G1105" s="770"/>
    </row>
    <row r="1106" spans="1:7" ht="9.75" customHeight="1">
      <c r="A1106" s="766"/>
      <c r="B1106" s="771"/>
      <c r="C1106" s="767"/>
      <c r="D1106" s="768"/>
      <c r="E1106" s="769"/>
      <c r="F1106" s="766"/>
      <c r="G1106" s="770"/>
    </row>
    <row r="1107" spans="1:7" ht="9.75" customHeight="1">
      <c r="A1107" s="766"/>
      <c r="B1107" s="771"/>
      <c r="C1107" s="767"/>
      <c r="D1107" s="768"/>
      <c r="E1107" s="769"/>
      <c r="F1107" s="766"/>
      <c r="G1107" s="770"/>
    </row>
    <row r="1108" spans="1:7" ht="9.75" customHeight="1">
      <c r="A1108" s="766"/>
      <c r="B1108" s="771"/>
      <c r="C1108" s="767"/>
      <c r="D1108" s="768"/>
      <c r="E1108" s="769"/>
      <c r="F1108" s="766"/>
      <c r="G1108" s="770"/>
    </row>
    <row r="1109" spans="1:7" ht="9.75" customHeight="1">
      <c r="A1109" s="766"/>
      <c r="B1109" s="771"/>
      <c r="C1109" s="767"/>
      <c r="D1109" s="768"/>
      <c r="E1109" s="769"/>
      <c r="F1109" s="766"/>
      <c r="G1109" s="770"/>
    </row>
    <row r="1110" spans="1:7" ht="9.75" customHeight="1">
      <c r="A1110" s="766"/>
      <c r="B1110" s="771"/>
      <c r="C1110" s="767"/>
      <c r="D1110" s="768"/>
      <c r="E1110" s="769"/>
      <c r="F1110" s="766"/>
      <c r="G1110" s="770"/>
    </row>
    <row r="1111" spans="1:7" ht="9.75" customHeight="1">
      <c r="A1111" s="766"/>
      <c r="B1111" s="771"/>
      <c r="C1111" s="767"/>
      <c r="D1111" s="768"/>
      <c r="E1111" s="769"/>
      <c r="F1111" s="766"/>
      <c r="G1111" s="770"/>
    </row>
    <row r="1112" spans="1:7" ht="9.75" customHeight="1">
      <c r="A1112" s="766"/>
      <c r="B1112" s="771"/>
      <c r="C1112" s="767"/>
      <c r="D1112" s="768"/>
      <c r="E1112" s="769"/>
      <c r="F1112" s="766"/>
      <c r="G1112" s="770"/>
    </row>
    <row r="1113" spans="1:7" ht="9.75" customHeight="1">
      <c r="A1113" s="766"/>
      <c r="B1113" s="771"/>
      <c r="C1113" s="767"/>
      <c r="D1113" s="768"/>
      <c r="E1113" s="769"/>
      <c r="F1113" s="766"/>
      <c r="G1113" s="770"/>
    </row>
    <row r="1114" spans="1:7" ht="9.75" customHeight="1">
      <c r="A1114" s="766"/>
      <c r="B1114" s="771"/>
      <c r="C1114" s="767"/>
      <c r="D1114" s="768"/>
      <c r="E1114" s="769"/>
      <c r="F1114" s="766"/>
      <c r="G1114" s="770"/>
    </row>
    <row r="1115" spans="1:7" ht="9.75" customHeight="1">
      <c r="A1115" s="766"/>
      <c r="B1115" s="771"/>
      <c r="C1115" s="767"/>
      <c r="D1115" s="768"/>
      <c r="E1115" s="769"/>
      <c r="F1115" s="766"/>
      <c r="G1115" s="770"/>
    </row>
    <row r="1116" spans="1:7" ht="9.75" customHeight="1">
      <c r="A1116" s="766"/>
      <c r="B1116" s="771"/>
      <c r="C1116" s="767"/>
      <c r="D1116" s="768"/>
      <c r="E1116" s="769"/>
      <c r="F1116" s="766"/>
      <c r="G1116" s="770"/>
    </row>
    <row r="1117" spans="1:7" ht="9.75" customHeight="1">
      <c r="A1117" s="766"/>
      <c r="B1117" s="771"/>
      <c r="C1117" s="767"/>
      <c r="D1117" s="768"/>
      <c r="E1117" s="769"/>
      <c r="F1117" s="766"/>
      <c r="G1117" s="770"/>
    </row>
    <row r="1118" spans="1:7" ht="9.75" customHeight="1">
      <c r="A1118" s="766"/>
      <c r="B1118" s="771"/>
      <c r="C1118" s="767"/>
      <c r="D1118" s="768"/>
      <c r="E1118" s="769"/>
      <c r="F1118" s="766"/>
      <c r="G1118" s="770"/>
    </row>
    <row r="1119" spans="1:7" ht="9.75" customHeight="1">
      <c r="A1119" s="766"/>
      <c r="B1119" s="771"/>
      <c r="C1119" s="767"/>
      <c r="D1119" s="768"/>
      <c r="E1119" s="769"/>
      <c r="F1119" s="766"/>
      <c r="G1119" s="770"/>
    </row>
    <row r="1120" spans="1:7" ht="9.75" customHeight="1">
      <c r="A1120" s="766"/>
      <c r="B1120" s="771"/>
      <c r="C1120" s="767"/>
      <c r="D1120" s="768"/>
      <c r="E1120" s="769"/>
      <c r="F1120" s="766"/>
      <c r="G1120" s="770"/>
    </row>
    <row r="1121" spans="1:7" ht="9.75" customHeight="1">
      <c r="A1121" s="766"/>
      <c r="B1121" s="771"/>
      <c r="C1121" s="767"/>
      <c r="D1121" s="768"/>
      <c r="E1121" s="769"/>
      <c r="F1121" s="766"/>
      <c r="G1121" s="770"/>
    </row>
    <row r="1122" spans="1:7" ht="9.75" customHeight="1">
      <c r="A1122" s="766"/>
      <c r="B1122" s="771"/>
      <c r="C1122" s="767"/>
      <c r="D1122" s="768"/>
      <c r="E1122" s="769"/>
      <c r="F1122" s="766"/>
      <c r="G1122" s="770"/>
    </row>
    <row r="1123" spans="1:7" ht="9.75" customHeight="1">
      <c r="A1123" s="766"/>
      <c r="B1123" s="771"/>
      <c r="C1123" s="767"/>
      <c r="D1123" s="768"/>
      <c r="E1123" s="769"/>
      <c r="F1123" s="766"/>
      <c r="G1123" s="770"/>
    </row>
    <row r="1124" spans="1:7" ht="9.75" customHeight="1">
      <c r="A1124" s="766"/>
      <c r="B1124" s="771"/>
      <c r="C1124" s="767"/>
      <c r="D1124" s="768"/>
      <c r="E1124" s="769"/>
      <c r="F1124" s="766"/>
      <c r="G1124" s="770"/>
    </row>
    <row r="1125" spans="1:7" ht="9.75" customHeight="1">
      <c r="A1125" s="766"/>
      <c r="B1125" s="771"/>
      <c r="C1125" s="767"/>
      <c r="D1125" s="768"/>
      <c r="E1125" s="769"/>
      <c r="F1125" s="766"/>
      <c r="G1125" s="770"/>
    </row>
    <row r="1126" spans="1:7" ht="9.75" customHeight="1">
      <c r="A1126" s="766"/>
      <c r="B1126" s="771"/>
      <c r="C1126" s="767"/>
      <c r="D1126" s="768"/>
      <c r="E1126" s="769"/>
      <c r="F1126" s="766"/>
      <c r="G1126" s="770"/>
    </row>
    <row r="1127" spans="1:7" ht="9.75" customHeight="1">
      <c r="A1127" s="766"/>
      <c r="B1127" s="771"/>
      <c r="C1127" s="767"/>
      <c r="D1127" s="768"/>
      <c r="E1127" s="769"/>
      <c r="F1127" s="766"/>
      <c r="G1127" s="770"/>
    </row>
    <row r="1128" spans="1:7" ht="9.75" customHeight="1">
      <c r="A1128" s="766"/>
      <c r="B1128" s="771"/>
      <c r="C1128" s="767"/>
      <c r="D1128" s="768"/>
      <c r="E1128" s="769"/>
      <c r="F1128" s="766"/>
      <c r="G1128" s="770"/>
    </row>
    <row r="1129" spans="1:7" ht="9.75" customHeight="1">
      <c r="A1129" s="766"/>
      <c r="B1129" s="771"/>
      <c r="C1129" s="767"/>
      <c r="D1129" s="768"/>
      <c r="E1129" s="769"/>
      <c r="F1129" s="766"/>
      <c r="G1129" s="770"/>
    </row>
    <row r="1130" spans="1:7" ht="9.75" customHeight="1">
      <c r="A1130" s="766"/>
      <c r="B1130" s="771"/>
      <c r="C1130" s="767"/>
      <c r="D1130" s="768"/>
      <c r="E1130" s="769"/>
      <c r="F1130" s="766"/>
      <c r="G1130" s="770"/>
    </row>
    <row r="1131" spans="1:7" ht="9.75" customHeight="1">
      <c r="A1131" s="766"/>
      <c r="B1131" s="771"/>
      <c r="C1131" s="773"/>
      <c r="D1131" s="766"/>
      <c r="E1131" s="774"/>
      <c r="F1131" s="766"/>
      <c r="G1131" s="770"/>
    </row>
    <row r="1132" spans="1:7" ht="9.75" customHeight="1">
      <c r="A1132" s="766"/>
      <c r="B1132" s="771"/>
      <c r="C1132" s="773"/>
      <c r="D1132" s="766"/>
      <c r="E1132" s="774"/>
      <c r="F1132" s="766"/>
      <c r="G1132" s="770"/>
    </row>
    <row r="1133" spans="1:7" ht="9.75" customHeight="1">
      <c r="A1133" s="766"/>
      <c r="B1133" s="771"/>
      <c r="C1133" s="773"/>
      <c r="D1133" s="766"/>
      <c r="E1133" s="774"/>
      <c r="F1133" s="766"/>
      <c r="G1133" s="770"/>
    </row>
    <row r="1134" spans="1:7" ht="9.75" customHeight="1">
      <c r="A1134" s="766"/>
      <c r="B1134" s="771"/>
      <c r="C1134" s="773"/>
      <c r="D1134" s="766"/>
      <c r="E1134" s="774"/>
      <c r="F1134" s="766"/>
      <c r="G1134" s="770"/>
    </row>
    <row r="1135" spans="1:7" ht="9.75" customHeight="1">
      <c r="A1135" s="766"/>
      <c r="B1135" s="771"/>
      <c r="C1135" s="773"/>
      <c r="D1135" s="766"/>
      <c r="E1135" s="774"/>
      <c r="F1135" s="766"/>
      <c r="G1135" s="770"/>
    </row>
    <row r="1136" spans="1:7" ht="9.75" customHeight="1">
      <c r="A1136" s="766"/>
      <c r="B1136" s="771"/>
      <c r="C1136" s="772"/>
      <c r="D1136" s="768"/>
      <c r="E1136" s="769"/>
      <c r="F1136" s="766"/>
      <c r="G1136" s="770"/>
    </row>
    <row r="1137" spans="1:7" ht="9.75" customHeight="1">
      <c r="A1137" s="766"/>
      <c r="B1137" s="771"/>
      <c r="C1137" s="772"/>
      <c r="D1137" s="768"/>
      <c r="E1137" s="769"/>
      <c r="F1137" s="766"/>
      <c r="G1137" s="770"/>
    </row>
    <row r="1138" spans="1:7" ht="9.75" customHeight="1">
      <c r="A1138" s="766"/>
      <c r="B1138" s="771"/>
      <c r="C1138" s="772"/>
      <c r="D1138" s="768"/>
      <c r="E1138" s="769"/>
      <c r="F1138" s="766"/>
      <c r="G1138" s="770"/>
    </row>
    <row r="1139" spans="1:7" ht="9.75" customHeight="1">
      <c r="A1139" s="766"/>
      <c r="B1139" s="771"/>
      <c r="C1139" s="772"/>
      <c r="D1139" s="768"/>
      <c r="E1139" s="769"/>
      <c r="F1139" s="766"/>
      <c r="G1139" s="770"/>
    </row>
    <row r="1140" spans="1:7" ht="9.75" customHeight="1">
      <c r="A1140" s="766"/>
      <c r="B1140" s="771"/>
      <c r="C1140" s="772"/>
      <c r="D1140" s="768"/>
      <c r="E1140" s="769"/>
      <c r="F1140" s="766"/>
      <c r="G1140" s="770"/>
    </row>
    <row r="1141" spans="1:7" ht="9.75" customHeight="1">
      <c r="A1141" s="766"/>
      <c r="B1141" s="771"/>
      <c r="C1141" s="767"/>
      <c r="D1141" s="768"/>
      <c r="E1141" s="769"/>
      <c r="F1141" s="766"/>
      <c r="G1141" s="770"/>
    </row>
    <row r="1142" spans="1:7" ht="9.75" customHeight="1">
      <c r="A1142" s="766"/>
      <c r="B1142" s="771"/>
      <c r="C1142" s="767"/>
      <c r="D1142" s="768"/>
      <c r="E1142" s="769"/>
      <c r="F1142" s="766"/>
      <c r="G1142" s="770"/>
    </row>
    <row r="1143" spans="1:7" ht="9.75" customHeight="1">
      <c r="A1143" s="766"/>
      <c r="B1143" s="771"/>
      <c r="C1143" s="767"/>
      <c r="D1143" s="768"/>
      <c r="E1143" s="769"/>
      <c r="F1143" s="766"/>
      <c r="G1143" s="770"/>
    </row>
    <row r="1144" spans="1:7" ht="9.75" customHeight="1">
      <c r="A1144" s="766"/>
      <c r="B1144" s="771"/>
      <c r="C1144" s="767"/>
      <c r="D1144" s="768"/>
      <c r="E1144" s="769"/>
      <c r="F1144" s="766"/>
      <c r="G1144" s="770"/>
    </row>
    <row r="1145" spans="1:7" ht="7.5" customHeight="1">
      <c r="A1145" s="766"/>
      <c r="B1145" s="771"/>
      <c r="C1145" s="767"/>
      <c r="D1145" s="768"/>
      <c r="E1145" s="769"/>
      <c r="F1145" s="766"/>
      <c r="G1145" s="770"/>
    </row>
    <row r="1146" spans="1:7" ht="9.75" customHeight="1">
      <c r="A1146" s="766"/>
      <c r="B1146" s="771"/>
      <c r="C1146" s="767"/>
      <c r="D1146" s="768"/>
      <c r="E1146" s="769"/>
      <c r="F1146" s="766"/>
      <c r="G1146" s="770"/>
    </row>
    <row r="1147" spans="1:7" ht="9.75" customHeight="1">
      <c r="A1147" s="766"/>
      <c r="B1147" s="771"/>
      <c r="C1147" s="767"/>
      <c r="D1147" s="768"/>
      <c r="E1147" s="769"/>
      <c r="F1147" s="766"/>
      <c r="G1147" s="770"/>
    </row>
    <row r="1148" spans="1:7" ht="9.75" customHeight="1">
      <c r="A1148" s="766"/>
      <c r="B1148" s="771"/>
      <c r="C1148" s="767"/>
      <c r="D1148" s="768"/>
      <c r="E1148" s="769"/>
      <c r="F1148" s="766"/>
      <c r="G1148" s="770"/>
    </row>
    <row r="1149" spans="1:7" ht="9.75" customHeight="1">
      <c r="A1149" s="766"/>
      <c r="B1149" s="771"/>
      <c r="C1149" s="767"/>
      <c r="D1149" s="768"/>
      <c r="E1149" s="769"/>
      <c r="F1149" s="766"/>
      <c r="G1149" s="770"/>
    </row>
    <row r="1150" spans="1:7" ht="9.75" customHeight="1">
      <c r="A1150" s="766"/>
      <c r="B1150" s="771"/>
      <c r="C1150" s="767"/>
      <c r="D1150" s="768"/>
      <c r="E1150" s="769"/>
      <c r="F1150" s="766"/>
      <c r="G1150" s="770"/>
    </row>
    <row r="1151" spans="1:7" ht="9.75" customHeight="1">
      <c r="A1151" s="766"/>
      <c r="B1151" s="771"/>
      <c r="C1151" s="767"/>
      <c r="D1151" s="768"/>
      <c r="E1151" s="769"/>
      <c r="F1151" s="766"/>
      <c r="G1151" s="770"/>
    </row>
    <row r="1152" spans="1:7" ht="9.75" customHeight="1">
      <c r="A1152" s="766"/>
      <c r="B1152" s="771"/>
      <c r="C1152" s="767"/>
      <c r="D1152" s="768"/>
      <c r="E1152" s="769"/>
      <c r="F1152" s="766"/>
      <c r="G1152" s="770"/>
    </row>
    <row r="1153" spans="1:7" ht="9.75" customHeight="1">
      <c r="A1153" s="766"/>
      <c r="B1153" s="771"/>
      <c r="C1153" s="767"/>
      <c r="D1153" s="768"/>
      <c r="E1153" s="769"/>
      <c r="F1153" s="766"/>
      <c r="G1153" s="770"/>
    </row>
    <row r="1154" spans="1:7" ht="9.75" customHeight="1">
      <c r="A1154" s="766"/>
      <c r="B1154" s="771"/>
      <c r="C1154" s="767"/>
      <c r="D1154" s="768"/>
      <c r="E1154" s="769"/>
      <c r="F1154" s="766"/>
      <c r="G1154" s="770"/>
    </row>
    <row r="1155" spans="1:7" ht="9.75" customHeight="1">
      <c r="A1155" s="766"/>
      <c r="B1155" s="771"/>
      <c r="C1155" s="767"/>
      <c r="D1155" s="768"/>
      <c r="E1155" s="769"/>
      <c r="F1155" s="766"/>
      <c r="G1155" s="770"/>
    </row>
    <row r="1156" spans="1:7" ht="9.75" customHeight="1">
      <c r="A1156" s="766"/>
      <c r="B1156" s="771"/>
      <c r="C1156" s="767"/>
      <c r="D1156" s="768"/>
      <c r="E1156" s="769"/>
      <c r="F1156" s="766"/>
      <c r="G1156" s="770"/>
    </row>
    <row r="1157" spans="1:7" ht="9.75" customHeight="1">
      <c r="A1157" s="766"/>
      <c r="B1157" s="771"/>
      <c r="C1157" s="767"/>
      <c r="D1157" s="768"/>
      <c r="E1157" s="769"/>
      <c r="F1157" s="766"/>
      <c r="G1157" s="770"/>
    </row>
    <row r="1158" spans="1:7" ht="9.75" customHeight="1">
      <c r="A1158" s="766"/>
      <c r="B1158" s="771"/>
      <c r="C1158" s="767"/>
      <c r="D1158" s="768"/>
      <c r="E1158" s="769"/>
      <c r="F1158" s="766"/>
      <c r="G1158" s="770"/>
    </row>
    <row r="1159" spans="1:7" ht="9.75" customHeight="1">
      <c r="A1159" s="766"/>
      <c r="B1159" s="771"/>
      <c r="C1159" s="767"/>
      <c r="D1159" s="768"/>
      <c r="E1159" s="769"/>
      <c r="F1159" s="766"/>
      <c r="G1159" s="770"/>
    </row>
    <row r="1160" spans="1:7" ht="9.75" customHeight="1">
      <c r="A1160" s="766"/>
      <c r="B1160" s="771"/>
      <c r="C1160" s="767"/>
      <c r="D1160" s="768"/>
      <c r="E1160" s="769"/>
      <c r="F1160" s="766"/>
      <c r="G1160" s="770"/>
    </row>
    <row r="1161" spans="1:7" ht="9.75" customHeight="1">
      <c r="A1161" s="766"/>
      <c r="B1161" s="771"/>
      <c r="C1161" s="767"/>
      <c r="D1161" s="768"/>
      <c r="E1161" s="769"/>
      <c r="F1161" s="766"/>
      <c r="G1161" s="770"/>
    </row>
    <row r="1162" spans="1:7" ht="9.75" customHeight="1">
      <c r="A1162" s="766"/>
      <c r="B1162" s="771"/>
      <c r="C1162" s="767"/>
      <c r="D1162" s="768"/>
      <c r="E1162" s="769"/>
      <c r="F1162" s="766"/>
      <c r="G1162" s="770"/>
    </row>
    <row r="1163" spans="1:7" ht="9.75" customHeight="1">
      <c r="A1163" s="766"/>
      <c r="B1163" s="771"/>
      <c r="C1163" s="767"/>
      <c r="D1163" s="768"/>
      <c r="E1163" s="769"/>
      <c r="F1163" s="766"/>
      <c r="G1163" s="770"/>
    </row>
    <row r="1164" spans="1:7" ht="9.75" customHeight="1">
      <c r="A1164" s="766"/>
      <c r="B1164" s="771"/>
      <c r="C1164" s="767"/>
      <c r="D1164" s="768"/>
      <c r="E1164" s="769"/>
      <c r="F1164" s="766"/>
      <c r="G1164" s="770"/>
    </row>
    <row r="1165" spans="1:7" ht="9.75" customHeight="1">
      <c r="A1165" s="766"/>
      <c r="B1165" s="771"/>
      <c r="C1165" s="767"/>
      <c r="D1165" s="768"/>
      <c r="E1165" s="769"/>
      <c r="F1165" s="766"/>
      <c r="G1165" s="770"/>
    </row>
    <row r="1166" spans="1:7" ht="9.75" customHeight="1">
      <c r="A1166" s="766"/>
      <c r="B1166" s="771"/>
      <c r="C1166" s="773"/>
      <c r="D1166" s="766"/>
      <c r="E1166" s="774"/>
      <c r="F1166" s="766"/>
      <c r="G1166" s="770"/>
    </row>
    <row r="1167" spans="1:7" ht="9.75" customHeight="1">
      <c r="A1167" s="766"/>
      <c r="B1167" s="771"/>
      <c r="C1167" s="773"/>
      <c r="D1167" s="766"/>
      <c r="E1167" s="774"/>
      <c r="F1167" s="766"/>
      <c r="G1167" s="770"/>
    </row>
    <row r="1168" spans="1:7" ht="9.75" customHeight="1">
      <c r="A1168" s="766"/>
      <c r="B1168" s="771"/>
      <c r="C1168" s="773"/>
      <c r="D1168" s="766"/>
      <c r="E1168" s="774"/>
      <c r="F1168" s="766"/>
      <c r="G1168" s="770"/>
    </row>
    <row r="1169" spans="1:7" ht="9.75" customHeight="1">
      <c r="A1169" s="766"/>
      <c r="B1169" s="771"/>
      <c r="C1169" s="773"/>
      <c r="D1169" s="766"/>
      <c r="E1169" s="774"/>
      <c r="F1169" s="766"/>
      <c r="G1169" s="770"/>
    </row>
    <row r="1170" spans="1:7" ht="9.75" customHeight="1">
      <c r="A1170" s="766"/>
      <c r="B1170" s="771"/>
      <c r="C1170" s="773"/>
      <c r="D1170" s="766"/>
      <c r="E1170" s="774"/>
      <c r="F1170" s="766"/>
      <c r="G1170" s="770"/>
    </row>
    <row r="1171" spans="1:7" ht="9.75" customHeight="1">
      <c r="A1171" s="766"/>
      <c r="B1171" s="771"/>
      <c r="C1171" s="772"/>
      <c r="D1171" s="768"/>
      <c r="E1171" s="769"/>
      <c r="F1171" s="766"/>
      <c r="G1171" s="770"/>
    </row>
    <row r="1172" spans="1:7" ht="9.75" customHeight="1">
      <c r="A1172" s="766"/>
      <c r="B1172" s="771"/>
      <c r="C1172" s="772"/>
      <c r="D1172" s="768"/>
      <c r="E1172" s="769"/>
      <c r="F1172" s="766"/>
      <c r="G1172" s="770"/>
    </row>
    <row r="1173" spans="1:7" ht="9.75" customHeight="1">
      <c r="A1173" s="766"/>
      <c r="B1173" s="771"/>
      <c r="C1173" s="772"/>
      <c r="D1173" s="768"/>
      <c r="E1173" s="769"/>
      <c r="F1173" s="766"/>
      <c r="G1173" s="770"/>
    </row>
    <row r="1174" spans="1:7" ht="9.75" customHeight="1">
      <c r="A1174" s="766"/>
      <c r="B1174" s="771"/>
      <c r="C1174" s="772"/>
      <c r="D1174" s="768"/>
      <c r="E1174" s="769"/>
      <c r="F1174" s="766"/>
      <c r="G1174" s="770"/>
    </row>
    <row r="1175" spans="1:7" ht="9.75" customHeight="1">
      <c r="A1175" s="766"/>
      <c r="B1175" s="771"/>
      <c r="C1175" s="772"/>
      <c r="D1175" s="768"/>
      <c r="E1175" s="769"/>
      <c r="F1175" s="766"/>
      <c r="G1175" s="770"/>
    </row>
    <row r="1176" spans="1:7" ht="9.75" customHeight="1">
      <c r="A1176" s="766"/>
      <c r="B1176" s="771"/>
      <c r="C1176" s="767"/>
      <c r="D1176" s="768"/>
      <c r="E1176" s="769"/>
      <c r="F1176" s="766"/>
      <c r="G1176" s="770"/>
    </row>
    <row r="1177" spans="1:7" ht="9.75" customHeight="1">
      <c r="A1177" s="766"/>
      <c r="B1177" s="771"/>
      <c r="C1177" s="767"/>
      <c r="D1177" s="768"/>
      <c r="E1177" s="769"/>
      <c r="F1177" s="766"/>
      <c r="G1177" s="770"/>
    </row>
    <row r="1178" spans="1:7" ht="9.75" customHeight="1">
      <c r="A1178" s="766"/>
      <c r="B1178" s="771"/>
      <c r="C1178" s="767"/>
      <c r="D1178" s="768"/>
      <c r="E1178" s="769"/>
      <c r="F1178" s="766"/>
      <c r="G1178" s="770"/>
    </row>
    <row r="1179" spans="1:7" ht="9.75" customHeight="1">
      <c r="A1179" s="766"/>
      <c r="B1179" s="771"/>
      <c r="C1179" s="767"/>
      <c r="D1179" s="768"/>
      <c r="E1179" s="769"/>
      <c r="F1179" s="766"/>
      <c r="G1179" s="770"/>
    </row>
    <row r="1180" spans="1:7" ht="9.75" customHeight="1">
      <c r="A1180" s="766"/>
      <c r="B1180" s="771"/>
      <c r="C1180" s="767"/>
      <c r="D1180" s="768"/>
      <c r="E1180" s="769"/>
      <c r="F1180" s="766"/>
      <c r="G1180" s="770"/>
    </row>
    <row r="1181" spans="1:7" ht="9.75" customHeight="1">
      <c r="A1181" s="766"/>
      <c r="B1181" s="771"/>
      <c r="C1181" s="767"/>
      <c r="D1181" s="768"/>
      <c r="E1181" s="769"/>
      <c r="F1181" s="766"/>
      <c r="G1181" s="770"/>
    </row>
    <row r="1182" spans="1:7" ht="9.75" customHeight="1">
      <c r="A1182" s="766"/>
      <c r="B1182" s="771"/>
      <c r="C1182" s="767"/>
      <c r="D1182" s="768"/>
      <c r="E1182" s="769"/>
      <c r="F1182" s="766"/>
      <c r="G1182" s="770"/>
    </row>
    <row r="1183" spans="1:7" ht="9.75" customHeight="1">
      <c r="A1183" s="766"/>
      <c r="B1183" s="771"/>
      <c r="C1183" s="767"/>
      <c r="D1183" s="768"/>
      <c r="E1183" s="769"/>
      <c r="F1183" s="766"/>
      <c r="G1183" s="770"/>
    </row>
    <row r="1184" spans="1:7" ht="9.75" customHeight="1">
      <c r="A1184" s="766"/>
      <c r="B1184" s="771"/>
      <c r="C1184" s="767"/>
      <c r="D1184" s="768"/>
      <c r="E1184" s="769"/>
      <c r="F1184" s="766"/>
      <c r="G1184" s="770"/>
    </row>
    <row r="1185" spans="1:7" ht="9.75" customHeight="1">
      <c r="A1185" s="766"/>
      <c r="B1185" s="771"/>
      <c r="C1185" s="767"/>
      <c r="D1185" s="768"/>
      <c r="E1185" s="769"/>
      <c r="F1185" s="766"/>
      <c r="G1185" s="770"/>
    </row>
    <row r="1186" spans="1:7" ht="9.75" customHeight="1">
      <c r="A1186" s="766"/>
      <c r="B1186" s="771"/>
      <c r="C1186" s="767"/>
      <c r="D1186" s="768"/>
      <c r="E1186" s="769"/>
      <c r="F1186" s="766"/>
      <c r="G1186" s="770"/>
    </row>
    <row r="1187" spans="1:7" ht="9.75" customHeight="1">
      <c r="A1187" s="766"/>
      <c r="B1187" s="771"/>
      <c r="C1187" s="767"/>
      <c r="D1187" s="768"/>
      <c r="E1187" s="769"/>
      <c r="F1187" s="766"/>
      <c r="G1187" s="770"/>
    </row>
    <row r="1188" spans="1:7" ht="9.75" customHeight="1">
      <c r="A1188" s="766"/>
      <c r="B1188" s="771"/>
      <c r="C1188" s="767"/>
      <c r="D1188" s="768"/>
      <c r="E1188" s="769"/>
      <c r="F1188" s="766"/>
      <c r="G1188" s="770"/>
    </row>
    <row r="1189" spans="1:7" ht="9.75" customHeight="1">
      <c r="A1189" s="766"/>
      <c r="B1189" s="771"/>
      <c r="C1189" s="767"/>
      <c r="D1189" s="768"/>
      <c r="E1189" s="769"/>
      <c r="F1189" s="766"/>
      <c r="G1189" s="770"/>
    </row>
    <row r="1190" spans="1:7" ht="9.75" customHeight="1">
      <c r="A1190" s="766"/>
      <c r="B1190" s="771"/>
      <c r="C1190" s="767"/>
      <c r="D1190" s="768"/>
      <c r="E1190" s="769"/>
      <c r="F1190" s="766"/>
      <c r="G1190" s="770"/>
    </row>
    <row r="1191" spans="1:7" ht="9.75" customHeight="1">
      <c r="A1191" s="766"/>
      <c r="B1191" s="771"/>
      <c r="C1191" s="767"/>
      <c r="D1191" s="768"/>
      <c r="E1191" s="769"/>
      <c r="F1191" s="766"/>
      <c r="G1191" s="770"/>
    </row>
    <row r="1192" spans="1:7" ht="9.75" customHeight="1">
      <c r="A1192" s="766"/>
      <c r="B1192" s="771"/>
      <c r="C1192" s="767"/>
      <c r="D1192" s="768"/>
      <c r="E1192" s="769"/>
      <c r="F1192" s="766"/>
      <c r="G1192" s="770"/>
    </row>
    <row r="1193" spans="1:7" ht="9.75" customHeight="1">
      <c r="A1193" s="766"/>
      <c r="B1193" s="771"/>
      <c r="C1193" s="767"/>
      <c r="D1193" s="768"/>
      <c r="E1193" s="769"/>
      <c r="F1193" s="766"/>
      <c r="G1193" s="770"/>
    </row>
    <row r="1194" spans="1:7" ht="9.75" customHeight="1">
      <c r="A1194" s="766"/>
      <c r="B1194" s="771"/>
      <c r="C1194" s="767"/>
      <c r="D1194" s="768"/>
      <c r="E1194" s="769"/>
      <c r="F1194" s="766"/>
      <c r="G1194" s="770"/>
    </row>
    <row r="1195" spans="1:7" ht="9.75" customHeight="1">
      <c r="A1195" s="766"/>
      <c r="B1195" s="771"/>
      <c r="C1195" s="767"/>
      <c r="D1195" s="768"/>
      <c r="E1195" s="769"/>
      <c r="F1195" s="766"/>
      <c r="G1195" s="770"/>
    </row>
    <row r="1196" spans="1:7" ht="9.75" customHeight="1">
      <c r="A1196" s="766"/>
      <c r="B1196" s="771"/>
      <c r="C1196" s="767"/>
      <c r="D1196" s="768"/>
      <c r="E1196" s="769"/>
      <c r="F1196" s="766"/>
      <c r="G1196" s="770"/>
    </row>
    <row r="1197" spans="1:7" ht="9.75" customHeight="1">
      <c r="A1197" s="766"/>
      <c r="B1197" s="771"/>
      <c r="C1197" s="767"/>
      <c r="D1197" s="768"/>
      <c r="E1197" s="769"/>
      <c r="F1197" s="766"/>
      <c r="G1197" s="770"/>
    </row>
    <row r="1198" spans="1:7" ht="9.75" customHeight="1">
      <c r="A1198" s="766"/>
      <c r="B1198" s="771"/>
      <c r="C1198" s="767"/>
      <c r="D1198" s="768"/>
      <c r="E1198" s="769"/>
      <c r="F1198" s="766"/>
      <c r="G1198" s="770"/>
    </row>
    <row r="1199" spans="1:7" ht="9.75" customHeight="1">
      <c r="A1199" s="766"/>
      <c r="B1199" s="771"/>
      <c r="C1199" s="767"/>
      <c r="D1199" s="768"/>
      <c r="E1199" s="769"/>
      <c r="F1199" s="766"/>
      <c r="G1199" s="770"/>
    </row>
    <row r="1200" spans="1:7" ht="9.75" customHeight="1">
      <c r="A1200" s="766"/>
      <c r="B1200" s="771"/>
      <c r="C1200" s="767"/>
      <c r="D1200" s="768"/>
      <c r="E1200" s="769"/>
      <c r="F1200" s="766"/>
      <c r="G1200" s="770"/>
    </row>
    <row r="1201" spans="1:7" ht="9.75" customHeight="1">
      <c r="A1201" s="766"/>
      <c r="B1201" s="771"/>
      <c r="C1201" s="767"/>
      <c r="D1201" s="768"/>
      <c r="E1201" s="769"/>
      <c r="F1201" s="766"/>
      <c r="G1201" s="770"/>
    </row>
    <row r="1202" spans="1:7" ht="9.75" customHeight="1">
      <c r="A1202" s="766"/>
      <c r="B1202" s="771"/>
      <c r="C1202" s="767"/>
      <c r="D1202" s="768"/>
      <c r="E1202" s="769"/>
      <c r="F1202" s="766"/>
      <c r="G1202" s="770"/>
    </row>
    <row r="1203" spans="1:7" ht="9.75" customHeight="1">
      <c r="A1203" s="766"/>
      <c r="B1203" s="771"/>
      <c r="C1203" s="767"/>
      <c r="D1203" s="768"/>
      <c r="E1203" s="769"/>
      <c r="F1203" s="766"/>
      <c r="G1203" s="770"/>
    </row>
    <row r="1204" spans="1:7" ht="9.75" customHeight="1">
      <c r="A1204" s="766"/>
      <c r="B1204" s="771"/>
      <c r="C1204" s="767"/>
      <c r="D1204" s="768"/>
      <c r="E1204" s="769"/>
      <c r="F1204" s="766"/>
      <c r="G1204" s="770"/>
    </row>
    <row r="1205" spans="1:7" ht="9.75" customHeight="1">
      <c r="A1205" s="766"/>
      <c r="B1205" s="771"/>
      <c r="C1205" s="767"/>
      <c r="D1205" s="768"/>
      <c r="E1205" s="769"/>
      <c r="F1205" s="766"/>
      <c r="G1205" s="770"/>
    </row>
    <row r="1206" spans="1:7" ht="9.75" customHeight="1">
      <c r="A1206" s="766"/>
      <c r="B1206" s="771"/>
      <c r="C1206" s="767"/>
      <c r="D1206" s="768"/>
      <c r="E1206" s="769"/>
      <c r="F1206" s="766"/>
      <c r="G1206" s="770"/>
    </row>
    <row r="1207" spans="1:7" ht="9.75" customHeight="1">
      <c r="A1207" s="766"/>
      <c r="B1207" s="771"/>
      <c r="C1207" s="767"/>
      <c r="D1207" s="768"/>
      <c r="E1207" s="769"/>
      <c r="F1207" s="766"/>
      <c r="G1207" s="770"/>
    </row>
    <row r="1208" spans="1:7" ht="9.75" customHeight="1">
      <c r="A1208" s="766"/>
      <c r="B1208" s="771"/>
      <c r="C1208" s="767"/>
      <c r="D1208" s="768"/>
      <c r="E1208" s="769"/>
      <c r="F1208" s="766"/>
      <c r="G1208" s="770"/>
    </row>
    <row r="1209" spans="1:7" ht="9.75" customHeight="1">
      <c r="A1209" s="766"/>
      <c r="B1209" s="771"/>
      <c r="C1209" s="767"/>
      <c r="D1209" s="768"/>
      <c r="E1209" s="769"/>
      <c r="F1209" s="766"/>
      <c r="G1209" s="770"/>
    </row>
    <row r="1210" spans="1:7" ht="9.75" customHeight="1">
      <c r="A1210" s="766"/>
      <c r="B1210" s="771"/>
      <c r="C1210" s="767"/>
      <c r="D1210" s="768"/>
      <c r="E1210" s="769"/>
      <c r="F1210" s="766"/>
      <c r="G1210" s="770"/>
    </row>
    <row r="1211" spans="1:7" ht="9.75" customHeight="1">
      <c r="A1211" s="766"/>
      <c r="B1211" s="771"/>
      <c r="C1211" s="767"/>
      <c r="D1211" s="768"/>
      <c r="E1211" s="769"/>
      <c r="F1211" s="766"/>
      <c r="G1211" s="770"/>
    </row>
    <row r="1212" spans="1:7" ht="9.75" customHeight="1">
      <c r="A1212" s="766"/>
      <c r="B1212" s="771"/>
      <c r="C1212" s="767"/>
      <c r="D1212" s="768"/>
      <c r="E1212" s="769"/>
      <c r="F1212" s="766"/>
      <c r="G1212" s="770"/>
    </row>
    <row r="1213" spans="1:7" ht="9.75" customHeight="1">
      <c r="A1213" s="766"/>
      <c r="B1213" s="771"/>
      <c r="C1213" s="767"/>
      <c r="D1213" s="768"/>
      <c r="E1213" s="769"/>
      <c r="F1213" s="766"/>
      <c r="G1213" s="770"/>
    </row>
    <row r="1214" spans="1:7" ht="9.75" customHeight="1">
      <c r="A1214" s="766"/>
      <c r="B1214" s="771"/>
      <c r="C1214" s="767"/>
      <c r="D1214" s="768"/>
      <c r="E1214" s="769"/>
      <c r="F1214" s="766"/>
      <c r="G1214" s="770"/>
    </row>
    <row r="1215" spans="1:7" ht="7.5" customHeight="1">
      <c r="A1215" s="766"/>
      <c r="B1215" s="771"/>
      <c r="C1215" s="767"/>
      <c r="D1215" s="768"/>
      <c r="E1215" s="769"/>
      <c r="F1215" s="766"/>
      <c r="G1215" s="770"/>
    </row>
    <row r="1216" spans="1:7" ht="9.75" customHeight="1">
      <c r="A1216" s="766"/>
      <c r="B1216" s="771"/>
      <c r="C1216" s="767"/>
      <c r="D1216" s="768"/>
      <c r="E1216" s="769"/>
      <c r="F1216" s="766"/>
      <c r="G1216" s="770"/>
    </row>
    <row r="1217" spans="1:7" ht="9.75" customHeight="1">
      <c r="A1217" s="766"/>
      <c r="B1217" s="771"/>
      <c r="C1217" s="767"/>
      <c r="D1217" s="768"/>
      <c r="E1217" s="769"/>
      <c r="F1217" s="766"/>
      <c r="G1217" s="770"/>
    </row>
    <row r="1218" spans="1:7" ht="9.75" customHeight="1">
      <c r="A1218" s="766"/>
      <c r="B1218" s="771"/>
      <c r="C1218" s="767"/>
      <c r="D1218" s="768"/>
      <c r="E1218" s="769"/>
      <c r="F1218" s="766"/>
      <c r="G1218" s="770"/>
    </row>
    <row r="1219" spans="1:7" ht="9.75" customHeight="1">
      <c r="A1219" s="766"/>
      <c r="B1219" s="771"/>
      <c r="C1219" s="767"/>
      <c r="D1219" s="768"/>
      <c r="E1219" s="769"/>
      <c r="F1219" s="766"/>
      <c r="G1219" s="770"/>
    </row>
    <row r="1220" spans="1:7" ht="9.75" customHeight="1">
      <c r="A1220" s="766"/>
      <c r="B1220" s="771"/>
      <c r="C1220" s="767"/>
      <c r="D1220" s="768"/>
      <c r="E1220" s="769"/>
      <c r="F1220" s="766"/>
      <c r="G1220" s="770"/>
    </row>
    <row r="1221" spans="1:7" ht="9.75" customHeight="1">
      <c r="A1221" s="766"/>
      <c r="B1221" s="771"/>
      <c r="C1221" s="767"/>
      <c r="D1221" s="768"/>
      <c r="E1221" s="769"/>
      <c r="F1221" s="766"/>
      <c r="G1221" s="770"/>
    </row>
    <row r="1222" spans="1:7" ht="9.75" customHeight="1">
      <c r="A1222" s="766"/>
      <c r="B1222" s="771"/>
      <c r="C1222" s="767"/>
      <c r="D1222" s="768"/>
      <c r="E1222" s="769"/>
      <c r="F1222" s="766"/>
      <c r="G1222" s="770"/>
    </row>
    <row r="1223" spans="1:7" ht="9.75" customHeight="1">
      <c r="A1223" s="766"/>
      <c r="B1223" s="771"/>
      <c r="C1223" s="767"/>
      <c r="D1223" s="768"/>
      <c r="E1223" s="769"/>
      <c r="F1223" s="766"/>
      <c r="G1223" s="770"/>
    </row>
    <row r="1224" spans="1:7" ht="9.75" customHeight="1">
      <c r="A1224" s="766"/>
      <c r="B1224" s="771"/>
      <c r="C1224" s="767"/>
      <c r="D1224" s="768"/>
      <c r="E1224" s="769"/>
      <c r="F1224" s="766"/>
      <c r="G1224" s="770"/>
    </row>
    <row r="1225" spans="1:7" ht="9.75" customHeight="1">
      <c r="A1225" s="766"/>
      <c r="B1225" s="771"/>
      <c r="C1225" s="767"/>
      <c r="D1225" s="768"/>
      <c r="E1225" s="769"/>
      <c r="F1225" s="766"/>
      <c r="G1225" s="770"/>
    </row>
    <row r="1226" spans="1:7" ht="9.75" customHeight="1">
      <c r="A1226" s="766"/>
      <c r="B1226" s="771"/>
      <c r="C1226" s="767"/>
      <c r="D1226" s="768"/>
      <c r="E1226" s="769"/>
      <c r="F1226" s="766"/>
      <c r="G1226" s="770"/>
    </row>
    <row r="1227" spans="1:7" ht="9.75" customHeight="1">
      <c r="A1227" s="766"/>
      <c r="B1227" s="771"/>
      <c r="C1227" s="767"/>
      <c r="D1227" s="768"/>
      <c r="E1227" s="769"/>
      <c r="F1227" s="766"/>
      <c r="G1227" s="770"/>
    </row>
    <row r="1228" spans="1:7" ht="9.75" customHeight="1">
      <c r="A1228" s="766"/>
      <c r="B1228" s="771"/>
      <c r="C1228" s="767"/>
      <c r="D1228" s="768"/>
      <c r="E1228" s="769"/>
      <c r="F1228" s="766"/>
      <c r="G1228" s="770"/>
    </row>
    <row r="1229" spans="1:7" ht="9.75" customHeight="1">
      <c r="A1229" s="766"/>
      <c r="B1229" s="771"/>
      <c r="C1229" s="767"/>
      <c r="D1229" s="768"/>
      <c r="E1229" s="769"/>
      <c r="F1229" s="766"/>
      <c r="G1229" s="770"/>
    </row>
    <row r="1230" spans="1:7" ht="9.75" customHeight="1">
      <c r="A1230" s="766"/>
      <c r="B1230" s="771"/>
      <c r="C1230" s="767"/>
      <c r="D1230" s="768"/>
      <c r="E1230" s="769"/>
      <c r="F1230" s="766"/>
      <c r="G1230" s="770"/>
    </row>
    <row r="1231" spans="1:7" ht="9.75" customHeight="1">
      <c r="A1231" s="766"/>
      <c r="B1231" s="771"/>
      <c r="C1231" s="767"/>
      <c r="D1231" s="768"/>
      <c r="E1231" s="769"/>
      <c r="F1231" s="766"/>
      <c r="G1231" s="770"/>
    </row>
    <row r="1232" spans="1:7" ht="9.75" customHeight="1">
      <c r="A1232" s="766"/>
      <c r="B1232" s="771"/>
      <c r="C1232" s="767"/>
      <c r="D1232" s="768"/>
      <c r="E1232" s="769"/>
      <c r="F1232" s="766"/>
      <c r="G1232" s="770"/>
    </row>
    <row r="1233" spans="1:7" ht="9.75" customHeight="1">
      <c r="A1233" s="766"/>
      <c r="B1233" s="771"/>
      <c r="C1233" s="767"/>
      <c r="D1233" s="768"/>
      <c r="E1233" s="769"/>
      <c r="F1233" s="766"/>
      <c r="G1233" s="770"/>
    </row>
    <row r="1234" spans="1:7" ht="9.75" customHeight="1">
      <c r="A1234" s="766"/>
      <c r="B1234" s="771"/>
      <c r="C1234" s="767"/>
      <c r="D1234" s="768"/>
      <c r="E1234" s="769"/>
      <c r="F1234" s="766"/>
      <c r="G1234" s="770"/>
    </row>
    <row r="1235" spans="1:7" ht="9.75" customHeight="1">
      <c r="A1235" s="766"/>
      <c r="B1235" s="771"/>
      <c r="C1235" s="767"/>
      <c r="D1235" s="768"/>
      <c r="E1235" s="769"/>
      <c r="F1235" s="766"/>
      <c r="G1235" s="770"/>
    </row>
    <row r="1236" spans="1:7" ht="9.75" customHeight="1">
      <c r="A1236" s="766"/>
      <c r="B1236" s="771"/>
      <c r="C1236" s="767"/>
      <c r="D1236" s="768"/>
      <c r="E1236" s="769"/>
      <c r="F1236" s="766"/>
      <c r="G1236" s="770"/>
    </row>
    <row r="1237" spans="1:7" ht="9.75" customHeight="1">
      <c r="A1237" s="766"/>
      <c r="B1237" s="771"/>
      <c r="C1237" s="767"/>
      <c r="D1237" s="768"/>
      <c r="E1237" s="769"/>
      <c r="F1237" s="766"/>
      <c r="G1237" s="770"/>
    </row>
    <row r="1238" spans="1:7" ht="9.75" customHeight="1">
      <c r="A1238" s="766"/>
      <c r="B1238" s="771"/>
      <c r="C1238" s="767"/>
      <c r="D1238" s="768"/>
      <c r="E1238" s="769"/>
      <c r="F1238" s="766"/>
      <c r="G1238" s="770"/>
    </row>
    <row r="1239" spans="1:7" ht="9.75" customHeight="1">
      <c r="A1239" s="766"/>
      <c r="B1239" s="771"/>
      <c r="C1239" s="767"/>
      <c r="D1239" s="768"/>
      <c r="E1239" s="769"/>
      <c r="F1239" s="766"/>
      <c r="G1239" s="770"/>
    </row>
    <row r="1240" spans="1:7" ht="9.75" customHeight="1">
      <c r="A1240" s="766"/>
      <c r="B1240" s="771"/>
      <c r="C1240" s="767"/>
      <c r="D1240" s="768"/>
      <c r="E1240" s="769"/>
      <c r="F1240" s="766"/>
      <c r="G1240" s="770"/>
    </row>
    <row r="1241" spans="1:7" ht="9.75" customHeight="1">
      <c r="A1241" s="766"/>
      <c r="B1241" s="771"/>
      <c r="C1241" s="767"/>
      <c r="D1241" s="768"/>
      <c r="E1241" s="769"/>
      <c r="F1241" s="766"/>
      <c r="G1241" s="770"/>
    </row>
    <row r="1242" spans="1:7" ht="9.75" customHeight="1">
      <c r="A1242" s="766"/>
      <c r="B1242" s="771"/>
      <c r="C1242" s="767"/>
      <c r="D1242" s="768"/>
      <c r="E1242" s="769"/>
      <c r="F1242" s="766"/>
      <c r="G1242" s="770"/>
    </row>
    <row r="1243" spans="1:7" ht="9.75" customHeight="1">
      <c r="A1243" s="766"/>
      <c r="B1243" s="771"/>
      <c r="C1243" s="767"/>
      <c r="D1243" s="768"/>
      <c r="E1243" s="769"/>
      <c r="F1243" s="766"/>
      <c r="G1243" s="770"/>
    </row>
    <row r="1244" spans="1:7" ht="9.75" customHeight="1">
      <c r="A1244" s="766"/>
      <c r="B1244" s="771"/>
      <c r="C1244" s="767"/>
      <c r="D1244" s="768"/>
      <c r="E1244" s="769"/>
      <c r="F1244" s="766"/>
      <c r="G1244" s="770"/>
    </row>
    <row r="1245" spans="1:7" ht="9.75" customHeight="1">
      <c r="A1245" s="766"/>
      <c r="B1245" s="771"/>
      <c r="C1245" s="767"/>
      <c r="D1245" s="768"/>
      <c r="E1245" s="769"/>
      <c r="F1245" s="766"/>
      <c r="G1245" s="770"/>
    </row>
    <row r="1246" spans="1:7" ht="9.75" customHeight="1">
      <c r="A1246" s="766"/>
      <c r="B1246" s="771"/>
      <c r="C1246" s="767"/>
      <c r="D1246" s="768"/>
      <c r="E1246" s="769"/>
      <c r="F1246" s="766"/>
      <c r="G1246" s="770"/>
    </row>
    <row r="1247" spans="1:7" ht="9.75" customHeight="1">
      <c r="A1247" s="766"/>
      <c r="B1247" s="771"/>
      <c r="C1247" s="767"/>
      <c r="D1247" s="768"/>
      <c r="E1247" s="769"/>
      <c r="F1247" s="766"/>
      <c r="G1247" s="770"/>
    </row>
    <row r="1248" spans="1:7" ht="9.75" customHeight="1">
      <c r="A1248" s="766"/>
      <c r="B1248" s="771"/>
      <c r="C1248" s="767"/>
      <c r="D1248" s="768"/>
      <c r="E1248" s="769"/>
      <c r="F1248" s="766"/>
      <c r="G1248" s="770"/>
    </row>
    <row r="1249" spans="1:7" ht="9.75" customHeight="1">
      <c r="A1249" s="766"/>
      <c r="B1249" s="771"/>
      <c r="C1249" s="767"/>
      <c r="D1249" s="768"/>
      <c r="E1249" s="769"/>
      <c r="F1249" s="766"/>
      <c r="G1249" s="770"/>
    </row>
    <row r="1250" spans="1:7" ht="9.75" customHeight="1">
      <c r="A1250" s="766"/>
      <c r="B1250" s="771"/>
      <c r="C1250" s="767"/>
      <c r="D1250" s="768"/>
      <c r="E1250" s="769"/>
      <c r="F1250" s="766"/>
      <c r="G1250" s="770"/>
    </row>
    <row r="1251" spans="1:7" ht="9.75" customHeight="1">
      <c r="A1251" s="766"/>
      <c r="B1251" s="771"/>
      <c r="C1251" s="777"/>
      <c r="D1251" s="766"/>
      <c r="E1251" s="776"/>
      <c r="F1251" s="766"/>
      <c r="G1251" s="770"/>
    </row>
    <row r="1252" spans="1:7" ht="9.75" customHeight="1">
      <c r="A1252" s="766"/>
      <c r="B1252" s="771"/>
      <c r="C1252" s="777"/>
      <c r="D1252" s="766"/>
      <c r="E1252" s="776"/>
      <c r="F1252" s="766"/>
      <c r="G1252" s="770"/>
    </row>
    <row r="1253" spans="1:7" ht="9.75" customHeight="1">
      <c r="A1253" s="766"/>
      <c r="B1253" s="771"/>
      <c r="C1253" s="777"/>
      <c r="D1253" s="766"/>
      <c r="E1253" s="776"/>
      <c r="F1253" s="766"/>
      <c r="G1253" s="770"/>
    </row>
    <row r="1254" spans="1:7" ht="9.75" customHeight="1">
      <c r="A1254" s="766"/>
      <c r="B1254" s="771"/>
      <c r="C1254" s="777"/>
      <c r="D1254" s="766"/>
      <c r="E1254" s="776"/>
      <c r="F1254" s="766"/>
      <c r="G1254" s="770"/>
    </row>
    <row r="1255" spans="1:7" ht="9.75" customHeight="1">
      <c r="A1255" s="766"/>
      <c r="B1255" s="771"/>
      <c r="C1255" s="777"/>
      <c r="D1255" s="766"/>
      <c r="E1255" s="776"/>
      <c r="F1255" s="766"/>
      <c r="G1255" s="770"/>
    </row>
    <row r="1256" spans="1:7" ht="9.75" customHeight="1">
      <c r="A1256" s="766"/>
      <c r="B1256" s="771"/>
      <c r="C1256" s="777"/>
      <c r="D1256" s="766"/>
      <c r="E1256" s="779"/>
      <c r="F1256" s="766"/>
      <c r="G1256" s="770"/>
    </row>
    <row r="1257" spans="1:7" ht="9.75" customHeight="1">
      <c r="A1257" s="766"/>
      <c r="B1257" s="771"/>
      <c r="C1257" s="777"/>
      <c r="D1257" s="766"/>
      <c r="E1257" s="779"/>
      <c r="F1257" s="766"/>
      <c r="G1257" s="770"/>
    </row>
    <row r="1258" spans="1:7" ht="9.75" customHeight="1">
      <c r="A1258" s="766"/>
      <c r="B1258" s="771"/>
      <c r="C1258" s="777"/>
      <c r="D1258" s="766"/>
      <c r="E1258" s="779"/>
      <c r="F1258" s="766"/>
      <c r="G1258" s="770"/>
    </row>
    <row r="1259" spans="1:7" ht="9.75" customHeight="1">
      <c r="A1259" s="766"/>
      <c r="B1259" s="771"/>
      <c r="C1259" s="777"/>
      <c r="D1259" s="766"/>
      <c r="E1259" s="779"/>
      <c r="F1259" s="766"/>
      <c r="G1259" s="770"/>
    </row>
    <row r="1260" spans="1:7" ht="9.75" customHeight="1">
      <c r="A1260" s="766"/>
      <c r="B1260" s="771"/>
      <c r="C1260" s="777"/>
      <c r="D1260" s="766"/>
      <c r="E1260" s="779"/>
      <c r="F1260" s="766"/>
      <c r="G1260" s="770"/>
    </row>
    <row r="1261" spans="1:7" ht="9.75" customHeight="1">
      <c r="A1261" s="766"/>
      <c r="B1261" s="771"/>
      <c r="C1261" s="767"/>
      <c r="D1261" s="768"/>
      <c r="E1261" s="769"/>
      <c r="F1261" s="766"/>
      <c r="G1261" s="770"/>
    </row>
    <row r="1262" spans="1:7" ht="9.75" customHeight="1">
      <c r="A1262" s="766"/>
      <c r="B1262" s="771"/>
      <c r="C1262" s="767"/>
      <c r="D1262" s="768"/>
      <c r="E1262" s="769"/>
      <c r="F1262" s="766"/>
      <c r="G1262" s="770"/>
    </row>
    <row r="1263" spans="1:7" ht="9.75" customHeight="1">
      <c r="A1263" s="766"/>
      <c r="B1263" s="771"/>
      <c r="C1263" s="767"/>
      <c r="D1263" s="768"/>
      <c r="E1263" s="769"/>
      <c r="F1263" s="766"/>
      <c r="G1263" s="770"/>
    </row>
    <row r="1264" spans="1:7" ht="9.75" customHeight="1">
      <c r="A1264" s="766"/>
      <c r="B1264" s="771"/>
      <c r="C1264" s="767"/>
      <c r="D1264" s="768"/>
      <c r="E1264" s="769"/>
      <c r="F1264" s="766"/>
      <c r="G1264" s="770"/>
    </row>
    <row r="1265" spans="1:7" ht="9.75" customHeight="1">
      <c r="A1265" s="766"/>
      <c r="B1265" s="771"/>
      <c r="C1265" s="767"/>
      <c r="D1265" s="768"/>
      <c r="E1265" s="769"/>
      <c r="F1265" s="766"/>
      <c r="G1265" s="770"/>
    </row>
    <row r="1266" spans="1:7" ht="9.75" customHeight="1">
      <c r="A1266" s="766"/>
      <c r="B1266" s="771"/>
      <c r="C1266" s="767"/>
      <c r="D1266" s="768"/>
      <c r="E1266" s="769"/>
      <c r="F1266" s="766"/>
      <c r="G1266" s="770"/>
    </row>
    <row r="1267" spans="1:7" ht="9.75" customHeight="1">
      <c r="A1267" s="766"/>
      <c r="B1267" s="771"/>
      <c r="C1267" s="767"/>
      <c r="D1267" s="768"/>
      <c r="E1267" s="769"/>
      <c r="F1267" s="766"/>
      <c r="G1267" s="770"/>
    </row>
    <row r="1268" spans="1:7" ht="9.75" customHeight="1">
      <c r="A1268" s="766"/>
      <c r="B1268" s="771"/>
      <c r="C1268" s="767"/>
      <c r="D1268" s="768"/>
      <c r="E1268" s="769"/>
      <c r="F1268" s="766"/>
      <c r="G1268" s="770"/>
    </row>
    <row r="1269" spans="1:7" ht="9.75" customHeight="1">
      <c r="A1269" s="766"/>
      <c r="B1269" s="771"/>
      <c r="C1269" s="767"/>
      <c r="D1269" s="768"/>
      <c r="E1269" s="769"/>
      <c r="F1269" s="766"/>
      <c r="G1269" s="770"/>
    </row>
    <row r="1270" spans="1:7" ht="9.75" customHeight="1">
      <c r="A1270" s="766"/>
      <c r="B1270" s="771"/>
      <c r="C1270" s="767"/>
      <c r="D1270" s="768"/>
      <c r="E1270" s="769"/>
      <c r="F1270" s="766"/>
      <c r="G1270" s="770"/>
    </row>
    <row r="1271" spans="1:7" ht="9.75" customHeight="1">
      <c r="A1271" s="766"/>
      <c r="B1271" s="771"/>
      <c r="C1271" s="767"/>
      <c r="D1271" s="768"/>
      <c r="E1271" s="769"/>
      <c r="F1271" s="766"/>
      <c r="G1271" s="770"/>
    </row>
    <row r="1272" spans="1:7" ht="9.75" customHeight="1">
      <c r="A1272" s="766"/>
      <c r="B1272" s="771"/>
      <c r="C1272" s="767"/>
      <c r="D1272" s="768"/>
      <c r="E1272" s="769"/>
      <c r="F1272" s="766"/>
      <c r="G1272" s="770"/>
    </row>
    <row r="1273" spans="1:7" ht="9.75" customHeight="1">
      <c r="A1273" s="766"/>
      <c r="B1273" s="771"/>
      <c r="C1273" s="767"/>
      <c r="D1273" s="768"/>
      <c r="E1273" s="769"/>
      <c r="F1273" s="766"/>
      <c r="G1273" s="770"/>
    </row>
    <row r="1274" spans="1:7" ht="9.75" customHeight="1">
      <c r="A1274" s="766"/>
      <c r="B1274" s="771"/>
      <c r="C1274" s="767"/>
      <c r="D1274" s="768"/>
      <c r="E1274" s="769"/>
      <c r="F1274" s="766"/>
      <c r="G1274" s="770"/>
    </row>
    <row r="1275" spans="1:7" ht="9.75" customHeight="1">
      <c r="A1275" s="766"/>
      <c r="B1275" s="771"/>
      <c r="C1275" s="767"/>
      <c r="D1275" s="768"/>
      <c r="E1275" s="769"/>
      <c r="F1275" s="766"/>
      <c r="G1275" s="770"/>
    </row>
    <row r="1276" spans="1:7" ht="9.75" customHeight="1">
      <c r="A1276" s="766"/>
      <c r="B1276" s="771"/>
      <c r="C1276" s="767"/>
      <c r="D1276" s="768"/>
      <c r="E1276" s="769"/>
      <c r="F1276" s="766"/>
      <c r="G1276" s="770"/>
    </row>
    <row r="1277" spans="1:7" ht="9.75" customHeight="1">
      <c r="A1277" s="766"/>
      <c r="B1277" s="771"/>
      <c r="C1277" s="767"/>
      <c r="D1277" s="768"/>
      <c r="E1277" s="769"/>
      <c r="F1277" s="766"/>
      <c r="G1277" s="770"/>
    </row>
    <row r="1278" spans="1:7" ht="9.75" customHeight="1">
      <c r="A1278" s="766"/>
      <c r="B1278" s="771"/>
      <c r="C1278" s="767"/>
      <c r="D1278" s="768"/>
      <c r="E1278" s="769"/>
      <c r="F1278" s="766"/>
      <c r="G1278" s="770"/>
    </row>
    <row r="1279" spans="1:7" ht="9.75" customHeight="1">
      <c r="A1279" s="766"/>
      <c r="B1279" s="771"/>
      <c r="C1279" s="767"/>
      <c r="D1279" s="768"/>
      <c r="E1279" s="769"/>
      <c r="F1279" s="766"/>
      <c r="G1279" s="770"/>
    </row>
    <row r="1280" spans="1:7" ht="9.75" customHeight="1">
      <c r="A1280" s="766"/>
      <c r="B1280" s="771"/>
      <c r="C1280" s="767"/>
      <c r="D1280" s="768"/>
      <c r="E1280" s="769"/>
      <c r="F1280" s="766"/>
      <c r="G1280" s="770"/>
    </row>
    <row r="1281" spans="1:7" ht="9.75" customHeight="1">
      <c r="A1281" s="766"/>
      <c r="B1281" s="771"/>
      <c r="C1281" s="767"/>
      <c r="D1281" s="768"/>
      <c r="E1281" s="769"/>
      <c r="F1281" s="766"/>
      <c r="G1281" s="770"/>
    </row>
    <row r="1282" spans="1:7" ht="9.75" customHeight="1">
      <c r="A1282" s="766"/>
      <c r="B1282" s="771"/>
      <c r="C1282" s="767"/>
      <c r="D1282" s="768"/>
      <c r="E1282" s="769"/>
      <c r="F1282" s="766"/>
      <c r="G1282" s="770"/>
    </row>
    <row r="1283" spans="1:7" ht="9.75" customHeight="1">
      <c r="A1283" s="766"/>
      <c r="B1283" s="771"/>
      <c r="C1283" s="767"/>
      <c r="D1283" s="768"/>
      <c r="E1283" s="769"/>
      <c r="F1283" s="766"/>
      <c r="G1283" s="770"/>
    </row>
    <row r="1284" spans="1:7" ht="9.75" customHeight="1">
      <c r="A1284" s="766"/>
      <c r="B1284" s="771"/>
      <c r="C1284" s="767"/>
      <c r="D1284" s="768"/>
      <c r="E1284" s="769"/>
      <c r="F1284" s="766"/>
      <c r="G1284" s="770"/>
    </row>
    <row r="1285" spans="1:7" ht="9.75" customHeight="1">
      <c r="A1285" s="766"/>
      <c r="B1285" s="771"/>
      <c r="C1285" s="767"/>
      <c r="D1285" s="768"/>
      <c r="E1285" s="769"/>
      <c r="F1285" s="766"/>
      <c r="G1285" s="770"/>
    </row>
    <row r="1286" spans="1:7" ht="9.75" customHeight="1">
      <c r="A1286" s="766"/>
      <c r="B1286" s="771"/>
      <c r="C1286" s="767"/>
      <c r="D1286" s="768"/>
      <c r="E1286" s="769"/>
      <c r="F1286" s="766"/>
      <c r="G1286" s="770"/>
    </row>
    <row r="1287" spans="1:7" ht="9.75" customHeight="1">
      <c r="A1287" s="766"/>
      <c r="B1287" s="771"/>
      <c r="C1287" s="767"/>
      <c r="D1287" s="768"/>
      <c r="E1287" s="769"/>
      <c r="F1287" s="766"/>
      <c r="G1287" s="770"/>
    </row>
    <row r="1288" spans="1:7" ht="9.75" customHeight="1">
      <c r="A1288" s="766"/>
      <c r="B1288" s="771"/>
      <c r="C1288" s="767"/>
      <c r="D1288" s="768"/>
      <c r="E1288" s="769"/>
      <c r="F1288" s="766"/>
      <c r="G1288" s="770"/>
    </row>
    <row r="1289" spans="1:7" ht="9.75" customHeight="1">
      <c r="A1289" s="766"/>
      <c r="B1289" s="771"/>
      <c r="C1289" s="767"/>
      <c r="D1289" s="768"/>
      <c r="E1289" s="769"/>
      <c r="F1289" s="766"/>
      <c r="G1289" s="770"/>
    </row>
    <row r="1290" spans="1:7" ht="9.75" customHeight="1">
      <c r="A1290" s="766"/>
      <c r="B1290" s="771"/>
      <c r="C1290" s="767"/>
      <c r="D1290" s="768"/>
      <c r="E1290" s="769"/>
      <c r="F1290" s="766"/>
      <c r="G1290" s="770"/>
    </row>
    <row r="1291" spans="1:7" ht="9.75" customHeight="1">
      <c r="A1291" s="766"/>
      <c r="B1291" s="771"/>
      <c r="C1291" s="767"/>
      <c r="D1291" s="768"/>
      <c r="E1291" s="769"/>
      <c r="F1291" s="766"/>
      <c r="G1291" s="770"/>
    </row>
    <row r="1292" spans="1:7" ht="9.75" customHeight="1">
      <c r="A1292" s="766"/>
      <c r="B1292" s="771"/>
      <c r="C1292" s="767"/>
      <c r="D1292" s="768"/>
      <c r="E1292" s="769"/>
      <c r="F1292" s="766"/>
      <c r="G1292" s="770"/>
    </row>
    <row r="1293" spans="1:7" ht="9.75" customHeight="1">
      <c r="A1293" s="766"/>
      <c r="B1293" s="771"/>
      <c r="C1293" s="767"/>
      <c r="D1293" s="768"/>
      <c r="E1293" s="769"/>
      <c r="F1293" s="766"/>
      <c r="G1293" s="770"/>
    </row>
    <row r="1294" spans="1:7" ht="9.75" customHeight="1">
      <c r="A1294" s="766"/>
      <c r="B1294" s="771"/>
      <c r="C1294" s="767"/>
      <c r="D1294" s="768"/>
      <c r="E1294" s="769"/>
      <c r="F1294" s="766"/>
      <c r="G1294" s="770"/>
    </row>
    <row r="1295" spans="1:7" ht="8.25" customHeight="1">
      <c r="A1295" s="766"/>
      <c r="B1295" s="771"/>
      <c r="C1295" s="767"/>
      <c r="D1295" s="768"/>
      <c r="E1295" s="769"/>
      <c r="F1295" s="766"/>
      <c r="G1295" s="770"/>
    </row>
    <row r="1296" spans="1:7" ht="9.75" customHeight="1">
      <c r="A1296" s="766"/>
      <c r="B1296" s="771"/>
      <c r="C1296" s="767"/>
      <c r="D1296" s="768"/>
      <c r="E1296" s="769"/>
      <c r="F1296" s="766"/>
      <c r="G1296" s="770"/>
    </row>
    <row r="1297" spans="1:7" ht="9.75" customHeight="1">
      <c r="A1297" s="766"/>
      <c r="B1297" s="771"/>
      <c r="C1297" s="767"/>
      <c r="D1297" s="768"/>
      <c r="E1297" s="769"/>
      <c r="F1297" s="766"/>
      <c r="G1297" s="770"/>
    </row>
    <row r="1298" spans="1:7" ht="9.75" customHeight="1">
      <c r="A1298" s="766"/>
      <c r="B1298" s="771"/>
      <c r="C1298" s="767"/>
      <c r="D1298" s="768"/>
      <c r="E1298" s="769"/>
      <c r="F1298" s="766"/>
      <c r="G1298" s="770"/>
    </row>
    <row r="1299" spans="1:7" ht="9.75" customHeight="1">
      <c r="A1299" s="766"/>
      <c r="B1299" s="771"/>
      <c r="C1299" s="767"/>
      <c r="D1299" s="768"/>
      <c r="E1299" s="769"/>
      <c r="F1299" s="766"/>
      <c r="G1299" s="770"/>
    </row>
    <row r="1300" spans="1:7" ht="6.75" customHeight="1">
      <c r="A1300" s="766"/>
      <c r="B1300" s="771"/>
      <c r="C1300" s="767"/>
      <c r="D1300" s="768"/>
      <c r="E1300" s="769"/>
      <c r="F1300" s="766"/>
      <c r="G1300" s="770"/>
    </row>
    <row r="1301" spans="1:7" ht="9.75" customHeight="1">
      <c r="A1301" s="766"/>
      <c r="B1301" s="771"/>
      <c r="C1301" s="767"/>
      <c r="D1301" s="768"/>
      <c r="E1301" s="778"/>
      <c r="F1301" s="766"/>
      <c r="G1301" s="770"/>
    </row>
    <row r="1302" spans="1:7" ht="9.75" customHeight="1">
      <c r="A1302" s="766"/>
      <c r="B1302" s="771"/>
      <c r="C1302" s="767"/>
      <c r="D1302" s="768"/>
      <c r="E1302" s="778"/>
      <c r="F1302" s="766"/>
      <c r="G1302" s="770"/>
    </row>
    <row r="1303" spans="1:7" ht="9.75" customHeight="1">
      <c r="A1303" s="766"/>
      <c r="B1303" s="771"/>
      <c r="C1303" s="767"/>
      <c r="D1303" s="768"/>
      <c r="E1303" s="778"/>
      <c r="F1303" s="766"/>
      <c r="G1303" s="770"/>
    </row>
    <row r="1304" spans="1:7" ht="9.75" customHeight="1">
      <c r="A1304" s="766"/>
      <c r="B1304" s="771"/>
      <c r="C1304" s="767"/>
      <c r="D1304" s="768"/>
      <c r="E1304" s="778"/>
      <c r="F1304" s="766"/>
      <c r="G1304" s="770"/>
    </row>
    <row r="1305" spans="1:7" ht="9.75" customHeight="1">
      <c r="A1305" s="766"/>
      <c r="B1305" s="771"/>
      <c r="C1305" s="767"/>
      <c r="D1305" s="768"/>
      <c r="E1305" s="778"/>
      <c r="F1305" s="766"/>
      <c r="G1305" s="770"/>
    </row>
    <row r="1306" spans="1:7" ht="9.75" customHeight="1">
      <c r="A1306" s="766"/>
      <c r="B1306" s="771"/>
      <c r="C1306" s="767"/>
      <c r="D1306" s="768"/>
      <c r="E1306" s="769"/>
      <c r="F1306" s="766"/>
      <c r="G1306" s="770"/>
    </row>
    <row r="1307" spans="1:7" ht="9.75" customHeight="1">
      <c r="A1307" s="766"/>
      <c r="B1307" s="771"/>
      <c r="C1307" s="767"/>
      <c r="D1307" s="768"/>
      <c r="E1307" s="769"/>
      <c r="F1307" s="766"/>
      <c r="G1307" s="770"/>
    </row>
    <row r="1308" spans="1:7" ht="9.75" customHeight="1">
      <c r="A1308" s="766"/>
      <c r="B1308" s="771"/>
      <c r="C1308" s="767"/>
      <c r="D1308" s="768"/>
      <c r="E1308" s="769"/>
      <c r="F1308" s="766"/>
      <c r="G1308" s="770"/>
    </row>
    <row r="1309" spans="1:7" ht="9.75" customHeight="1">
      <c r="A1309" s="766"/>
      <c r="B1309" s="771"/>
      <c r="C1309" s="767"/>
      <c r="D1309" s="768"/>
      <c r="E1309" s="769"/>
      <c r="F1309" s="766"/>
      <c r="G1309" s="770"/>
    </row>
    <row r="1310" spans="1:7" ht="9.75" customHeight="1">
      <c r="A1310" s="766"/>
      <c r="B1310" s="771"/>
      <c r="C1310" s="767"/>
      <c r="D1310" s="768"/>
      <c r="E1310" s="769"/>
      <c r="F1310" s="766"/>
      <c r="G1310" s="770"/>
    </row>
    <row r="1311" spans="1:7" ht="9.75" customHeight="1">
      <c r="A1311" s="766"/>
      <c r="B1311" s="771"/>
      <c r="C1311" s="777"/>
      <c r="D1311" s="766"/>
      <c r="E1311" s="776"/>
      <c r="F1311" s="766"/>
      <c r="G1311" s="770"/>
    </row>
    <row r="1312" spans="1:7" ht="9.75" customHeight="1">
      <c r="A1312" s="766"/>
      <c r="B1312" s="771"/>
      <c r="C1312" s="777"/>
      <c r="D1312" s="766"/>
      <c r="E1312" s="776"/>
      <c r="F1312" s="766"/>
      <c r="G1312" s="770"/>
    </row>
    <row r="1313" spans="1:7" ht="9.75" customHeight="1">
      <c r="A1313" s="766"/>
      <c r="B1313" s="771"/>
      <c r="C1313" s="777"/>
      <c r="D1313" s="766"/>
      <c r="E1313" s="776"/>
      <c r="F1313" s="766"/>
      <c r="G1313" s="770"/>
    </row>
    <row r="1314" spans="1:7" ht="9.75" customHeight="1">
      <c r="A1314" s="766"/>
      <c r="B1314" s="771"/>
      <c r="C1314" s="777"/>
      <c r="D1314" s="766"/>
      <c r="E1314" s="776"/>
      <c r="F1314" s="766"/>
      <c r="G1314" s="770"/>
    </row>
    <row r="1315" spans="1:7" ht="9.75" customHeight="1">
      <c r="A1315" s="766"/>
      <c r="B1315" s="771"/>
      <c r="C1315" s="777"/>
      <c r="D1315" s="766"/>
      <c r="E1315" s="776"/>
      <c r="F1315" s="766"/>
      <c r="G1315" s="770"/>
    </row>
    <row r="1316" spans="1:7" ht="9.75" customHeight="1">
      <c r="A1316" s="766"/>
      <c r="B1316" s="771"/>
      <c r="C1316" s="767"/>
      <c r="D1316" s="768"/>
      <c r="E1316" s="769"/>
      <c r="F1316" s="766"/>
      <c r="G1316" s="770"/>
    </row>
    <row r="1317" spans="1:7" ht="9.75" customHeight="1">
      <c r="A1317" s="766"/>
      <c r="B1317" s="771"/>
      <c r="C1317" s="767"/>
      <c r="D1317" s="768"/>
      <c r="E1317" s="769"/>
      <c r="F1317" s="766"/>
      <c r="G1317" s="770"/>
    </row>
    <row r="1318" spans="1:7" ht="9.75" customHeight="1">
      <c r="A1318" s="766"/>
      <c r="B1318" s="771"/>
      <c r="C1318" s="767"/>
      <c r="D1318" s="768"/>
      <c r="E1318" s="769"/>
      <c r="F1318" s="766"/>
      <c r="G1318" s="770"/>
    </row>
    <row r="1319" spans="1:7" ht="9.75" customHeight="1">
      <c r="A1319" s="766"/>
      <c r="B1319" s="771"/>
      <c r="C1319" s="767"/>
      <c r="D1319" s="768"/>
      <c r="E1319" s="769"/>
      <c r="F1319" s="766"/>
      <c r="G1319" s="770"/>
    </row>
    <row r="1320" spans="1:7" ht="9.75" customHeight="1">
      <c r="A1320" s="766"/>
      <c r="B1320" s="771"/>
      <c r="C1320" s="767"/>
      <c r="D1320" s="768"/>
      <c r="E1320" s="769"/>
      <c r="F1320" s="766"/>
      <c r="G1320" s="770"/>
    </row>
    <row r="1321" spans="1:7" ht="9.75" customHeight="1">
      <c r="A1321" s="766"/>
      <c r="B1321" s="771"/>
      <c r="C1321" s="775"/>
      <c r="D1321" s="766"/>
      <c r="E1321" s="776"/>
      <c r="F1321" s="766"/>
      <c r="G1321" s="770"/>
    </row>
    <row r="1322" spans="1:7" ht="9.75" customHeight="1">
      <c r="A1322" s="766"/>
      <c r="B1322" s="771"/>
      <c r="C1322" s="775"/>
      <c r="D1322" s="766"/>
      <c r="E1322" s="776"/>
      <c r="F1322" s="766"/>
      <c r="G1322" s="770"/>
    </row>
    <row r="1323" spans="1:7" ht="9.75" customHeight="1">
      <c r="A1323" s="766"/>
      <c r="B1323" s="771"/>
      <c r="C1323" s="775"/>
      <c r="D1323" s="766"/>
      <c r="E1323" s="776"/>
      <c r="F1323" s="766"/>
      <c r="G1323" s="770"/>
    </row>
    <row r="1324" spans="1:7" ht="9.75" customHeight="1">
      <c r="A1324" s="766"/>
      <c r="B1324" s="771"/>
      <c r="C1324" s="775"/>
      <c r="D1324" s="766"/>
      <c r="E1324" s="776"/>
      <c r="F1324" s="766"/>
      <c r="G1324" s="770"/>
    </row>
    <row r="1325" spans="1:7" ht="9.75" customHeight="1">
      <c r="A1325" s="766"/>
      <c r="B1325" s="771"/>
      <c r="C1325" s="775"/>
      <c r="D1325" s="766"/>
      <c r="E1325" s="776"/>
      <c r="F1325" s="766"/>
      <c r="G1325" s="770"/>
    </row>
    <row r="1326" spans="1:7" ht="9.75" customHeight="1">
      <c r="A1326" s="766"/>
      <c r="B1326" s="771"/>
      <c r="C1326" s="767"/>
      <c r="D1326" s="768"/>
      <c r="E1326" s="769"/>
      <c r="F1326" s="766"/>
      <c r="G1326" s="770"/>
    </row>
    <row r="1327" spans="1:7" ht="9.75" customHeight="1">
      <c r="A1327" s="766"/>
      <c r="B1327" s="771"/>
      <c r="C1327" s="767"/>
      <c r="D1327" s="768"/>
      <c r="E1327" s="769"/>
      <c r="F1327" s="766"/>
      <c r="G1327" s="770"/>
    </row>
    <row r="1328" spans="1:7" ht="9.75" customHeight="1">
      <c r="A1328" s="766"/>
      <c r="B1328" s="771"/>
      <c r="C1328" s="767"/>
      <c r="D1328" s="768"/>
      <c r="E1328" s="769"/>
      <c r="F1328" s="766"/>
      <c r="G1328" s="770"/>
    </row>
    <row r="1329" spans="1:7" ht="9.75" customHeight="1">
      <c r="A1329" s="766"/>
      <c r="B1329" s="771"/>
      <c r="C1329" s="767"/>
      <c r="D1329" s="768"/>
      <c r="E1329" s="769"/>
      <c r="F1329" s="766"/>
      <c r="G1329" s="770"/>
    </row>
    <row r="1330" spans="1:7" ht="9.75" customHeight="1">
      <c r="A1330" s="766"/>
      <c r="B1330" s="771"/>
      <c r="C1330" s="767"/>
      <c r="D1330" s="768"/>
      <c r="E1330" s="769"/>
      <c r="F1330" s="766"/>
      <c r="G1330" s="770"/>
    </row>
    <row r="1331" spans="1:7" ht="9.75" customHeight="1">
      <c r="A1331" s="766"/>
      <c r="B1331" s="771"/>
      <c r="C1331" s="767"/>
      <c r="D1331" s="768"/>
      <c r="E1331" s="769"/>
      <c r="F1331" s="766"/>
      <c r="G1331" s="770"/>
    </row>
    <row r="1332" spans="1:7" ht="9.75" customHeight="1">
      <c r="A1332" s="766"/>
      <c r="B1332" s="771"/>
      <c r="C1332" s="767"/>
      <c r="D1332" s="768"/>
      <c r="E1332" s="769"/>
      <c r="F1332" s="766"/>
      <c r="G1332" s="770"/>
    </row>
    <row r="1333" spans="1:7" ht="9.75" customHeight="1">
      <c r="A1333" s="766"/>
      <c r="B1333" s="771"/>
      <c r="C1333" s="767"/>
      <c r="D1333" s="768"/>
      <c r="E1333" s="769"/>
      <c r="F1333" s="766"/>
      <c r="G1333" s="770"/>
    </row>
    <row r="1334" spans="1:7" ht="9.75" customHeight="1">
      <c r="A1334" s="766"/>
      <c r="B1334" s="771"/>
      <c r="C1334" s="767"/>
      <c r="D1334" s="768"/>
      <c r="E1334" s="769"/>
      <c r="F1334" s="766"/>
      <c r="G1334" s="770"/>
    </row>
    <row r="1335" spans="1:7" ht="9.75" customHeight="1">
      <c r="A1335" s="766"/>
      <c r="B1335" s="771"/>
      <c r="C1335" s="767"/>
      <c r="D1335" s="768"/>
      <c r="E1335" s="769"/>
      <c r="F1335" s="766"/>
      <c r="G1335" s="770"/>
    </row>
    <row r="1336" spans="1:7" ht="9.75" customHeight="1">
      <c r="A1336" s="766"/>
      <c r="B1336" s="771"/>
      <c r="C1336" s="767"/>
      <c r="D1336" s="768"/>
      <c r="E1336" s="769"/>
      <c r="F1336" s="766"/>
      <c r="G1336" s="770"/>
    </row>
    <row r="1337" spans="1:7" ht="9.75" customHeight="1">
      <c r="A1337" s="766"/>
      <c r="B1337" s="771"/>
      <c r="C1337" s="767"/>
      <c r="D1337" s="768"/>
      <c r="E1337" s="769"/>
      <c r="F1337" s="766"/>
      <c r="G1337" s="770"/>
    </row>
    <row r="1338" spans="1:7" ht="9.75" customHeight="1">
      <c r="A1338" s="766"/>
      <c r="B1338" s="771"/>
      <c r="C1338" s="767"/>
      <c r="D1338" s="768"/>
      <c r="E1338" s="769"/>
      <c r="F1338" s="766"/>
      <c r="G1338" s="770"/>
    </row>
    <row r="1339" spans="1:7" ht="9.75" customHeight="1">
      <c r="A1339" s="766"/>
      <c r="B1339" s="771"/>
      <c r="C1339" s="767"/>
      <c r="D1339" s="768"/>
      <c r="E1339" s="769"/>
      <c r="F1339" s="766"/>
      <c r="G1339" s="770"/>
    </row>
    <row r="1340" spans="1:7" ht="9.75" customHeight="1">
      <c r="A1340" s="766"/>
      <c r="B1340" s="771"/>
      <c r="C1340" s="767"/>
      <c r="D1340" s="768"/>
      <c r="E1340" s="769"/>
      <c r="F1340" s="766"/>
      <c r="G1340" s="770"/>
    </row>
    <row r="1341" spans="1:7" ht="9.75" customHeight="1">
      <c r="A1341" s="766"/>
      <c r="B1341" s="771"/>
      <c r="C1341" s="767"/>
      <c r="D1341" s="768"/>
      <c r="E1341" s="769"/>
      <c r="F1341" s="766"/>
      <c r="G1341" s="770"/>
    </row>
    <row r="1342" spans="1:7" ht="9.75" customHeight="1">
      <c r="A1342" s="766"/>
      <c r="B1342" s="771"/>
      <c r="C1342" s="767"/>
      <c r="D1342" s="768"/>
      <c r="E1342" s="769"/>
      <c r="F1342" s="766"/>
      <c r="G1342" s="770"/>
    </row>
    <row r="1343" spans="1:7" ht="9.75" customHeight="1">
      <c r="A1343" s="766"/>
      <c r="B1343" s="771"/>
      <c r="C1343" s="767"/>
      <c r="D1343" s="768"/>
      <c r="E1343" s="769"/>
      <c r="F1343" s="766"/>
      <c r="G1343" s="770"/>
    </row>
    <row r="1344" spans="1:7" ht="9.75" customHeight="1">
      <c r="A1344" s="766"/>
      <c r="B1344" s="771"/>
      <c r="C1344" s="767"/>
      <c r="D1344" s="768"/>
      <c r="E1344" s="769"/>
      <c r="F1344" s="766"/>
      <c r="G1344" s="770"/>
    </row>
    <row r="1345" spans="1:7" ht="9.75" customHeight="1">
      <c r="A1345" s="766"/>
      <c r="B1345" s="771"/>
      <c r="C1345" s="767"/>
      <c r="D1345" s="768"/>
      <c r="E1345" s="769"/>
      <c r="F1345" s="766"/>
      <c r="G1345" s="770"/>
    </row>
    <row r="1346" spans="1:7" ht="9.75" customHeight="1">
      <c r="A1346" s="766"/>
      <c r="B1346" s="771"/>
      <c r="C1346" s="767"/>
      <c r="D1346" s="768"/>
      <c r="E1346" s="769"/>
      <c r="F1346" s="766"/>
      <c r="G1346" s="770"/>
    </row>
    <row r="1347" spans="1:7" ht="9.75" customHeight="1">
      <c r="A1347" s="766"/>
      <c r="B1347" s="771"/>
      <c r="C1347" s="767"/>
      <c r="D1347" s="768"/>
      <c r="E1347" s="769"/>
      <c r="F1347" s="766"/>
      <c r="G1347" s="770"/>
    </row>
    <row r="1348" spans="1:7" ht="9.75" customHeight="1">
      <c r="A1348" s="766"/>
      <c r="B1348" s="771"/>
      <c r="C1348" s="767"/>
      <c r="D1348" s="768"/>
      <c r="E1348" s="769"/>
      <c r="F1348" s="766"/>
      <c r="G1348" s="770"/>
    </row>
    <row r="1349" spans="1:7" ht="9.75" customHeight="1">
      <c r="A1349" s="766"/>
      <c r="B1349" s="771"/>
      <c r="C1349" s="767"/>
      <c r="D1349" s="768"/>
      <c r="E1349" s="769"/>
      <c r="F1349" s="766"/>
      <c r="G1349" s="770"/>
    </row>
    <row r="1350" spans="1:7" ht="9.75" customHeight="1">
      <c r="A1350" s="766"/>
      <c r="B1350" s="771"/>
      <c r="C1350" s="767"/>
      <c r="D1350" s="768"/>
      <c r="E1350" s="769"/>
      <c r="F1350" s="766"/>
      <c r="G1350" s="770"/>
    </row>
    <row r="1351" spans="1:7" ht="9.75" customHeight="1">
      <c r="A1351" s="766"/>
      <c r="B1351" s="771"/>
      <c r="C1351" s="767"/>
      <c r="D1351" s="768"/>
      <c r="E1351" s="769"/>
      <c r="F1351" s="766"/>
      <c r="G1351" s="770"/>
    </row>
    <row r="1352" spans="1:7" ht="9.75" customHeight="1">
      <c r="A1352" s="766"/>
      <c r="B1352" s="771"/>
      <c r="C1352" s="767"/>
      <c r="D1352" s="768"/>
      <c r="E1352" s="769"/>
      <c r="F1352" s="766"/>
      <c r="G1352" s="770"/>
    </row>
    <row r="1353" spans="1:7" ht="9.75" customHeight="1">
      <c r="A1353" s="766"/>
      <c r="B1353" s="771"/>
      <c r="C1353" s="767"/>
      <c r="D1353" s="768"/>
      <c r="E1353" s="769"/>
      <c r="F1353" s="766"/>
      <c r="G1353" s="770"/>
    </row>
    <row r="1354" spans="1:7" ht="9.75" customHeight="1">
      <c r="A1354" s="766"/>
      <c r="B1354" s="771"/>
      <c r="C1354" s="767"/>
      <c r="D1354" s="768"/>
      <c r="E1354" s="769"/>
      <c r="F1354" s="766"/>
      <c r="G1354" s="770"/>
    </row>
    <row r="1355" spans="1:7" ht="9.75" customHeight="1">
      <c r="A1355" s="766"/>
      <c r="B1355" s="771"/>
      <c r="C1355" s="767"/>
      <c r="D1355" s="768"/>
      <c r="E1355" s="769"/>
      <c r="F1355" s="766"/>
      <c r="G1355" s="770"/>
    </row>
    <row r="1356" spans="1:7" ht="9.75" customHeight="1">
      <c r="A1356" s="766"/>
      <c r="B1356" s="771"/>
      <c r="C1356" s="767"/>
      <c r="D1356" s="768"/>
      <c r="E1356" s="769"/>
      <c r="F1356" s="766"/>
      <c r="G1356" s="770"/>
    </row>
    <row r="1357" spans="1:7" ht="9.75" customHeight="1">
      <c r="A1357" s="766"/>
      <c r="B1357" s="771"/>
      <c r="C1357" s="767"/>
      <c r="D1357" s="768"/>
      <c r="E1357" s="769"/>
      <c r="F1357" s="766"/>
      <c r="G1357" s="770"/>
    </row>
    <row r="1358" spans="1:7" ht="9.75" customHeight="1">
      <c r="A1358" s="766"/>
      <c r="B1358" s="771"/>
      <c r="C1358" s="767"/>
      <c r="D1358" s="768"/>
      <c r="E1358" s="769"/>
      <c r="F1358" s="766"/>
      <c r="G1358" s="770"/>
    </row>
    <row r="1359" spans="1:7" ht="9.75" customHeight="1">
      <c r="A1359" s="766"/>
      <c r="B1359" s="771"/>
      <c r="C1359" s="767"/>
      <c r="D1359" s="768"/>
      <c r="E1359" s="769"/>
      <c r="F1359" s="766"/>
      <c r="G1359" s="770"/>
    </row>
    <row r="1360" spans="1:7" ht="9.75" customHeight="1">
      <c r="A1360" s="766"/>
      <c r="B1360" s="771"/>
      <c r="C1360" s="767"/>
      <c r="D1360" s="768"/>
      <c r="E1360" s="769"/>
      <c r="F1360" s="766"/>
      <c r="G1360" s="770"/>
    </row>
    <row r="1361" spans="1:7" ht="9.75" customHeight="1">
      <c r="A1361" s="766"/>
      <c r="B1361" s="771"/>
      <c r="C1361" s="773"/>
      <c r="D1361" s="766"/>
      <c r="E1361" s="774"/>
      <c r="F1361" s="766"/>
      <c r="G1361" s="770"/>
    </row>
    <row r="1362" spans="1:7" ht="9.75" customHeight="1">
      <c r="A1362" s="766"/>
      <c r="B1362" s="771"/>
      <c r="C1362" s="773"/>
      <c r="D1362" s="766"/>
      <c r="E1362" s="774"/>
      <c r="F1362" s="766"/>
      <c r="G1362" s="770"/>
    </row>
    <row r="1363" spans="1:7" ht="9.75" customHeight="1">
      <c r="A1363" s="766"/>
      <c r="B1363" s="771"/>
      <c r="C1363" s="773"/>
      <c r="D1363" s="766"/>
      <c r="E1363" s="774"/>
      <c r="F1363" s="766"/>
      <c r="G1363" s="770"/>
    </row>
    <row r="1364" spans="1:7" ht="9.75" customHeight="1">
      <c r="A1364" s="766"/>
      <c r="B1364" s="771"/>
      <c r="C1364" s="773"/>
      <c r="D1364" s="766"/>
      <c r="E1364" s="774"/>
      <c r="F1364" s="766"/>
      <c r="G1364" s="770"/>
    </row>
    <row r="1365" spans="1:7" ht="9.75" customHeight="1">
      <c r="A1365" s="766"/>
      <c r="B1365" s="771"/>
      <c r="C1365" s="773"/>
      <c r="D1365" s="766"/>
      <c r="E1365" s="774"/>
      <c r="F1365" s="766"/>
      <c r="G1365" s="770"/>
    </row>
    <row r="1366" spans="1:7" ht="9.75" customHeight="1">
      <c r="A1366" s="766"/>
      <c r="B1366" s="771"/>
      <c r="C1366" s="772"/>
      <c r="D1366" s="768"/>
      <c r="E1366" s="769"/>
      <c r="F1366" s="766"/>
      <c r="G1366" s="770"/>
    </row>
    <row r="1367" spans="1:7" ht="9.75" customHeight="1">
      <c r="A1367" s="766"/>
      <c r="B1367" s="771"/>
      <c r="C1367" s="772"/>
      <c r="D1367" s="768"/>
      <c r="E1367" s="769"/>
      <c r="F1367" s="766"/>
      <c r="G1367" s="770"/>
    </row>
    <row r="1368" spans="1:7" ht="9.75" customHeight="1">
      <c r="A1368" s="766"/>
      <c r="B1368" s="771"/>
      <c r="C1368" s="772"/>
      <c r="D1368" s="768"/>
      <c r="E1368" s="769"/>
      <c r="F1368" s="766"/>
      <c r="G1368" s="770"/>
    </row>
    <row r="1369" spans="1:7" ht="9.75" customHeight="1">
      <c r="A1369" s="766"/>
      <c r="B1369" s="771"/>
      <c r="C1369" s="772"/>
      <c r="D1369" s="768"/>
      <c r="E1369" s="769"/>
      <c r="F1369" s="766"/>
      <c r="G1369" s="770"/>
    </row>
    <row r="1370" spans="1:7" ht="9.75" customHeight="1">
      <c r="A1370" s="766"/>
      <c r="B1370" s="771"/>
      <c r="C1370" s="772"/>
      <c r="D1370" s="768"/>
      <c r="E1370" s="769"/>
      <c r="F1370" s="766"/>
      <c r="G1370" s="770"/>
    </row>
    <row r="1371" spans="1:7" ht="9.75" customHeight="1">
      <c r="A1371" s="766"/>
      <c r="B1371" s="771"/>
      <c r="C1371" s="767"/>
      <c r="D1371" s="768"/>
      <c r="E1371" s="769"/>
      <c r="F1371" s="766"/>
      <c r="G1371" s="770"/>
    </row>
    <row r="1372" spans="1:7" ht="9.75" customHeight="1">
      <c r="A1372" s="766"/>
      <c r="B1372" s="771"/>
      <c r="C1372" s="767"/>
      <c r="D1372" s="768"/>
      <c r="E1372" s="769"/>
      <c r="F1372" s="766"/>
      <c r="G1372" s="770"/>
    </row>
    <row r="1373" spans="1:7" ht="9.75" customHeight="1">
      <c r="A1373" s="766"/>
      <c r="B1373" s="771"/>
      <c r="C1373" s="767"/>
      <c r="D1373" s="768"/>
      <c r="E1373" s="769"/>
      <c r="F1373" s="766"/>
      <c r="G1373" s="770"/>
    </row>
    <row r="1374" spans="1:7" ht="9.75" customHeight="1">
      <c r="A1374" s="766"/>
      <c r="B1374" s="771"/>
      <c r="C1374" s="767"/>
      <c r="D1374" s="768"/>
      <c r="E1374" s="769"/>
      <c r="F1374" s="766"/>
      <c r="G1374" s="770"/>
    </row>
    <row r="1375" spans="1:7" ht="7.5" customHeight="1">
      <c r="A1375" s="766"/>
      <c r="B1375" s="771"/>
      <c r="C1375" s="767"/>
      <c r="D1375" s="768"/>
      <c r="E1375" s="769"/>
      <c r="F1375" s="766"/>
      <c r="G1375" s="770"/>
    </row>
    <row r="1376" spans="1:7" ht="9.75" customHeight="1">
      <c r="A1376" s="766"/>
      <c r="B1376" s="771"/>
      <c r="C1376" s="767"/>
      <c r="D1376" s="768"/>
      <c r="E1376" s="769"/>
      <c r="F1376" s="766"/>
      <c r="G1376" s="770"/>
    </row>
    <row r="1377" spans="1:7" ht="9.75" customHeight="1">
      <c r="A1377" s="766"/>
      <c r="B1377" s="771"/>
      <c r="C1377" s="767"/>
      <c r="D1377" s="768"/>
      <c r="E1377" s="769"/>
      <c r="F1377" s="766"/>
      <c r="G1377" s="770"/>
    </row>
    <row r="1378" spans="1:7" ht="9.75" customHeight="1">
      <c r="A1378" s="766"/>
      <c r="B1378" s="771"/>
      <c r="C1378" s="767"/>
      <c r="D1378" s="768"/>
      <c r="E1378" s="769"/>
      <c r="F1378" s="766"/>
      <c r="G1378" s="770"/>
    </row>
    <row r="1379" spans="1:7" ht="9.75" customHeight="1">
      <c r="A1379" s="766"/>
      <c r="B1379" s="771"/>
      <c r="C1379" s="767"/>
      <c r="D1379" s="768"/>
      <c r="E1379" s="769"/>
      <c r="F1379" s="766"/>
      <c r="G1379" s="770"/>
    </row>
    <row r="1380" spans="1:7" ht="9.75" customHeight="1">
      <c r="A1380" s="766"/>
      <c r="B1380" s="771"/>
      <c r="C1380" s="767"/>
      <c r="D1380" s="768"/>
      <c r="E1380" s="769"/>
      <c r="F1380" s="766"/>
      <c r="G1380" s="770"/>
    </row>
    <row r="1381" spans="1:7" ht="9.75" customHeight="1">
      <c r="A1381" s="766"/>
      <c r="B1381" s="771"/>
      <c r="C1381" s="767"/>
      <c r="D1381" s="768"/>
      <c r="E1381" s="769"/>
      <c r="F1381" s="766"/>
      <c r="G1381" s="770"/>
    </row>
    <row r="1382" spans="1:7" ht="9.75" customHeight="1">
      <c r="A1382" s="766"/>
      <c r="B1382" s="771"/>
      <c r="C1382" s="767"/>
      <c r="D1382" s="768"/>
      <c r="E1382" s="769"/>
      <c r="F1382" s="766"/>
      <c r="G1382" s="770"/>
    </row>
    <row r="1383" spans="1:7" ht="9.75" customHeight="1">
      <c r="A1383" s="766"/>
      <c r="B1383" s="771"/>
      <c r="C1383" s="767"/>
      <c r="D1383" s="768"/>
      <c r="E1383" s="769"/>
      <c r="F1383" s="766"/>
      <c r="G1383" s="770"/>
    </row>
    <row r="1384" spans="1:7" ht="9.75" customHeight="1">
      <c r="A1384" s="766"/>
      <c r="B1384" s="771"/>
      <c r="C1384" s="767"/>
      <c r="D1384" s="768"/>
      <c r="E1384" s="769"/>
      <c r="F1384" s="766"/>
      <c r="G1384" s="770"/>
    </row>
    <row r="1385" spans="1:7" ht="9.75" customHeight="1">
      <c r="A1385" s="766"/>
      <c r="B1385" s="771"/>
      <c r="C1385" s="767"/>
      <c r="D1385" s="768"/>
      <c r="E1385" s="769"/>
      <c r="F1385" s="766"/>
      <c r="G1385" s="770"/>
    </row>
    <row r="1386" spans="1:7" ht="9.75" customHeight="1">
      <c r="A1386" s="766"/>
      <c r="B1386" s="771"/>
      <c r="C1386" s="767"/>
      <c r="D1386" s="768"/>
      <c r="E1386" s="769"/>
      <c r="F1386" s="766"/>
      <c r="G1386" s="770"/>
    </row>
    <row r="1387" spans="1:7" ht="9.75" customHeight="1">
      <c r="A1387" s="766"/>
      <c r="B1387" s="771"/>
      <c r="C1387" s="767"/>
      <c r="D1387" s="768"/>
      <c r="E1387" s="769"/>
      <c r="F1387" s="766"/>
      <c r="G1387" s="770"/>
    </row>
    <row r="1388" spans="1:7" ht="9.75" customHeight="1">
      <c r="A1388" s="766"/>
      <c r="B1388" s="771"/>
      <c r="C1388" s="767"/>
      <c r="D1388" s="768"/>
      <c r="E1388" s="769"/>
      <c r="F1388" s="766"/>
      <c r="G1388" s="770"/>
    </row>
    <row r="1389" spans="1:7" ht="9.75" customHeight="1">
      <c r="A1389" s="766"/>
      <c r="B1389" s="771"/>
      <c r="C1389" s="767"/>
      <c r="D1389" s="768"/>
      <c r="E1389" s="769"/>
      <c r="F1389" s="766"/>
      <c r="G1389" s="770"/>
    </row>
    <row r="1390" spans="1:7" ht="9.75" customHeight="1">
      <c r="A1390" s="766"/>
      <c r="B1390" s="771"/>
      <c r="C1390" s="767"/>
      <c r="D1390" s="768"/>
      <c r="E1390" s="769"/>
      <c r="F1390" s="766"/>
      <c r="G1390" s="770"/>
    </row>
    <row r="1391" spans="1:7" ht="9.75" customHeight="1">
      <c r="A1391" s="766"/>
      <c r="B1391" s="771"/>
      <c r="C1391" s="767"/>
      <c r="D1391" s="768"/>
      <c r="E1391" s="769"/>
      <c r="F1391" s="766"/>
      <c r="G1391" s="770"/>
    </row>
    <row r="1392" spans="1:7" ht="9.75" customHeight="1">
      <c r="A1392" s="766"/>
      <c r="B1392" s="771"/>
      <c r="C1392" s="767"/>
      <c r="D1392" s="768"/>
      <c r="E1392" s="769"/>
      <c r="F1392" s="766"/>
      <c r="G1392" s="770"/>
    </row>
    <row r="1393" spans="1:7" ht="9.75" customHeight="1">
      <c r="A1393" s="766"/>
      <c r="B1393" s="771"/>
      <c r="C1393" s="767"/>
      <c r="D1393" s="768"/>
      <c r="E1393" s="769"/>
      <c r="F1393" s="766"/>
      <c r="G1393" s="770"/>
    </row>
    <row r="1394" spans="1:7" ht="9.75" customHeight="1">
      <c r="A1394" s="766"/>
      <c r="B1394" s="771"/>
      <c r="C1394" s="767"/>
      <c r="D1394" s="768"/>
      <c r="E1394" s="769"/>
      <c r="F1394" s="766"/>
      <c r="G1394" s="770"/>
    </row>
    <row r="1395" spans="1:7" ht="9.75" customHeight="1">
      <c r="A1395" s="766"/>
      <c r="B1395" s="771"/>
      <c r="C1395" s="767"/>
      <c r="D1395" s="768"/>
      <c r="E1395" s="769"/>
      <c r="F1395" s="766"/>
      <c r="G1395" s="770"/>
    </row>
    <row r="1396" spans="1:7" ht="9.75" customHeight="1">
      <c r="A1396" s="766"/>
      <c r="B1396" s="771"/>
      <c r="C1396" s="773"/>
      <c r="D1396" s="766"/>
      <c r="E1396" s="774"/>
      <c r="F1396" s="766"/>
      <c r="G1396" s="770"/>
    </row>
    <row r="1397" spans="1:7" ht="9.75" customHeight="1">
      <c r="A1397" s="766"/>
      <c r="B1397" s="771"/>
      <c r="C1397" s="773"/>
      <c r="D1397" s="766"/>
      <c r="E1397" s="774"/>
      <c r="F1397" s="766"/>
      <c r="G1397" s="770"/>
    </row>
    <row r="1398" spans="1:7" ht="9.75" customHeight="1">
      <c r="A1398" s="766"/>
      <c r="B1398" s="771"/>
      <c r="C1398" s="773"/>
      <c r="D1398" s="766"/>
      <c r="E1398" s="774"/>
      <c r="F1398" s="766"/>
      <c r="G1398" s="770"/>
    </row>
    <row r="1399" spans="1:7" ht="9.75" customHeight="1">
      <c r="A1399" s="766"/>
      <c r="B1399" s="771"/>
      <c r="C1399" s="773"/>
      <c r="D1399" s="766"/>
      <c r="E1399" s="774"/>
      <c r="F1399" s="766"/>
      <c r="G1399" s="770"/>
    </row>
    <row r="1400" spans="1:7" ht="9.75" customHeight="1">
      <c r="A1400" s="766"/>
      <c r="B1400" s="771"/>
      <c r="C1400" s="773"/>
      <c r="D1400" s="766"/>
      <c r="E1400" s="774"/>
      <c r="F1400" s="766"/>
      <c r="G1400" s="770"/>
    </row>
    <row r="1401" spans="1:7" ht="9.75" customHeight="1">
      <c r="A1401" s="766"/>
      <c r="B1401" s="771"/>
      <c r="C1401" s="772"/>
      <c r="D1401" s="768"/>
      <c r="E1401" s="769"/>
      <c r="F1401" s="766"/>
      <c r="G1401" s="770"/>
    </row>
    <row r="1402" spans="1:7" ht="9.75" customHeight="1">
      <c r="A1402" s="766"/>
      <c r="B1402" s="771"/>
      <c r="C1402" s="772"/>
      <c r="D1402" s="768"/>
      <c r="E1402" s="769"/>
      <c r="F1402" s="766"/>
      <c r="G1402" s="770"/>
    </row>
    <row r="1403" spans="1:7" ht="9.75" customHeight="1">
      <c r="A1403" s="766"/>
      <c r="B1403" s="771"/>
      <c r="C1403" s="772"/>
      <c r="D1403" s="768"/>
      <c r="E1403" s="769"/>
      <c r="F1403" s="766"/>
      <c r="G1403" s="770"/>
    </row>
    <row r="1404" spans="1:7" ht="9.75" customHeight="1">
      <c r="A1404" s="766"/>
      <c r="B1404" s="771"/>
      <c r="C1404" s="772"/>
      <c r="D1404" s="768"/>
      <c r="E1404" s="769"/>
      <c r="F1404" s="766"/>
      <c r="G1404" s="770"/>
    </row>
    <row r="1405" spans="1:7" ht="9.75" customHeight="1">
      <c r="A1405" s="766"/>
      <c r="B1405" s="771"/>
      <c r="C1405" s="772"/>
      <c r="D1405" s="768"/>
      <c r="E1405" s="769"/>
      <c r="F1405" s="766"/>
      <c r="G1405" s="770"/>
    </row>
    <row r="1406" spans="1:7" ht="9.75" customHeight="1">
      <c r="A1406" s="766"/>
      <c r="B1406" s="771"/>
      <c r="C1406" s="767"/>
      <c r="D1406" s="768"/>
      <c r="E1406" s="769"/>
      <c r="F1406" s="766"/>
      <c r="G1406" s="770"/>
    </row>
    <row r="1407" spans="1:7" ht="9.75" customHeight="1">
      <c r="A1407" s="766"/>
      <c r="B1407" s="771"/>
      <c r="C1407" s="767"/>
      <c r="D1407" s="768"/>
      <c r="E1407" s="769"/>
      <c r="F1407" s="766"/>
      <c r="G1407" s="770"/>
    </row>
    <row r="1408" spans="1:7" ht="9.75" customHeight="1">
      <c r="A1408" s="766"/>
      <c r="B1408" s="771"/>
      <c r="C1408" s="767"/>
      <c r="D1408" s="768"/>
      <c r="E1408" s="769"/>
      <c r="F1408" s="766"/>
      <c r="G1408" s="770"/>
    </row>
    <row r="1409" spans="1:7" ht="9.75" customHeight="1">
      <c r="A1409" s="766"/>
      <c r="B1409" s="771"/>
      <c r="C1409" s="767"/>
      <c r="D1409" s="768"/>
      <c r="E1409" s="769"/>
      <c r="F1409" s="766"/>
      <c r="G1409" s="770"/>
    </row>
    <row r="1410" spans="1:7" ht="9.75" customHeight="1">
      <c r="A1410" s="766"/>
      <c r="B1410" s="771"/>
      <c r="C1410" s="767"/>
      <c r="D1410" s="768"/>
      <c r="E1410" s="769"/>
      <c r="F1410" s="766"/>
      <c r="G1410" s="770"/>
    </row>
    <row r="1411" spans="1:7" ht="9.75" customHeight="1">
      <c r="A1411" s="766"/>
      <c r="B1411" s="771"/>
      <c r="C1411" s="767"/>
      <c r="D1411" s="768"/>
      <c r="E1411" s="769"/>
      <c r="F1411" s="766"/>
      <c r="G1411" s="770"/>
    </row>
    <row r="1412" spans="1:7" ht="9.75" customHeight="1">
      <c r="A1412" s="766"/>
      <c r="B1412" s="771"/>
      <c r="C1412" s="767"/>
      <c r="D1412" s="768"/>
      <c r="E1412" s="769"/>
      <c r="F1412" s="766"/>
      <c r="G1412" s="770"/>
    </row>
    <row r="1413" spans="1:7" ht="9.75" customHeight="1">
      <c r="A1413" s="766"/>
      <c r="B1413" s="771"/>
      <c r="C1413" s="767"/>
      <c r="D1413" s="768"/>
      <c r="E1413" s="769"/>
      <c r="F1413" s="766"/>
      <c r="G1413" s="770"/>
    </row>
    <row r="1414" spans="1:7" ht="9.75" customHeight="1">
      <c r="A1414" s="766"/>
      <c r="B1414" s="771"/>
      <c r="C1414" s="767"/>
      <c r="D1414" s="768"/>
      <c r="E1414" s="769"/>
      <c r="F1414" s="766"/>
      <c r="G1414" s="770"/>
    </row>
    <row r="1415" spans="1:7" ht="9.75" customHeight="1">
      <c r="A1415" s="766"/>
      <c r="B1415" s="771"/>
      <c r="C1415" s="767"/>
      <c r="D1415" s="768"/>
      <c r="E1415" s="769"/>
      <c r="F1415" s="766"/>
      <c r="G1415" s="770"/>
    </row>
    <row r="1416" spans="1:7" ht="9.75" customHeight="1">
      <c r="A1416" s="766"/>
      <c r="B1416" s="771"/>
      <c r="C1416" s="767"/>
      <c r="D1416" s="768"/>
      <c r="E1416" s="769"/>
      <c r="F1416" s="766"/>
      <c r="G1416" s="770"/>
    </row>
    <row r="1417" spans="1:7" ht="9.75" customHeight="1">
      <c r="A1417" s="766"/>
      <c r="B1417" s="771"/>
      <c r="C1417" s="767"/>
      <c r="D1417" s="768"/>
      <c r="E1417" s="769"/>
      <c r="F1417" s="766"/>
      <c r="G1417" s="770"/>
    </row>
    <row r="1418" spans="1:7" ht="9.75" customHeight="1">
      <c r="A1418" s="766"/>
      <c r="B1418" s="771"/>
      <c r="C1418" s="767"/>
      <c r="D1418" s="768"/>
      <c r="E1418" s="769"/>
      <c r="F1418" s="766"/>
      <c r="G1418" s="770"/>
    </row>
    <row r="1419" spans="1:7" ht="9.75" customHeight="1">
      <c r="A1419" s="766"/>
      <c r="B1419" s="771"/>
      <c r="C1419" s="767"/>
      <c r="D1419" s="768"/>
      <c r="E1419" s="769"/>
      <c r="F1419" s="766"/>
      <c r="G1419" s="770"/>
    </row>
    <row r="1420" spans="1:7" ht="9.75" customHeight="1">
      <c r="A1420" s="766"/>
      <c r="B1420" s="771"/>
      <c r="C1420" s="767"/>
      <c r="D1420" s="768"/>
      <c r="E1420" s="769"/>
      <c r="F1420" s="766"/>
      <c r="G1420" s="770"/>
    </row>
    <row r="1421" spans="1:7" ht="9.75" customHeight="1">
      <c r="A1421" s="766"/>
      <c r="B1421" s="771"/>
      <c r="C1421" s="767"/>
      <c r="D1421" s="768"/>
      <c r="E1421" s="778"/>
      <c r="F1421" s="766"/>
      <c r="G1421" s="770"/>
    </row>
    <row r="1422" spans="1:7" ht="9.75" customHeight="1">
      <c r="A1422" s="766"/>
      <c r="B1422" s="771"/>
      <c r="C1422" s="767"/>
      <c r="D1422" s="768"/>
      <c r="E1422" s="778"/>
      <c r="F1422" s="766"/>
      <c r="G1422" s="770"/>
    </row>
    <row r="1423" spans="1:7" ht="9.75" customHeight="1">
      <c r="A1423" s="766"/>
      <c r="B1423" s="771"/>
      <c r="C1423" s="767"/>
      <c r="D1423" s="768"/>
      <c r="E1423" s="778"/>
      <c r="F1423" s="766"/>
      <c r="G1423" s="770"/>
    </row>
    <row r="1424" spans="1:7" ht="9.75" customHeight="1">
      <c r="A1424" s="766"/>
      <c r="B1424" s="771"/>
      <c r="C1424" s="767"/>
      <c r="D1424" s="768"/>
      <c r="E1424" s="778"/>
      <c r="F1424" s="766"/>
      <c r="G1424" s="770"/>
    </row>
    <row r="1425" spans="1:7" ht="9.75" customHeight="1">
      <c r="A1425" s="766"/>
      <c r="B1425" s="771"/>
      <c r="C1425" s="767"/>
      <c r="D1425" s="768"/>
      <c r="E1425" s="778"/>
      <c r="F1425" s="766"/>
      <c r="G1425" s="770"/>
    </row>
    <row r="1426" spans="1:7" ht="9.75" customHeight="1">
      <c r="A1426" s="766"/>
      <c r="B1426" s="771"/>
      <c r="C1426" s="767"/>
      <c r="D1426" s="768"/>
      <c r="E1426" s="769"/>
      <c r="F1426" s="766"/>
      <c r="G1426" s="770"/>
    </row>
    <row r="1427" spans="1:7" ht="9.75" customHeight="1">
      <c r="A1427" s="766"/>
      <c r="B1427" s="771"/>
      <c r="C1427" s="767"/>
      <c r="D1427" s="768"/>
      <c r="E1427" s="769"/>
      <c r="F1427" s="766"/>
      <c r="G1427" s="770"/>
    </row>
    <row r="1428" spans="1:7" ht="9.75" customHeight="1">
      <c r="A1428" s="766"/>
      <c r="B1428" s="771"/>
      <c r="C1428" s="767"/>
      <c r="D1428" s="768"/>
      <c r="E1428" s="769"/>
      <c r="F1428" s="766"/>
      <c r="G1428" s="770"/>
    </row>
    <row r="1429" spans="1:7" ht="9.75" customHeight="1">
      <c r="A1429" s="766"/>
      <c r="B1429" s="771"/>
      <c r="C1429" s="767"/>
      <c r="D1429" s="768"/>
      <c r="E1429" s="769"/>
      <c r="F1429" s="766"/>
      <c r="G1429" s="770"/>
    </row>
    <row r="1430" spans="1:7" ht="9.75" customHeight="1">
      <c r="A1430" s="766"/>
      <c r="B1430" s="771"/>
      <c r="C1430" s="767"/>
      <c r="D1430" s="768"/>
      <c r="E1430" s="769"/>
      <c r="F1430" s="766"/>
      <c r="G1430" s="770"/>
    </row>
    <row r="1431" spans="1:7" ht="9.75" customHeight="1">
      <c r="A1431" s="766"/>
      <c r="B1431" s="771"/>
      <c r="C1431" s="767"/>
      <c r="D1431" s="768"/>
      <c r="E1431" s="769"/>
      <c r="F1431" s="766"/>
      <c r="G1431" s="770"/>
    </row>
    <row r="1432" spans="1:7" ht="9.75" customHeight="1">
      <c r="A1432" s="766"/>
      <c r="B1432" s="771"/>
      <c r="C1432" s="767"/>
      <c r="D1432" s="768"/>
      <c r="E1432" s="769"/>
      <c r="F1432" s="766"/>
      <c r="G1432" s="770"/>
    </row>
    <row r="1433" spans="1:7" ht="9.75" customHeight="1">
      <c r="A1433" s="766"/>
      <c r="B1433" s="771"/>
      <c r="C1433" s="767"/>
      <c r="D1433" s="768"/>
      <c r="E1433" s="769"/>
      <c r="F1433" s="766"/>
      <c r="G1433" s="770"/>
    </row>
    <row r="1434" spans="1:7" ht="9.75" customHeight="1">
      <c r="A1434" s="766"/>
      <c r="B1434" s="771"/>
      <c r="C1434" s="767"/>
      <c r="D1434" s="768"/>
      <c r="E1434" s="769"/>
      <c r="F1434" s="766"/>
      <c r="G1434" s="770"/>
    </row>
    <row r="1435" spans="1:7" ht="9.75" customHeight="1">
      <c r="A1435" s="766"/>
      <c r="B1435" s="771"/>
      <c r="C1435" s="767"/>
      <c r="D1435" s="768"/>
      <c r="E1435" s="769"/>
      <c r="F1435" s="766"/>
      <c r="G1435" s="770"/>
    </row>
    <row r="1436" spans="1:7" ht="9.75" customHeight="1">
      <c r="A1436" s="766"/>
      <c r="B1436" s="771"/>
      <c r="C1436" s="767"/>
      <c r="D1436" s="768"/>
      <c r="E1436" s="769"/>
      <c r="F1436" s="766"/>
      <c r="G1436" s="770"/>
    </row>
    <row r="1437" spans="1:7" ht="9.75" customHeight="1">
      <c r="A1437" s="766"/>
      <c r="B1437" s="771"/>
      <c r="C1437" s="767"/>
      <c r="D1437" s="768"/>
      <c r="E1437" s="769"/>
      <c r="F1437" s="766"/>
      <c r="G1437" s="770"/>
    </row>
    <row r="1438" spans="1:7" ht="9.75" customHeight="1">
      <c r="A1438" s="766"/>
      <c r="B1438" s="771"/>
      <c r="C1438" s="767"/>
      <c r="D1438" s="768"/>
      <c r="E1438" s="769"/>
      <c r="F1438" s="766"/>
      <c r="G1438" s="770"/>
    </row>
    <row r="1439" spans="1:7" ht="9.75" customHeight="1">
      <c r="A1439" s="766"/>
      <c r="B1439" s="771"/>
      <c r="C1439" s="767"/>
      <c r="D1439" s="768"/>
      <c r="E1439" s="769"/>
      <c r="F1439" s="766"/>
      <c r="G1439" s="770"/>
    </row>
    <row r="1440" spans="1:7" ht="9.75" customHeight="1">
      <c r="A1440" s="766"/>
      <c r="B1440" s="771"/>
      <c r="C1440" s="767"/>
      <c r="D1440" s="768"/>
      <c r="E1440" s="769"/>
      <c r="F1440" s="766"/>
      <c r="G1440" s="770"/>
    </row>
    <row r="1441" spans="1:7" ht="9.75" customHeight="1">
      <c r="A1441" s="766"/>
      <c r="B1441" s="771"/>
      <c r="C1441" s="767"/>
      <c r="D1441" s="768"/>
      <c r="E1441" s="769"/>
      <c r="F1441" s="766"/>
      <c r="G1441" s="770"/>
    </row>
    <row r="1442" spans="1:7" ht="9.75" customHeight="1">
      <c r="A1442" s="766"/>
      <c r="B1442" s="771"/>
      <c r="C1442" s="767"/>
      <c r="D1442" s="768"/>
      <c r="E1442" s="769"/>
      <c r="F1442" s="766"/>
      <c r="G1442" s="770"/>
    </row>
    <row r="1443" spans="1:7" ht="9.75" customHeight="1">
      <c r="A1443" s="766"/>
      <c r="B1443" s="771"/>
      <c r="C1443" s="767"/>
      <c r="D1443" s="768"/>
      <c r="E1443" s="769"/>
      <c r="F1443" s="766"/>
      <c r="G1443" s="770"/>
    </row>
    <row r="1444" spans="1:7" ht="9.75" customHeight="1">
      <c r="A1444" s="766"/>
      <c r="B1444" s="771"/>
      <c r="C1444" s="767"/>
      <c r="D1444" s="768"/>
      <c r="E1444" s="769"/>
      <c r="F1444" s="766"/>
      <c r="G1444" s="770"/>
    </row>
    <row r="1445" spans="1:7" ht="9.75" customHeight="1">
      <c r="A1445" s="766"/>
      <c r="B1445" s="771"/>
      <c r="C1445" s="767"/>
      <c r="D1445" s="768"/>
      <c r="E1445" s="769"/>
      <c r="F1445" s="766"/>
      <c r="G1445" s="770"/>
    </row>
    <row r="1446" spans="1:7" ht="9.75" customHeight="1">
      <c r="A1446" s="766"/>
      <c r="B1446" s="771"/>
      <c r="C1446" s="767"/>
      <c r="D1446" s="768"/>
      <c r="E1446" s="769"/>
      <c r="F1446" s="766"/>
      <c r="G1446" s="770"/>
    </row>
    <row r="1447" spans="1:7" ht="9.75" customHeight="1">
      <c r="A1447" s="766"/>
      <c r="B1447" s="771"/>
      <c r="C1447" s="767"/>
      <c r="D1447" s="768"/>
      <c r="E1447" s="769"/>
      <c r="F1447" s="766"/>
      <c r="G1447" s="770"/>
    </row>
    <row r="1448" spans="1:7" ht="9.75" customHeight="1">
      <c r="A1448" s="766"/>
      <c r="B1448" s="771"/>
      <c r="C1448" s="767"/>
      <c r="D1448" s="768"/>
      <c r="E1448" s="769"/>
      <c r="F1448" s="766"/>
      <c r="G1448" s="770"/>
    </row>
    <row r="1449" spans="1:7" ht="9.75" customHeight="1">
      <c r="A1449" s="766"/>
      <c r="B1449" s="771"/>
      <c r="C1449" s="767"/>
      <c r="D1449" s="768"/>
      <c r="E1449" s="769"/>
      <c r="F1449" s="766"/>
      <c r="G1449" s="770"/>
    </row>
    <row r="1450" spans="1:7" ht="9.75" customHeight="1">
      <c r="A1450" s="766"/>
      <c r="B1450" s="771"/>
      <c r="C1450" s="767"/>
      <c r="D1450" s="768"/>
      <c r="E1450" s="769"/>
      <c r="F1450" s="766"/>
      <c r="G1450" s="770"/>
    </row>
    <row r="1451" spans="1:7" ht="9.75" customHeight="1">
      <c r="A1451" s="766"/>
      <c r="B1451" s="771"/>
      <c r="C1451" s="767"/>
      <c r="D1451" s="768"/>
      <c r="E1451" s="769"/>
      <c r="F1451" s="766"/>
      <c r="G1451" s="770"/>
    </row>
    <row r="1452" spans="1:7" ht="9.75" customHeight="1">
      <c r="A1452" s="766"/>
      <c r="B1452" s="771"/>
      <c r="C1452" s="767"/>
      <c r="D1452" s="768"/>
      <c r="E1452" s="769"/>
      <c r="F1452" s="766"/>
      <c r="G1452" s="770"/>
    </row>
    <row r="1453" spans="1:7" ht="9.75" customHeight="1">
      <c r="A1453" s="766"/>
      <c r="B1453" s="771"/>
      <c r="C1453" s="767"/>
      <c r="D1453" s="768"/>
      <c r="E1453" s="769"/>
      <c r="F1453" s="766"/>
      <c r="G1453" s="770"/>
    </row>
    <row r="1454" spans="1:7" ht="9.75" customHeight="1">
      <c r="A1454" s="766"/>
      <c r="B1454" s="771"/>
      <c r="C1454" s="767"/>
      <c r="D1454" s="768"/>
      <c r="E1454" s="769"/>
      <c r="F1454" s="766"/>
      <c r="G1454" s="770"/>
    </row>
    <row r="1455" spans="1:7" ht="9.75" customHeight="1">
      <c r="A1455" s="766"/>
      <c r="B1455" s="771"/>
      <c r="C1455" s="767"/>
      <c r="D1455" s="768"/>
      <c r="E1455" s="769"/>
      <c r="F1455" s="766"/>
      <c r="G1455" s="770"/>
    </row>
    <row r="1456" spans="1:7" ht="9.75" customHeight="1">
      <c r="A1456" s="766"/>
      <c r="B1456" s="771"/>
      <c r="C1456" s="767"/>
      <c r="D1456" s="768"/>
      <c r="E1456" s="769"/>
      <c r="F1456" s="766"/>
      <c r="G1456" s="770"/>
    </row>
    <row r="1457" spans="1:7" ht="9.75" customHeight="1">
      <c r="A1457" s="766"/>
      <c r="B1457" s="771"/>
      <c r="C1457" s="767"/>
      <c r="D1457" s="768"/>
      <c r="E1457" s="769"/>
      <c r="F1457" s="766"/>
      <c r="G1457" s="770"/>
    </row>
    <row r="1458" spans="1:7" ht="9.75" customHeight="1">
      <c r="A1458" s="766"/>
      <c r="B1458" s="771"/>
      <c r="C1458" s="767"/>
      <c r="D1458" s="768"/>
      <c r="E1458" s="769"/>
      <c r="F1458" s="766"/>
      <c r="G1458" s="770"/>
    </row>
    <row r="1459" spans="1:7" ht="9.75" customHeight="1">
      <c r="A1459" s="766"/>
      <c r="B1459" s="771"/>
      <c r="C1459" s="767"/>
      <c r="D1459" s="768"/>
      <c r="E1459" s="769"/>
      <c r="F1459" s="766"/>
      <c r="G1459" s="770"/>
    </row>
    <row r="1460" spans="1:7" ht="9.75" customHeight="1">
      <c r="A1460" s="766"/>
      <c r="B1460" s="771"/>
      <c r="C1460" s="767"/>
      <c r="D1460" s="768"/>
      <c r="E1460" s="769"/>
      <c r="F1460" s="766"/>
      <c r="G1460" s="770"/>
    </row>
    <row r="1461" spans="1:7" ht="9.75" customHeight="1">
      <c r="A1461" s="766"/>
      <c r="B1461" s="771"/>
      <c r="C1461" s="767"/>
      <c r="D1461" s="768"/>
      <c r="E1461" s="769"/>
      <c r="F1461" s="766"/>
      <c r="G1461" s="770"/>
    </row>
    <row r="1462" spans="1:7" ht="9.75" customHeight="1">
      <c r="A1462" s="766"/>
      <c r="B1462" s="771"/>
      <c r="C1462" s="767"/>
      <c r="D1462" s="768"/>
      <c r="E1462" s="769"/>
      <c r="F1462" s="766"/>
      <c r="G1462" s="770"/>
    </row>
    <row r="1463" spans="1:7" ht="9.75" customHeight="1">
      <c r="A1463" s="766"/>
      <c r="B1463" s="771"/>
      <c r="C1463" s="767"/>
      <c r="D1463" s="768"/>
      <c r="E1463" s="769"/>
      <c r="F1463" s="766"/>
      <c r="G1463" s="770"/>
    </row>
    <row r="1464" spans="1:7" ht="9.75" customHeight="1">
      <c r="A1464" s="766"/>
      <c r="B1464" s="771"/>
      <c r="C1464" s="767"/>
      <c r="D1464" s="768"/>
      <c r="E1464" s="769"/>
      <c r="F1464" s="766"/>
      <c r="G1464" s="770"/>
    </row>
    <row r="1465" spans="1:7" ht="9.75" customHeight="1">
      <c r="A1465" s="766"/>
      <c r="B1465" s="771"/>
      <c r="C1465" s="767"/>
      <c r="D1465" s="768"/>
      <c r="E1465" s="769"/>
      <c r="F1465" s="766"/>
      <c r="G1465" s="770"/>
    </row>
    <row r="1466" spans="1:7" ht="9.75" customHeight="1">
      <c r="A1466" s="766"/>
      <c r="B1466" s="771"/>
      <c r="C1466" s="767"/>
      <c r="D1466" s="768"/>
      <c r="E1466" s="769"/>
      <c r="F1466" s="766"/>
      <c r="G1466" s="770"/>
    </row>
    <row r="1467" spans="1:7" ht="9.75" customHeight="1">
      <c r="A1467" s="766"/>
      <c r="B1467" s="771"/>
      <c r="C1467" s="767"/>
      <c r="D1467" s="768"/>
      <c r="E1467" s="769"/>
      <c r="F1467" s="766"/>
      <c r="G1467" s="770"/>
    </row>
    <row r="1468" spans="1:7" ht="9.75" customHeight="1">
      <c r="A1468" s="766"/>
      <c r="B1468" s="771"/>
      <c r="C1468" s="767"/>
      <c r="D1468" s="768"/>
      <c r="E1468" s="769"/>
      <c r="F1468" s="766"/>
      <c r="G1468" s="770"/>
    </row>
    <row r="1469" spans="1:7" ht="9.75" customHeight="1">
      <c r="A1469" s="766"/>
      <c r="B1469" s="771"/>
      <c r="C1469" s="767"/>
      <c r="D1469" s="768"/>
      <c r="E1469" s="769"/>
      <c r="F1469" s="766"/>
      <c r="G1469" s="770"/>
    </row>
    <row r="1470" spans="1:7" ht="9.75" customHeight="1">
      <c r="A1470" s="766"/>
      <c r="B1470" s="771"/>
      <c r="C1470" s="767"/>
      <c r="D1470" s="768"/>
      <c r="E1470" s="769"/>
      <c r="F1470" s="766"/>
      <c r="G1470" s="770"/>
    </row>
    <row r="1471" spans="1:7" ht="9.75" customHeight="1">
      <c r="A1471" s="766"/>
      <c r="B1471" s="771"/>
      <c r="C1471" s="767"/>
      <c r="D1471" s="768"/>
      <c r="E1471" s="769"/>
      <c r="F1471" s="766"/>
      <c r="G1471" s="770"/>
    </row>
    <row r="1472" spans="1:7" ht="9.75" customHeight="1">
      <c r="A1472" s="766"/>
      <c r="B1472" s="771"/>
      <c r="C1472" s="767"/>
      <c r="D1472" s="768"/>
      <c r="E1472" s="769"/>
      <c r="F1472" s="766"/>
      <c r="G1472" s="770"/>
    </row>
    <row r="1473" spans="1:7" ht="9.75" customHeight="1">
      <c r="A1473" s="766"/>
      <c r="B1473" s="771"/>
      <c r="C1473" s="767"/>
      <c r="D1473" s="768"/>
      <c r="E1473" s="769"/>
      <c r="F1473" s="766"/>
      <c r="G1473" s="770"/>
    </row>
    <row r="1474" spans="1:7" ht="9.75" customHeight="1">
      <c r="A1474" s="766"/>
      <c r="B1474" s="771"/>
      <c r="C1474" s="767"/>
      <c r="D1474" s="768"/>
      <c r="E1474" s="769"/>
      <c r="F1474" s="766"/>
      <c r="G1474" s="770"/>
    </row>
    <row r="1475" spans="1:7" ht="9.75" customHeight="1">
      <c r="A1475" s="766"/>
      <c r="B1475" s="771"/>
      <c r="C1475" s="767"/>
      <c r="D1475" s="768"/>
      <c r="E1475" s="769"/>
      <c r="F1475" s="766"/>
      <c r="G1475" s="770"/>
    </row>
    <row r="1476" spans="1:7" ht="9.75" customHeight="1">
      <c r="A1476" s="766"/>
      <c r="B1476" s="771"/>
      <c r="C1476" s="767"/>
      <c r="D1476" s="768"/>
      <c r="E1476" s="769"/>
      <c r="F1476" s="766"/>
      <c r="G1476" s="770"/>
    </row>
    <row r="1477" spans="1:7" ht="9.75" customHeight="1">
      <c r="A1477" s="766"/>
      <c r="B1477" s="771"/>
      <c r="C1477" s="767"/>
      <c r="D1477" s="768"/>
      <c r="E1477" s="769"/>
      <c r="F1477" s="766"/>
      <c r="G1477" s="770"/>
    </row>
    <row r="1478" spans="1:7" ht="9.75" customHeight="1">
      <c r="A1478" s="766"/>
      <c r="B1478" s="771"/>
      <c r="C1478" s="767"/>
      <c r="D1478" s="768"/>
      <c r="E1478" s="769"/>
      <c r="F1478" s="766"/>
      <c r="G1478" s="770"/>
    </row>
    <row r="1479" spans="1:7" ht="9.75" customHeight="1">
      <c r="A1479" s="766"/>
      <c r="B1479" s="771"/>
      <c r="C1479" s="767"/>
      <c r="D1479" s="768"/>
      <c r="E1479" s="769"/>
      <c r="F1479" s="766"/>
      <c r="G1479" s="770"/>
    </row>
    <row r="1480" spans="1:7" ht="9.75" customHeight="1">
      <c r="A1480" s="766"/>
      <c r="B1480" s="771"/>
      <c r="C1480" s="767"/>
      <c r="D1480" s="768"/>
      <c r="E1480" s="769"/>
      <c r="F1480" s="766"/>
      <c r="G1480" s="770"/>
    </row>
    <row r="1481" spans="1:7" ht="9.75" customHeight="1">
      <c r="A1481" s="766"/>
      <c r="B1481" s="771"/>
      <c r="C1481" s="767"/>
      <c r="D1481" s="768"/>
      <c r="E1481" s="769"/>
      <c r="F1481" s="766"/>
      <c r="G1481" s="770"/>
    </row>
    <row r="1482" spans="1:7" ht="9.75" customHeight="1">
      <c r="A1482" s="766"/>
      <c r="B1482" s="771"/>
      <c r="C1482" s="767"/>
      <c r="D1482" s="768"/>
      <c r="E1482" s="769"/>
      <c r="F1482" s="766"/>
      <c r="G1482" s="770"/>
    </row>
    <row r="1483" spans="1:7" ht="9.75" customHeight="1">
      <c r="A1483" s="766"/>
      <c r="B1483" s="771"/>
      <c r="C1483" s="767"/>
      <c r="D1483" s="768"/>
      <c r="E1483" s="769"/>
      <c r="F1483" s="766"/>
      <c r="G1483" s="770"/>
    </row>
    <row r="1484" spans="1:7" ht="9.75" customHeight="1">
      <c r="A1484" s="766"/>
      <c r="B1484" s="771"/>
      <c r="C1484" s="767"/>
      <c r="D1484" s="768"/>
      <c r="E1484" s="769"/>
      <c r="F1484" s="766"/>
      <c r="G1484" s="770"/>
    </row>
    <row r="1485" spans="1:7" ht="9.75" customHeight="1">
      <c r="A1485" s="766"/>
      <c r="B1485" s="771"/>
      <c r="C1485" s="767"/>
      <c r="D1485" s="768"/>
      <c r="E1485" s="769"/>
      <c r="F1485" s="766"/>
      <c r="G1485" s="770"/>
    </row>
    <row r="1486" spans="1:7" ht="9.75" customHeight="1">
      <c r="A1486" s="766"/>
      <c r="B1486" s="771"/>
      <c r="C1486" s="767"/>
      <c r="D1486" s="768"/>
      <c r="E1486" s="769"/>
      <c r="F1486" s="766"/>
      <c r="G1486" s="770"/>
    </row>
    <row r="1487" spans="1:7" ht="9.75" customHeight="1">
      <c r="A1487" s="766"/>
      <c r="B1487" s="771"/>
      <c r="C1487" s="767"/>
      <c r="D1487" s="768"/>
      <c r="E1487" s="769"/>
      <c r="F1487" s="766"/>
      <c r="G1487" s="770"/>
    </row>
    <row r="1488" spans="1:7" ht="9.75" customHeight="1">
      <c r="A1488" s="766"/>
      <c r="B1488" s="771"/>
      <c r="C1488" s="767"/>
      <c r="D1488" s="768"/>
      <c r="E1488" s="769"/>
      <c r="F1488" s="766"/>
      <c r="G1488" s="770"/>
    </row>
    <row r="1489" spans="1:7" ht="9.75" customHeight="1">
      <c r="A1489" s="766"/>
      <c r="B1489" s="771"/>
      <c r="C1489" s="767"/>
      <c r="D1489" s="768"/>
      <c r="E1489" s="769"/>
      <c r="F1489" s="766"/>
      <c r="G1489" s="770"/>
    </row>
    <row r="1490" spans="1:7" ht="9.75" customHeight="1">
      <c r="A1490" s="766"/>
      <c r="B1490" s="771"/>
      <c r="C1490" s="767"/>
      <c r="D1490" s="768"/>
      <c r="E1490" s="769"/>
      <c r="F1490" s="766"/>
      <c r="G1490" s="770"/>
    </row>
    <row r="1491" spans="1:7" ht="9.75" customHeight="1">
      <c r="A1491" s="766"/>
      <c r="B1491" s="771"/>
      <c r="C1491" s="767"/>
      <c r="D1491" s="768"/>
      <c r="E1491" s="769"/>
      <c r="F1491" s="766"/>
      <c r="G1491" s="770"/>
    </row>
    <row r="1492" spans="1:7" ht="9.75" customHeight="1">
      <c r="A1492" s="766"/>
      <c r="B1492" s="771"/>
      <c r="C1492" s="767"/>
      <c r="D1492" s="768"/>
      <c r="E1492" s="769"/>
      <c r="F1492" s="766"/>
      <c r="G1492" s="770"/>
    </row>
    <row r="1493" spans="1:7" ht="9.75" customHeight="1">
      <c r="A1493" s="766"/>
      <c r="B1493" s="771"/>
      <c r="C1493" s="767"/>
      <c r="D1493" s="768"/>
      <c r="E1493" s="769"/>
      <c r="F1493" s="766"/>
      <c r="G1493" s="770"/>
    </row>
    <row r="1494" spans="1:7" ht="9.75" customHeight="1">
      <c r="A1494" s="766"/>
      <c r="B1494" s="771"/>
      <c r="C1494" s="767"/>
      <c r="D1494" s="768"/>
      <c r="E1494" s="769"/>
      <c r="F1494" s="766"/>
      <c r="G1494" s="770"/>
    </row>
    <row r="1495" spans="1:7" ht="9.75" customHeight="1">
      <c r="A1495" s="766"/>
      <c r="B1495" s="771"/>
      <c r="C1495" s="767"/>
      <c r="D1495" s="768"/>
      <c r="E1495" s="769"/>
      <c r="F1495" s="766"/>
      <c r="G1495" s="770"/>
    </row>
    <row r="1496" spans="1:7" ht="9.75" customHeight="1">
      <c r="A1496" s="766"/>
      <c r="B1496" s="771"/>
      <c r="C1496" s="767"/>
      <c r="D1496" s="768"/>
      <c r="E1496" s="769"/>
      <c r="F1496" s="766"/>
      <c r="G1496" s="770"/>
    </row>
    <row r="1497" spans="1:7" ht="9.75" customHeight="1">
      <c r="A1497" s="766"/>
      <c r="B1497" s="771"/>
      <c r="C1497" s="767"/>
      <c r="D1497" s="768"/>
      <c r="E1497" s="769"/>
      <c r="F1497" s="766"/>
      <c r="G1497" s="770"/>
    </row>
    <row r="1498" spans="1:7" ht="9.75" customHeight="1">
      <c r="A1498" s="766"/>
      <c r="B1498" s="771"/>
      <c r="C1498" s="767"/>
      <c r="D1498" s="768"/>
      <c r="E1498" s="769"/>
      <c r="F1498" s="766"/>
      <c r="G1498" s="770"/>
    </row>
    <row r="1499" spans="1:7" ht="9.75" customHeight="1">
      <c r="A1499" s="766"/>
      <c r="B1499" s="771"/>
      <c r="C1499" s="767"/>
      <c r="D1499" s="768"/>
      <c r="E1499" s="769"/>
      <c r="F1499" s="766"/>
      <c r="G1499" s="770"/>
    </row>
    <row r="1500" spans="1:7" ht="9.75" customHeight="1">
      <c r="A1500" s="766"/>
      <c r="B1500" s="771"/>
      <c r="C1500" s="767"/>
      <c r="D1500" s="768"/>
      <c r="E1500" s="769"/>
      <c r="F1500" s="766"/>
      <c r="G1500" s="770"/>
    </row>
    <row r="1501" spans="1:7" ht="9.75" customHeight="1">
      <c r="A1501" s="766"/>
      <c r="B1501" s="771"/>
      <c r="C1501" s="777"/>
      <c r="D1501" s="768"/>
      <c r="E1501" s="776"/>
      <c r="F1501" s="766"/>
      <c r="G1501" s="770"/>
    </row>
    <row r="1502" spans="1:7" ht="9.75" customHeight="1">
      <c r="A1502" s="766"/>
      <c r="B1502" s="771"/>
      <c r="C1502" s="777"/>
      <c r="D1502" s="768"/>
      <c r="E1502" s="776"/>
      <c r="F1502" s="766"/>
      <c r="G1502" s="770"/>
    </row>
    <row r="1503" spans="1:7" ht="9.75" customHeight="1">
      <c r="A1503" s="766"/>
      <c r="B1503" s="771"/>
      <c r="C1503" s="777"/>
      <c r="D1503" s="768"/>
      <c r="E1503" s="776"/>
      <c r="F1503" s="766"/>
      <c r="G1503" s="770"/>
    </row>
    <row r="1504" spans="1:7" ht="9.75" customHeight="1">
      <c r="A1504" s="766"/>
      <c r="B1504" s="771"/>
      <c r="C1504" s="777"/>
      <c r="D1504" s="768"/>
      <c r="E1504" s="776"/>
      <c r="F1504" s="766"/>
      <c r="G1504" s="770"/>
    </row>
    <row r="1505" spans="1:7" ht="4.5" customHeight="1">
      <c r="A1505" s="766"/>
      <c r="B1505" s="771"/>
      <c r="C1505" s="777"/>
      <c r="D1505" s="768"/>
      <c r="E1505" s="776"/>
      <c r="F1505" s="766"/>
      <c r="G1505" s="770"/>
    </row>
    <row r="1506" spans="1:7" ht="9.75" customHeight="1">
      <c r="A1506" s="766"/>
      <c r="B1506" s="771"/>
      <c r="C1506" s="777"/>
      <c r="D1506" s="768"/>
      <c r="E1506" s="779"/>
      <c r="F1506" s="766"/>
      <c r="G1506" s="770"/>
    </row>
    <row r="1507" spans="1:7" ht="9.75" customHeight="1">
      <c r="A1507" s="766"/>
      <c r="B1507" s="771"/>
      <c r="C1507" s="777"/>
      <c r="D1507" s="768"/>
      <c r="E1507" s="779"/>
      <c r="F1507" s="766"/>
      <c r="G1507" s="770"/>
    </row>
    <row r="1508" spans="1:7" ht="9.75" customHeight="1">
      <c r="A1508" s="766"/>
      <c r="B1508" s="771"/>
      <c r="C1508" s="777"/>
      <c r="D1508" s="768"/>
      <c r="E1508" s="779"/>
      <c r="F1508" s="766"/>
      <c r="G1508" s="770"/>
    </row>
    <row r="1509" spans="1:7" ht="9.75" customHeight="1">
      <c r="A1509" s="766"/>
      <c r="B1509" s="771"/>
      <c r="C1509" s="777"/>
      <c r="D1509" s="768"/>
      <c r="E1509" s="779"/>
      <c r="F1509" s="766"/>
      <c r="G1509" s="770"/>
    </row>
    <row r="1510" spans="1:7" ht="9.75" customHeight="1">
      <c r="A1510" s="766"/>
      <c r="B1510" s="771"/>
      <c r="C1510" s="777"/>
      <c r="D1510" s="768"/>
      <c r="E1510" s="779"/>
      <c r="F1510" s="766"/>
      <c r="G1510" s="770"/>
    </row>
    <row r="1511" spans="1:7" ht="9.75" customHeight="1">
      <c r="A1511" s="766"/>
      <c r="B1511" s="771"/>
      <c r="C1511" s="767"/>
      <c r="D1511" s="768"/>
      <c r="E1511" s="769"/>
      <c r="F1511" s="766"/>
      <c r="G1511" s="770"/>
    </row>
    <row r="1512" spans="1:7" ht="9.75" customHeight="1">
      <c r="A1512" s="766"/>
      <c r="B1512" s="771"/>
      <c r="C1512" s="767"/>
      <c r="D1512" s="768"/>
      <c r="E1512" s="769"/>
      <c r="F1512" s="766"/>
      <c r="G1512" s="770"/>
    </row>
    <row r="1513" spans="1:7" ht="9.75" customHeight="1">
      <c r="A1513" s="766"/>
      <c r="B1513" s="771"/>
      <c r="C1513" s="767"/>
      <c r="D1513" s="768"/>
      <c r="E1513" s="769"/>
      <c r="F1513" s="766"/>
      <c r="G1513" s="770"/>
    </row>
    <row r="1514" spans="1:7" ht="9.75" customHeight="1">
      <c r="A1514" s="766"/>
      <c r="B1514" s="771"/>
      <c r="C1514" s="767"/>
      <c r="D1514" s="768"/>
      <c r="E1514" s="769"/>
      <c r="F1514" s="766"/>
      <c r="G1514" s="770"/>
    </row>
    <row r="1515" spans="1:7" ht="9.75" customHeight="1">
      <c r="A1515" s="766"/>
      <c r="B1515" s="771"/>
      <c r="C1515" s="767"/>
      <c r="D1515" s="768"/>
      <c r="E1515" s="769"/>
      <c r="F1515" s="766"/>
      <c r="G1515" s="770"/>
    </row>
    <row r="1516" spans="1:7" ht="9.75" customHeight="1">
      <c r="A1516" s="766"/>
      <c r="B1516" s="771"/>
      <c r="C1516" s="767"/>
      <c r="D1516" s="768"/>
      <c r="E1516" s="769"/>
      <c r="F1516" s="766"/>
      <c r="G1516" s="770"/>
    </row>
    <row r="1517" spans="1:7" ht="9.75" customHeight="1">
      <c r="A1517" s="766"/>
      <c r="B1517" s="771"/>
      <c r="C1517" s="767"/>
      <c r="D1517" s="768"/>
      <c r="E1517" s="769"/>
      <c r="F1517" s="766"/>
      <c r="G1517" s="770"/>
    </row>
    <row r="1518" spans="1:7" ht="9.75" customHeight="1">
      <c r="A1518" s="766"/>
      <c r="B1518" s="771"/>
      <c r="C1518" s="767"/>
      <c r="D1518" s="768"/>
      <c r="E1518" s="769"/>
      <c r="F1518" s="766"/>
      <c r="G1518" s="770"/>
    </row>
    <row r="1519" spans="1:7" ht="9.75" customHeight="1">
      <c r="A1519" s="766"/>
      <c r="B1519" s="771"/>
      <c r="C1519" s="767"/>
      <c r="D1519" s="768"/>
      <c r="E1519" s="769"/>
      <c r="F1519" s="766"/>
      <c r="G1519" s="770"/>
    </row>
    <row r="1520" spans="1:7" ht="9.75" customHeight="1">
      <c r="A1520" s="766"/>
      <c r="B1520" s="771"/>
      <c r="C1520" s="767"/>
      <c r="D1520" s="768"/>
      <c r="E1520" s="769"/>
      <c r="F1520" s="766"/>
      <c r="G1520" s="770"/>
    </row>
    <row r="1521" spans="1:7" ht="9.75" customHeight="1">
      <c r="A1521" s="766"/>
      <c r="B1521" s="771"/>
      <c r="C1521" s="767"/>
      <c r="D1521" s="768"/>
      <c r="E1521" s="769"/>
      <c r="F1521" s="766"/>
      <c r="G1521" s="770"/>
    </row>
    <row r="1522" spans="1:7" ht="9.75" customHeight="1">
      <c r="A1522" s="766"/>
      <c r="B1522" s="771"/>
      <c r="C1522" s="767"/>
      <c r="D1522" s="768"/>
      <c r="E1522" s="769"/>
      <c r="F1522" s="766"/>
      <c r="G1522" s="770"/>
    </row>
    <row r="1523" spans="1:7" ht="9.75" customHeight="1">
      <c r="A1523" s="766"/>
      <c r="B1523" s="771"/>
      <c r="C1523" s="767"/>
      <c r="D1523" s="768"/>
      <c r="E1523" s="769"/>
      <c r="F1523" s="766"/>
      <c r="G1523" s="770"/>
    </row>
    <row r="1524" spans="1:7" ht="9.75" customHeight="1">
      <c r="A1524" s="766"/>
      <c r="B1524" s="771"/>
      <c r="C1524" s="767"/>
      <c r="D1524" s="768"/>
      <c r="E1524" s="769"/>
      <c r="F1524" s="766"/>
      <c r="G1524" s="770"/>
    </row>
    <row r="1525" spans="1:7" ht="9.75" customHeight="1">
      <c r="A1525" s="766"/>
      <c r="B1525" s="771"/>
      <c r="C1525" s="767"/>
      <c r="D1525" s="768"/>
      <c r="E1525" s="769"/>
      <c r="F1525" s="766"/>
      <c r="G1525" s="770"/>
    </row>
    <row r="1526" spans="1:7" ht="9.75" customHeight="1">
      <c r="A1526" s="766"/>
      <c r="B1526" s="771"/>
      <c r="C1526" s="767"/>
      <c r="D1526" s="768"/>
      <c r="E1526" s="769"/>
      <c r="F1526" s="766"/>
      <c r="G1526" s="770"/>
    </row>
    <row r="1527" spans="1:7" ht="9.75" customHeight="1">
      <c r="A1527" s="766"/>
      <c r="B1527" s="771"/>
      <c r="C1527" s="767"/>
      <c r="D1527" s="768"/>
      <c r="E1527" s="769"/>
      <c r="F1527" s="766"/>
      <c r="G1527" s="770"/>
    </row>
    <row r="1528" spans="1:7" ht="9.75" customHeight="1">
      <c r="A1528" s="766"/>
      <c r="B1528" s="771"/>
      <c r="C1528" s="767"/>
      <c r="D1528" s="768"/>
      <c r="E1528" s="769"/>
      <c r="F1528" s="766"/>
      <c r="G1528" s="770"/>
    </row>
    <row r="1529" spans="1:7" ht="9.75" customHeight="1">
      <c r="A1529" s="766"/>
      <c r="B1529" s="771"/>
      <c r="C1529" s="767"/>
      <c r="D1529" s="768"/>
      <c r="E1529" s="769"/>
      <c r="F1529" s="766"/>
      <c r="G1529" s="770"/>
    </row>
    <row r="1530" spans="1:7" ht="6.75" customHeight="1">
      <c r="A1530" s="766"/>
      <c r="B1530" s="771"/>
      <c r="C1530" s="767"/>
      <c r="D1530" s="768"/>
      <c r="E1530" s="769"/>
      <c r="F1530" s="766"/>
      <c r="G1530" s="770"/>
    </row>
    <row r="1531" spans="1:7" ht="9.75" customHeight="1">
      <c r="A1531" s="766"/>
      <c r="B1531" s="771"/>
      <c r="C1531" s="767"/>
      <c r="D1531" s="768"/>
      <c r="E1531" s="769"/>
      <c r="F1531" s="766"/>
      <c r="G1531" s="770"/>
    </row>
    <row r="1532" spans="1:7" ht="9.75" customHeight="1">
      <c r="A1532" s="766"/>
      <c r="B1532" s="771"/>
      <c r="C1532" s="767"/>
      <c r="D1532" s="768"/>
      <c r="E1532" s="769"/>
      <c r="F1532" s="766"/>
      <c r="G1532" s="770"/>
    </row>
    <row r="1533" spans="1:7" ht="9.75" customHeight="1">
      <c r="A1533" s="766"/>
      <c r="B1533" s="771"/>
      <c r="C1533" s="767"/>
      <c r="D1533" s="768"/>
      <c r="E1533" s="769"/>
      <c r="F1533" s="766"/>
      <c r="G1533" s="770"/>
    </row>
    <row r="1534" spans="1:7" ht="9.75" customHeight="1">
      <c r="A1534" s="766"/>
      <c r="B1534" s="771"/>
      <c r="C1534" s="767"/>
      <c r="D1534" s="768"/>
      <c r="E1534" s="769"/>
      <c r="F1534" s="766"/>
      <c r="G1534" s="770"/>
    </row>
    <row r="1535" spans="1:7" ht="9.75" customHeight="1">
      <c r="A1535" s="766"/>
      <c r="B1535" s="771"/>
      <c r="C1535" s="767"/>
      <c r="D1535" s="768"/>
      <c r="E1535" s="769"/>
      <c r="F1535" s="766"/>
      <c r="G1535" s="770"/>
    </row>
    <row r="1536" spans="1:7" ht="9.75" customHeight="1">
      <c r="A1536" s="766"/>
      <c r="B1536" s="771"/>
      <c r="C1536" s="767"/>
      <c r="D1536" s="768"/>
      <c r="E1536" s="769"/>
      <c r="F1536" s="766"/>
      <c r="G1536" s="770"/>
    </row>
    <row r="1537" spans="1:7" ht="9.75" customHeight="1">
      <c r="A1537" s="766"/>
      <c r="B1537" s="771"/>
      <c r="C1537" s="767"/>
      <c r="D1537" s="768"/>
      <c r="E1537" s="769"/>
      <c r="F1537" s="766"/>
      <c r="G1537" s="770"/>
    </row>
    <row r="1538" spans="1:7" ht="9.75" customHeight="1">
      <c r="A1538" s="766"/>
      <c r="B1538" s="771"/>
      <c r="C1538" s="767"/>
      <c r="D1538" s="768"/>
      <c r="E1538" s="769"/>
      <c r="F1538" s="766"/>
      <c r="G1538" s="770"/>
    </row>
    <row r="1539" spans="1:7" ht="9.75" customHeight="1">
      <c r="A1539" s="766"/>
      <c r="B1539" s="771"/>
      <c r="C1539" s="767"/>
      <c r="D1539" s="768"/>
      <c r="E1539" s="769"/>
      <c r="F1539" s="766"/>
      <c r="G1539" s="770"/>
    </row>
    <row r="1540" spans="1:7" ht="9.75" customHeight="1">
      <c r="A1540" s="766"/>
      <c r="B1540" s="771"/>
      <c r="C1540" s="767"/>
      <c r="D1540" s="768"/>
      <c r="E1540" s="769"/>
      <c r="F1540" s="766"/>
      <c r="G1540" s="770"/>
    </row>
    <row r="1541" spans="1:7" ht="9.75" customHeight="1">
      <c r="A1541" s="766"/>
      <c r="B1541" s="771"/>
      <c r="C1541" s="767"/>
      <c r="D1541" s="768"/>
      <c r="E1541" s="769"/>
      <c r="F1541" s="766"/>
      <c r="G1541" s="770"/>
    </row>
    <row r="1542" spans="1:7" ht="9.75" customHeight="1">
      <c r="A1542" s="766"/>
      <c r="B1542" s="771"/>
      <c r="C1542" s="767"/>
      <c r="D1542" s="768"/>
      <c r="E1542" s="769"/>
      <c r="F1542" s="766"/>
      <c r="G1542" s="770"/>
    </row>
    <row r="1543" spans="1:7" ht="9.75" customHeight="1">
      <c r="A1543" s="766"/>
      <c r="B1543" s="771"/>
      <c r="C1543" s="767"/>
      <c r="D1543" s="768"/>
      <c r="E1543" s="769"/>
      <c r="F1543" s="766"/>
      <c r="G1543" s="770"/>
    </row>
    <row r="1544" spans="1:7" ht="9.75" customHeight="1">
      <c r="A1544" s="766"/>
      <c r="B1544" s="771"/>
      <c r="C1544" s="767"/>
      <c r="D1544" s="768"/>
      <c r="E1544" s="769"/>
      <c r="F1544" s="766"/>
      <c r="G1544" s="770"/>
    </row>
    <row r="1545" spans="1:7" ht="9.75" customHeight="1">
      <c r="A1545" s="766"/>
      <c r="B1545" s="771"/>
      <c r="C1545" s="767"/>
      <c r="D1545" s="768"/>
      <c r="E1545" s="769"/>
      <c r="F1545" s="766"/>
      <c r="G1545" s="770"/>
    </row>
    <row r="1546" spans="1:7" ht="9.75" customHeight="1">
      <c r="A1546" s="766"/>
      <c r="B1546" s="771"/>
      <c r="C1546" s="767"/>
      <c r="D1546" s="768"/>
      <c r="E1546" s="769"/>
      <c r="F1546" s="766"/>
      <c r="G1546" s="770"/>
    </row>
    <row r="1547" spans="1:7" ht="9.75" customHeight="1">
      <c r="A1547" s="766"/>
      <c r="B1547" s="771"/>
      <c r="C1547" s="767"/>
      <c r="D1547" s="768"/>
      <c r="E1547" s="769"/>
      <c r="F1547" s="766"/>
      <c r="G1547" s="770"/>
    </row>
    <row r="1548" spans="1:7" ht="9.75" customHeight="1">
      <c r="A1548" s="766"/>
      <c r="B1548" s="771"/>
      <c r="C1548" s="767"/>
      <c r="D1548" s="768"/>
      <c r="E1548" s="769"/>
      <c r="F1548" s="766"/>
      <c r="G1548" s="770"/>
    </row>
    <row r="1549" spans="1:7" ht="9.75" customHeight="1">
      <c r="A1549" s="766"/>
      <c r="B1549" s="771"/>
      <c r="C1549" s="767"/>
      <c r="D1549" s="768"/>
      <c r="E1549" s="769"/>
      <c r="F1549" s="766"/>
      <c r="G1549" s="770"/>
    </row>
    <row r="1550" spans="1:7" ht="9.75" customHeight="1">
      <c r="A1550" s="766"/>
      <c r="B1550" s="771"/>
      <c r="C1550" s="767"/>
      <c r="D1550" s="768"/>
      <c r="E1550" s="769"/>
      <c r="F1550" s="766"/>
      <c r="G1550" s="770"/>
    </row>
    <row r="1551" spans="1:7" ht="9.75" customHeight="1">
      <c r="A1551" s="766"/>
      <c r="B1551" s="771"/>
      <c r="C1551" s="767"/>
      <c r="D1551" s="768"/>
      <c r="E1551" s="778"/>
      <c r="F1551" s="766"/>
      <c r="G1551" s="770"/>
    </row>
    <row r="1552" spans="1:7" ht="9.75" customHeight="1">
      <c r="A1552" s="766"/>
      <c r="B1552" s="771"/>
      <c r="C1552" s="767"/>
      <c r="D1552" s="768"/>
      <c r="E1552" s="778"/>
      <c r="F1552" s="766"/>
      <c r="G1552" s="770"/>
    </row>
    <row r="1553" spans="1:7" ht="9.75" customHeight="1">
      <c r="A1553" s="766"/>
      <c r="B1553" s="771"/>
      <c r="C1553" s="767"/>
      <c r="D1553" s="768"/>
      <c r="E1553" s="778"/>
      <c r="F1553" s="766"/>
      <c r="G1553" s="770"/>
    </row>
    <row r="1554" spans="1:7" ht="9.75" customHeight="1">
      <c r="A1554" s="766"/>
      <c r="B1554" s="771"/>
      <c r="C1554" s="767"/>
      <c r="D1554" s="768"/>
      <c r="E1554" s="778"/>
      <c r="F1554" s="766"/>
      <c r="G1554" s="770"/>
    </row>
    <row r="1555" spans="1:7" ht="9.75" customHeight="1">
      <c r="A1555" s="766"/>
      <c r="B1555" s="771"/>
      <c r="C1555" s="767"/>
      <c r="D1555" s="768"/>
      <c r="E1555" s="778"/>
      <c r="F1555" s="766"/>
      <c r="G1555" s="770"/>
    </row>
    <row r="1556" spans="1:7" ht="9.75" customHeight="1">
      <c r="A1556" s="766"/>
      <c r="B1556" s="771"/>
      <c r="C1556" s="767"/>
      <c r="D1556" s="768"/>
      <c r="E1556" s="769"/>
      <c r="F1556" s="766"/>
      <c r="G1556" s="770"/>
    </row>
    <row r="1557" spans="1:7" ht="9.75" customHeight="1">
      <c r="A1557" s="766"/>
      <c r="B1557" s="771"/>
      <c r="C1557" s="767"/>
      <c r="D1557" s="768"/>
      <c r="E1557" s="769"/>
      <c r="F1557" s="766"/>
      <c r="G1557" s="770"/>
    </row>
    <row r="1558" spans="1:7" ht="9.75" customHeight="1">
      <c r="A1558" s="766"/>
      <c r="B1558" s="771"/>
      <c r="C1558" s="767"/>
      <c r="D1558" s="768"/>
      <c r="E1558" s="769"/>
      <c r="F1558" s="766"/>
      <c r="G1558" s="770"/>
    </row>
    <row r="1559" spans="1:7" ht="9.75" customHeight="1">
      <c r="A1559" s="766"/>
      <c r="B1559" s="771"/>
      <c r="C1559" s="767"/>
      <c r="D1559" s="768"/>
      <c r="E1559" s="769"/>
      <c r="F1559" s="766"/>
      <c r="G1559" s="770"/>
    </row>
    <row r="1560" spans="1:7" ht="9.75" customHeight="1">
      <c r="A1560" s="766"/>
      <c r="B1560" s="771"/>
      <c r="C1560" s="767"/>
      <c r="D1560" s="768"/>
      <c r="E1560" s="769"/>
      <c r="F1560" s="766"/>
      <c r="G1560" s="770"/>
    </row>
    <row r="1561" spans="1:7" ht="9.75" customHeight="1">
      <c r="A1561" s="766"/>
      <c r="B1561" s="771"/>
      <c r="C1561" s="767"/>
      <c r="D1561" s="768"/>
      <c r="E1561" s="769"/>
      <c r="F1561" s="766"/>
      <c r="G1561" s="770"/>
    </row>
    <row r="1562" spans="1:7" ht="9.75" customHeight="1">
      <c r="A1562" s="766"/>
      <c r="B1562" s="771"/>
      <c r="C1562" s="767"/>
      <c r="D1562" s="768"/>
      <c r="E1562" s="769"/>
      <c r="F1562" s="766"/>
      <c r="G1562" s="770"/>
    </row>
    <row r="1563" spans="1:7" ht="9.75" customHeight="1">
      <c r="A1563" s="766"/>
      <c r="B1563" s="771"/>
      <c r="C1563" s="767"/>
      <c r="D1563" s="768"/>
      <c r="E1563" s="769"/>
      <c r="F1563" s="766"/>
      <c r="G1563" s="770"/>
    </row>
    <row r="1564" spans="1:7" ht="9.75" customHeight="1">
      <c r="A1564" s="766"/>
      <c r="B1564" s="771"/>
      <c r="C1564" s="767"/>
      <c r="D1564" s="768"/>
      <c r="E1564" s="769"/>
      <c r="F1564" s="766"/>
      <c r="G1564" s="770"/>
    </row>
    <row r="1565" spans="1:7" ht="9.75" customHeight="1">
      <c r="A1565" s="766"/>
      <c r="B1565" s="771"/>
      <c r="C1565" s="767"/>
      <c r="D1565" s="768"/>
      <c r="E1565" s="769"/>
      <c r="F1565" s="766"/>
      <c r="G1565" s="770"/>
    </row>
    <row r="1566" spans="1:7" ht="9.75" customHeight="1">
      <c r="A1566" s="766"/>
      <c r="B1566" s="771"/>
      <c r="C1566" s="767"/>
      <c r="D1566" s="768"/>
      <c r="E1566" s="769"/>
      <c r="F1566" s="766"/>
      <c r="G1566" s="770"/>
    </row>
    <row r="1567" spans="1:7" ht="9.75" customHeight="1">
      <c r="A1567" s="766"/>
      <c r="B1567" s="771"/>
      <c r="C1567" s="767"/>
      <c r="D1567" s="768"/>
      <c r="E1567" s="769"/>
      <c r="F1567" s="766"/>
      <c r="G1567" s="770"/>
    </row>
    <row r="1568" spans="1:7" ht="9.75" customHeight="1">
      <c r="A1568" s="766"/>
      <c r="B1568" s="771"/>
      <c r="C1568" s="767"/>
      <c r="D1568" s="768"/>
      <c r="E1568" s="769"/>
      <c r="F1568" s="766"/>
      <c r="G1568" s="770"/>
    </row>
    <row r="1569" spans="1:7" ht="9.75" customHeight="1">
      <c r="A1569" s="766"/>
      <c r="B1569" s="771"/>
      <c r="C1569" s="767"/>
      <c r="D1569" s="768"/>
      <c r="E1569" s="769"/>
      <c r="F1569" s="766"/>
      <c r="G1569" s="770"/>
    </row>
    <row r="1570" spans="1:7" ht="9.75" customHeight="1">
      <c r="A1570" s="766"/>
      <c r="B1570" s="771"/>
      <c r="C1570" s="767"/>
      <c r="D1570" s="768"/>
      <c r="E1570" s="769"/>
      <c r="F1570" s="766"/>
      <c r="G1570" s="770"/>
    </row>
    <row r="1571" spans="1:7" ht="9.75" customHeight="1">
      <c r="A1571" s="766"/>
      <c r="B1571" s="771"/>
      <c r="C1571" s="767"/>
      <c r="D1571" s="768"/>
      <c r="E1571" s="769"/>
      <c r="F1571" s="766"/>
      <c r="G1571" s="770"/>
    </row>
    <row r="1572" spans="1:7" ht="9.75" customHeight="1">
      <c r="A1572" s="766"/>
      <c r="B1572" s="771"/>
      <c r="C1572" s="767"/>
      <c r="D1572" s="768"/>
      <c r="E1572" s="769"/>
      <c r="F1572" s="766"/>
      <c r="G1572" s="770"/>
    </row>
    <row r="1573" spans="1:7" ht="9.75" customHeight="1">
      <c r="A1573" s="766"/>
      <c r="B1573" s="771"/>
      <c r="C1573" s="767"/>
      <c r="D1573" s="768"/>
      <c r="E1573" s="769"/>
      <c r="F1573" s="766"/>
      <c r="G1573" s="770"/>
    </row>
    <row r="1574" spans="1:7" ht="9.75" customHeight="1">
      <c r="A1574" s="766"/>
      <c r="B1574" s="771"/>
      <c r="C1574" s="767"/>
      <c r="D1574" s="768"/>
      <c r="E1574" s="769"/>
      <c r="F1574" s="766"/>
      <c r="G1574" s="770"/>
    </row>
    <row r="1575" spans="1:7" ht="9.75" customHeight="1">
      <c r="A1575" s="766"/>
      <c r="B1575" s="771"/>
      <c r="C1575" s="767"/>
      <c r="D1575" s="768"/>
      <c r="E1575" s="769"/>
      <c r="F1575" s="766"/>
      <c r="G1575" s="770"/>
    </row>
    <row r="1576" spans="1:7" ht="9.75" customHeight="1">
      <c r="A1576" s="766"/>
      <c r="B1576" s="771"/>
      <c r="C1576" s="767"/>
      <c r="D1576" s="768"/>
      <c r="E1576" s="769"/>
      <c r="F1576" s="766"/>
      <c r="G1576" s="770"/>
    </row>
    <row r="1577" spans="1:7" ht="9.75" customHeight="1">
      <c r="A1577" s="766"/>
      <c r="B1577" s="771"/>
      <c r="C1577" s="767"/>
      <c r="D1577" s="768"/>
      <c r="E1577" s="769"/>
      <c r="F1577" s="766"/>
      <c r="G1577" s="770"/>
    </row>
    <row r="1578" spans="1:7" ht="9.75" customHeight="1">
      <c r="A1578" s="766"/>
      <c r="B1578" s="771"/>
      <c r="C1578" s="767"/>
      <c r="D1578" s="768"/>
      <c r="E1578" s="769"/>
      <c r="F1578" s="766"/>
      <c r="G1578" s="770"/>
    </row>
    <row r="1579" spans="1:7" ht="9.75" customHeight="1">
      <c r="A1579" s="766"/>
      <c r="B1579" s="771"/>
      <c r="C1579" s="767"/>
      <c r="D1579" s="768"/>
      <c r="E1579" s="769"/>
      <c r="F1579" s="766"/>
      <c r="G1579" s="770"/>
    </row>
    <row r="1580" spans="1:7" ht="9.75" customHeight="1">
      <c r="A1580" s="766"/>
      <c r="B1580" s="771"/>
      <c r="C1580" s="767"/>
      <c r="D1580" s="768"/>
      <c r="E1580" s="769"/>
      <c r="F1580" s="766"/>
      <c r="G1580" s="770"/>
    </row>
    <row r="1581" spans="1:7" ht="9.75" customHeight="1">
      <c r="A1581" s="766"/>
      <c r="B1581" s="771"/>
      <c r="C1581" s="767"/>
      <c r="D1581" s="768"/>
      <c r="E1581" s="769"/>
      <c r="F1581" s="766"/>
      <c r="G1581" s="770"/>
    </row>
    <row r="1582" spans="1:7" ht="9.75" customHeight="1">
      <c r="A1582" s="766"/>
      <c r="B1582" s="771"/>
      <c r="C1582" s="767"/>
      <c r="D1582" s="768"/>
      <c r="E1582" s="769"/>
      <c r="F1582" s="766"/>
      <c r="G1582" s="770"/>
    </row>
    <row r="1583" spans="1:7" ht="9.75" customHeight="1">
      <c r="A1583" s="766"/>
      <c r="B1583" s="771"/>
      <c r="C1583" s="767"/>
      <c r="D1583" s="768"/>
      <c r="E1583" s="769"/>
      <c r="F1583" s="766"/>
      <c r="G1583" s="770"/>
    </row>
    <row r="1584" spans="1:7" ht="9.75" customHeight="1">
      <c r="A1584" s="766"/>
      <c r="B1584" s="771"/>
      <c r="C1584" s="767"/>
      <c r="D1584" s="768"/>
      <c r="E1584" s="769"/>
      <c r="F1584" s="766"/>
      <c r="G1584" s="770"/>
    </row>
    <row r="1585" spans="1:7" ht="9.75" customHeight="1">
      <c r="A1585" s="766"/>
      <c r="B1585" s="771"/>
      <c r="C1585" s="767"/>
      <c r="D1585" s="768"/>
      <c r="E1585" s="769"/>
      <c r="F1585" s="766"/>
      <c r="G1585" s="770"/>
    </row>
    <row r="1586" spans="1:7" ht="9.75" customHeight="1">
      <c r="A1586" s="766"/>
      <c r="B1586" s="771"/>
      <c r="C1586" s="767"/>
      <c r="D1586" s="768"/>
      <c r="E1586" s="769"/>
      <c r="F1586" s="766"/>
      <c r="G1586" s="770"/>
    </row>
    <row r="1587" spans="1:7" ht="9.75" customHeight="1">
      <c r="A1587" s="766"/>
      <c r="B1587" s="771"/>
      <c r="C1587" s="767"/>
      <c r="D1587" s="768"/>
      <c r="E1587" s="769"/>
      <c r="F1587" s="766"/>
      <c r="G1587" s="770"/>
    </row>
    <row r="1588" spans="1:7" ht="9.75" customHeight="1">
      <c r="A1588" s="766"/>
      <c r="B1588" s="771"/>
      <c r="C1588" s="767"/>
      <c r="D1588" s="768"/>
      <c r="E1588" s="769"/>
      <c r="F1588" s="766"/>
      <c r="G1588" s="770"/>
    </row>
    <row r="1589" spans="1:7" ht="9.75" customHeight="1">
      <c r="A1589" s="766"/>
      <c r="B1589" s="771"/>
      <c r="C1589" s="767"/>
      <c r="D1589" s="768"/>
      <c r="E1589" s="769"/>
      <c r="F1589" s="766"/>
      <c r="G1589" s="770"/>
    </row>
    <row r="1590" spans="1:7" ht="9.75" customHeight="1">
      <c r="A1590" s="766"/>
      <c r="B1590" s="771"/>
      <c r="C1590" s="767"/>
      <c r="D1590" s="768"/>
      <c r="E1590" s="769"/>
      <c r="F1590" s="766"/>
      <c r="G1590" s="770"/>
    </row>
    <row r="1591" spans="1:7" ht="9.75" customHeight="1">
      <c r="A1591" s="766"/>
      <c r="B1591" s="771"/>
      <c r="C1591" s="773"/>
      <c r="D1591" s="766"/>
      <c r="E1591" s="774"/>
      <c r="F1591" s="766"/>
      <c r="G1591" s="770"/>
    </row>
    <row r="1592" spans="1:7" ht="9.75" customHeight="1">
      <c r="A1592" s="766"/>
      <c r="B1592" s="771"/>
      <c r="C1592" s="773"/>
      <c r="D1592" s="766"/>
      <c r="E1592" s="774"/>
      <c r="F1592" s="766"/>
      <c r="G1592" s="770"/>
    </row>
    <row r="1593" spans="1:7" ht="9.75" customHeight="1">
      <c r="A1593" s="766"/>
      <c r="B1593" s="771"/>
      <c r="C1593" s="773"/>
      <c r="D1593" s="766"/>
      <c r="E1593" s="774"/>
      <c r="F1593" s="766"/>
      <c r="G1593" s="770"/>
    </row>
    <row r="1594" spans="1:7" ht="9.75" customHeight="1">
      <c r="A1594" s="766"/>
      <c r="B1594" s="771"/>
      <c r="C1594" s="773"/>
      <c r="D1594" s="766"/>
      <c r="E1594" s="774"/>
      <c r="F1594" s="766"/>
      <c r="G1594" s="770"/>
    </row>
    <row r="1595" spans="1:7" ht="9.75" customHeight="1">
      <c r="A1595" s="766"/>
      <c r="B1595" s="771"/>
      <c r="C1595" s="773"/>
      <c r="D1595" s="766"/>
      <c r="E1595" s="774"/>
      <c r="F1595" s="766"/>
      <c r="G1595" s="770"/>
    </row>
    <row r="1596" spans="1:7" ht="9.75" customHeight="1">
      <c r="A1596" s="766"/>
      <c r="B1596" s="771"/>
      <c r="C1596" s="772"/>
      <c r="D1596" s="768"/>
      <c r="E1596" s="769"/>
      <c r="F1596" s="766"/>
      <c r="G1596" s="770"/>
    </row>
    <row r="1597" spans="1:7" ht="9.75" customHeight="1">
      <c r="A1597" s="766"/>
      <c r="B1597" s="771"/>
      <c r="C1597" s="772"/>
      <c r="D1597" s="768"/>
      <c r="E1597" s="769"/>
      <c r="F1597" s="766"/>
      <c r="G1597" s="770"/>
    </row>
    <row r="1598" spans="1:7" ht="9.75" customHeight="1">
      <c r="A1598" s="766"/>
      <c r="B1598" s="771"/>
      <c r="C1598" s="772"/>
      <c r="D1598" s="768"/>
      <c r="E1598" s="769"/>
      <c r="F1598" s="766"/>
      <c r="G1598" s="770"/>
    </row>
    <row r="1599" spans="1:7" ht="9.75" customHeight="1">
      <c r="A1599" s="766"/>
      <c r="B1599" s="771"/>
      <c r="C1599" s="772"/>
      <c r="D1599" s="768"/>
      <c r="E1599" s="769"/>
      <c r="F1599" s="766"/>
      <c r="G1599" s="770"/>
    </row>
    <row r="1600" spans="1:7" ht="9.75" customHeight="1">
      <c r="A1600" s="766"/>
      <c r="B1600" s="771"/>
      <c r="C1600" s="772"/>
      <c r="D1600" s="768"/>
      <c r="E1600" s="769"/>
      <c r="F1600" s="766"/>
      <c r="G1600" s="770"/>
    </row>
    <row r="1601" spans="1:7" ht="9.75" customHeight="1">
      <c r="A1601" s="766"/>
      <c r="B1601" s="771"/>
      <c r="C1601" s="767"/>
      <c r="D1601" s="768"/>
      <c r="E1601" s="769"/>
      <c r="F1601" s="766"/>
      <c r="G1601" s="770"/>
    </row>
    <row r="1602" spans="1:7" ht="9.75" customHeight="1">
      <c r="A1602" s="766"/>
      <c r="B1602" s="771"/>
      <c r="C1602" s="767"/>
      <c r="D1602" s="768"/>
      <c r="E1602" s="769"/>
      <c r="F1602" s="766"/>
      <c r="G1602" s="770"/>
    </row>
    <row r="1603" spans="1:7" ht="9.75" customHeight="1">
      <c r="A1603" s="766"/>
      <c r="B1603" s="771"/>
      <c r="C1603" s="767"/>
      <c r="D1603" s="768"/>
      <c r="E1603" s="769"/>
      <c r="F1603" s="766"/>
      <c r="G1603" s="770"/>
    </row>
    <row r="1604" spans="1:7" ht="9.75" customHeight="1">
      <c r="A1604" s="766"/>
      <c r="B1604" s="771"/>
      <c r="C1604" s="767"/>
      <c r="D1604" s="768"/>
      <c r="E1604" s="769"/>
      <c r="F1604" s="766"/>
      <c r="G1604" s="770"/>
    </row>
    <row r="1605" spans="1:7" ht="7.5" customHeight="1">
      <c r="A1605" s="766"/>
      <c r="B1605" s="771"/>
      <c r="C1605" s="767"/>
      <c r="D1605" s="768"/>
      <c r="E1605" s="769"/>
      <c r="F1605" s="766"/>
      <c r="G1605" s="770"/>
    </row>
    <row r="1606" spans="1:7" ht="9.75" customHeight="1">
      <c r="A1606" s="766"/>
      <c r="B1606" s="771"/>
      <c r="C1606" s="767"/>
      <c r="D1606" s="768"/>
      <c r="E1606" s="769"/>
      <c r="F1606" s="766"/>
      <c r="G1606" s="770"/>
    </row>
    <row r="1607" spans="1:7" ht="9.75" customHeight="1">
      <c r="A1607" s="766"/>
      <c r="B1607" s="771"/>
      <c r="C1607" s="767"/>
      <c r="D1607" s="768"/>
      <c r="E1607" s="769"/>
      <c r="F1607" s="766"/>
      <c r="G1607" s="770"/>
    </row>
    <row r="1608" spans="1:7" ht="9.75" customHeight="1">
      <c r="A1608" s="766"/>
      <c r="B1608" s="771"/>
      <c r="C1608" s="767"/>
      <c r="D1608" s="768"/>
      <c r="E1608" s="769"/>
      <c r="F1608" s="766"/>
      <c r="G1608" s="770"/>
    </row>
    <row r="1609" spans="1:7" ht="9.75" customHeight="1">
      <c r="A1609" s="766"/>
      <c r="B1609" s="771"/>
      <c r="C1609" s="767"/>
      <c r="D1609" s="768"/>
      <c r="E1609" s="769"/>
      <c r="F1609" s="766"/>
      <c r="G1609" s="770"/>
    </row>
    <row r="1610" spans="1:7" ht="9.75" customHeight="1">
      <c r="A1610" s="766"/>
      <c r="B1610" s="771"/>
      <c r="C1610" s="767"/>
      <c r="D1610" s="768"/>
      <c r="E1610" s="769"/>
      <c r="F1610" s="766"/>
      <c r="G1610" s="770"/>
    </row>
    <row r="1611" spans="1:7" ht="9.75" customHeight="1">
      <c r="A1611" s="766"/>
      <c r="B1611" s="771"/>
      <c r="C1611" s="767"/>
      <c r="D1611" s="768"/>
      <c r="E1611" s="769"/>
      <c r="F1611" s="766"/>
      <c r="G1611" s="770"/>
    </row>
    <row r="1612" spans="1:7" ht="9.75" customHeight="1">
      <c r="A1612" s="766"/>
      <c r="B1612" s="771"/>
      <c r="C1612" s="767"/>
      <c r="D1612" s="768"/>
      <c r="E1612" s="769"/>
      <c r="F1612" s="766"/>
      <c r="G1612" s="770"/>
    </row>
    <row r="1613" spans="1:7" ht="9.75" customHeight="1">
      <c r="A1613" s="766"/>
      <c r="B1613" s="771"/>
      <c r="C1613" s="767"/>
      <c r="D1613" s="768"/>
      <c r="E1613" s="769"/>
      <c r="F1613" s="766"/>
      <c r="G1613" s="770"/>
    </row>
    <row r="1614" spans="1:7" ht="9.75" customHeight="1">
      <c r="A1614" s="766"/>
      <c r="B1614" s="771"/>
      <c r="C1614" s="767"/>
      <c r="D1614" s="768"/>
      <c r="E1614" s="769"/>
      <c r="F1614" s="766"/>
      <c r="G1614" s="770"/>
    </row>
    <row r="1615" spans="1:7" ht="9.75" customHeight="1">
      <c r="A1615" s="766"/>
      <c r="B1615" s="771"/>
      <c r="C1615" s="767"/>
      <c r="D1615" s="768"/>
      <c r="E1615" s="769"/>
      <c r="F1615" s="766"/>
      <c r="G1615" s="770"/>
    </row>
    <row r="1616" spans="1:7" ht="9.75" customHeight="1">
      <c r="A1616" s="766"/>
      <c r="B1616" s="771"/>
      <c r="C1616" s="767"/>
      <c r="D1616" s="768"/>
      <c r="E1616" s="769"/>
      <c r="F1616" s="766"/>
      <c r="G1616" s="770"/>
    </row>
    <row r="1617" spans="1:7" ht="9.75" customHeight="1">
      <c r="A1617" s="766"/>
      <c r="B1617" s="771"/>
      <c r="C1617" s="767"/>
      <c r="D1617" s="768"/>
      <c r="E1617" s="769"/>
      <c r="F1617" s="766"/>
      <c r="G1617" s="770"/>
    </row>
    <row r="1618" spans="1:7" ht="9.75" customHeight="1">
      <c r="A1618" s="766"/>
      <c r="B1618" s="771"/>
      <c r="C1618" s="767"/>
      <c r="D1618" s="768"/>
      <c r="E1618" s="769"/>
      <c r="F1618" s="766"/>
      <c r="G1618" s="770"/>
    </row>
    <row r="1619" spans="1:7" ht="9.75" customHeight="1">
      <c r="A1619" s="766"/>
      <c r="B1619" s="771"/>
      <c r="C1619" s="767"/>
      <c r="D1619" s="768"/>
      <c r="E1619" s="769"/>
      <c r="F1619" s="766"/>
      <c r="G1619" s="770"/>
    </row>
    <row r="1620" spans="1:7" ht="9.75" customHeight="1">
      <c r="A1620" s="766"/>
      <c r="B1620" s="771"/>
      <c r="C1620" s="767"/>
      <c r="D1620" s="768"/>
      <c r="E1620" s="769"/>
      <c r="F1620" s="766"/>
      <c r="G1620" s="770"/>
    </row>
    <row r="1621" spans="1:7" ht="9.75" customHeight="1">
      <c r="A1621" s="766"/>
      <c r="B1621" s="771"/>
      <c r="C1621" s="767"/>
      <c r="D1621" s="768"/>
      <c r="E1621" s="769"/>
      <c r="F1621" s="766"/>
      <c r="G1621" s="770"/>
    </row>
    <row r="1622" spans="1:7" ht="9.75" customHeight="1">
      <c r="A1622" s="766"/>
      <c r="B1622" s="771"/>
      <c r="C1622" s="767"/>
      <c r="D1622" s="768"/>
      <c r="E1622" s="769"/>
      <c r="F1622" s="766"/>
      <c r="G1622" s="770"/>
    </row>
    <row r="1623" spans="1:7" ht="9.75" customHeight="1">
      <c r="A1623" s="766"/>
      <c r="B1623" s="771"/>
      <c r="C1623" s="767"/>
      <c r="D1623" s="768"/>
      <c r="E1623" s="769"/>
      <c r="F1623" s="766"/>
      <c r="G1623" s="770"/>
    </row>
    <row r="1624" spans="1:7" ht="9.75" customHeight="1">
      <c r="A1624" s="766"/>
      <c r="B1624" s="771"/>
      <c r="C1624" s="767"/>
      <c r="D1624" s="768"/>
      <c r="E1624" s="769"/>
      <c r="F1624" s="766"/>
      <c r="G1624" s="770"/>
    </row>
    <row r="1625" spans="1:7" ht="9.75" customHeight="1">
      <c r="A1625" s="766"/>
      <c r="B1625" s="771"/>
      <c r="C1625" s="767"/>
      <c r="D1625" s="768"/>
      <c r="E1625" s="769"/>
      <c r="F1625" s="766"/>
      <c r="G1625" s="770"/>
    </row>
    <row r="1626" spans="1:7" ht="9.75" customHeight="1">
      <c r="A1626" s="766"/>
      <c r="B1626" s="771"/>
      <c r="C1626" s="773"/>
      <c r="D1626" s="766"/>
      <c r="E1626" s="774"/>
      <c r="F1626" s="766"/>
      <c r="G1626" s="770"/>
    </row>
    <row r="1627" spans="1:7" ht="9.75" customHeight="1">
      <c r="A1627" s="766"/>
      <c r="B1627" s="771"/>
      <c r="C1627" s="773"/>
      <c r="D1627" s="766"/>
      <c r="E1627" s="774"/>
      <c r="F1627" s="766"/>
      <c r="G1627" s="770"/>
    </row>
    <row r="1628" spans="1:7" ht="9.75" customHeight="1">
      <c r="A1628" s="766"/>
      <c r="B1628" s="771"/>
      <c r="C1628" s="773"/>
      <c r="D1628" s="766"/>
      <c r="E1628" s="774"/>
      <c r="F1628" s="766"/>
      <c r="G1628" s="770"/>
    </row>
    <row r="1629" spans="1:7" ht="9.75" customHeight="1">
      <c r="A1629" s="766"/>
      <c r="B1629" s="771"/>
      <c r="C1629" s="773"/>
      <c r="D1629" s="766"/>
      <c r="E1629" s="774"/>
      <c r="F1629" s="766"/>
      <c r="G1629" s="770"/>
    </row>
    <row r="1630" spans="1:7" ht="9.75" customHeight="1">
      <c r="A1630" s="766"/>
      <c r="B1630" s="771"/>
      <c r="C1630" s="773"/>
      <c r="D1630" s="766"/>
      <c r="E1630" s="774"/>
      <c r="F1630" s="766"/>
      <c r="G1630" s="770"/>
    </row>
    <row r="1631" spans="1:7" ht="9.75" customHeight="1">
      <c r="A1631" s="766"/>
      <c r="B1631" s="771"/>
      <c r="C1631" s="772"/>
      <c r="D1631" s="768"/>
      <c r="E1631" s="769"/>
      <c r="F1631" s="766"/>
      <c r="G1631" s="770"/>
    </row>
    <row r="1632" spans="1:7" ht="9.75" customHeight="1">
      <c r="A1632" s="766"/>
      <c r="B1632" s="771"/>
      <c r="C1632" s="772"/>
      <c r="D1632" s="768"/>
      <c r="E1632" s="769"/>
      <c r="F1632" s="766"/>
      <c r="G1632" s="770"/>
    </row>
    <row r="1633" spans="1:7" ht="9.75" customHeight="1">
      <c r="A1633" s="766"/>
      <c r="B1633" s="771"/>
      <c r="C1633" s="772"/>
      <c r="D1633" s="768"/>
      <c r="E1633" s="769"/>
      <c r="F1633" s="766"/>
      <c r="G1633" s="770"/>
    </row>
    <row r="1634" spans="1:7" ht="9.75" customHeight="1">
      <c r="A1634" s="766"/>
      <c r="B1634" s="771"/>
      <c r="C1634" s="772"/>
      <c r="D1634" s="768"/>
      <c r="E1634" s="769"/>
      <c r="F1634" s="766"/>
      <c r="G1634" s="770"/>
    </row>
    <row r="1635" spans="1:7" ht="9.75" customHeight="1">
      <c r="A1635" s="766"/>
      <c r="B1635" s="771"/>
      <c r="C1635" s="772"/>
      <c r="D1635" s="768"/>
      <c r="E1635" s="769"/>
      <c r="F1635" s="766"/>
      <c r="G1635" s="770"/>
    </row>
    <row r="1636" spans="1:7" ht="9.75" customHeight="1">
      <c r="A1636" s="766"/>
      <c r="B1636" s="771"/>
      <c r="C1636" s="767"/>
      <c r="D1636" s="768"/>
      <c r="E1636" s="769"/>
      <c r="F1636" s="766"/>
      <c r="G1636" s="770"/>
    </row>
    <row r="1637" spans="1:7" ht="9.75" customHeight="1">
      <c r="A1637" s="766"/>
      <c r="B1637" s="771"/>
      <c r="C1637" s="767"/>
      <c r="D1637" s="768"/>
      <c r="E1637" s="769"/>
      <c r="F1637" s="766"/>
      <c r="G1637" s="770"/>
    </row>
    <row r="1638" spans="1:7" ht="9.75" customHeight="1">
      <c r="A1638" s="766"/>
      <c r="B1638" s="771"/>
      <c r="C1638" s="767"/>
      <c r="D1638" s="768"/>
      <c r="E1638" s="769"/>
      <c r="F1638" s="766"/>
      <c r="G1638" s="770"/>
    </row>
    <row r="1639" spans="1:7" ht="9.75" customHeight="1">
      <c r="A1639" s="766"/>
      <c r="B1639" s="771"/>
      <c r="C1639" s="767"/>
      <c r="D1639" s="768"/>
      <c r="E1639" s="769"/>
      <c r="F1639" s="766"/>
      <c r="G1639" s="770"/>
    </row>
    <row r="1640" spans="1:7" ht="9.75" customHeight="1">
      <c r="A1640" s="766"/>
      <c r="B1640" s="771"/>
      <c r="C1640" s="767"/>
      <c r="D1640" s="768"/>
      <c r="E1640" s="769"/>
      <c r="F1640" s="766"/>
      <c r="G1640" s="770"/>
    </row>
    <row r="1641" spans="1:7" ht="9.75" customHeight="1">
      <c r="A1641" s="766"/>
      <c r="B1641" s="771"/>
      <c r="C1641" s="767"/>
      <c r="D1641" s="768"/>
      <c r="E1641" s="769"/>
      <c r="F1641" s="766"/>
      <c r="G1641" s="770"/>
    </row>
    <row r="1642" spans="1:7" ht="9.75" customHeight="1">
      <c r="A1642" s="766"/>
      <c r="B1642" s="771"/>
      <c r="C1642" s="767"/>
      <c r="D1642" s="768"/>
      <c r="E1642" s="769"/>
      <c r="F1642" s="766"/>
      <c r="G1642" s="770"/>
    </row>
    <row r="1643" spans="1:7" ht="9.75" customHeight="1">
      <c r="A1643" s="766"/>
      <c r="B1643" s="771"/>
      <c r="C1643" s="767"/>
      <c r="D1643" s="768"/>
      <c r="E1643" s="769"/>
      <c r="F1643" s="766"/>
      <c r="G1643" s="770"/>
    </row>
    <row r="1644" spans="1:7" ht="9.75" customHeight="1">
      <c r="A1644" s="766"/>
      <c r="B1644" s="771"/>
      <c r="C1644" s="767"/>
      <c r="D1644" s="768"/>
      <c r="E1644" s="769"/>
      <c r="F1644" s="766"/>
      <c r="G1644" s="770"/>
    </row>
    <row r="1645" spans="1:7" ht="9.75" customHeight="1">
      <c r="A1645" s="766"/>
      <c r="B1645" s="771"/>
      <c r="C1645" s="767"/>
      <c r="D1645" s="768"/>
      <c r="E1645" s="769"/>
      <c r="F1645" s="766"/>
      <c r="G1645" s="770"/>
    </row>
    <row r="1646" spans="1:7" ht="9.75" customHeight="1">
      <c r="A1646" s="766"/>
      <c r="B1646" s="771"/>
      <c r="C1646" s="767"/>
      <c r="D1646" s="768"/>
      <c r="E1646" s="769"/>
      <c r="F1646" s="766"/>
      <c r="G1646" s="770"/>
    </row>
    <row r="1647" spans="1:7" ht="9.75" customHeight="1">
      <c r="A1647" s="766"/>
      <c r="B1647" s="771"/>
      <c r="C1647" s="767"/>
      <c r="D1647" s="768"/>
      <c r="E1647" s="769"/>
      <c r="F1647" s="766"/>
      <c r="G1647" s="770"/>
    </row>
    <row r="1648" spans="1:7" ht="9.75" customHeight="1">
      <c r="A1648" s="766"/>
      <c r="B1648" s="771"/>
      <c r="C1648" s="767"/>
      <c r="D1648" s="768"/>
      <c r="E1648" s="769"/>
      <c r="F1648" s="766"/>
      <c r="G1648" s="770"/>
    </row>
    <row r="1649" spans="1:7" ht="9.75" customHeight="1">
      <c r="A1649" s="766"/>
      <c r="B1649" s="771"/>
      <c r="C1649" s="767"/>
      <c r="D1649" s="768"/>
      <c r="E1649" s="769"/>
      <c r="F1649" s="766"/>
      <c r="G1649" s="770"/>
    </row>
    <row r="1650" spans="1:7" ht="9.75" customHeight="1">
      <c r="A1650" s="766"/>
      <c r="B1650" s="771"/>
      <c r="C1650" s="767"/>
      <c r="D1650" s="768"/>
      <c r="E1650" s="769"/>
      <c r="F1650" s="766"/>
      <c r="G1650" s="770"/>
    </row>
    <row r="1651" spans="1:7" ht="9.75" customHeight="1">
      <c r="A1651" s="766"/>
      <c r="B1651" s="771"/>
      <c r="C1651" s="767"/>
      <c r="D1651" s="768"/>
      <c r="E1651" s="769"/>
      <c r="F1651" s="766"/>
      <c r="G1651" s="770"/>
    </row>
    <row r="1652" spans="1:7" ht="9.75" customHeight="1">
      <c r="A1652" s="766"/>
      <c r="B1652" s="771"/>
      <c r="C1652" s="767"/>
      <c r="D1652" s="768"/>
      <c r="E1652" s="769"/>
      <c r="F1652" s="766"/>
      <c r="G1652" s="770"/>
    </row>
    <row r="1653" spans="1:7" ht="9.75" customHeight="1">
      <c r="A1653" s="766"/>
      <c r="B1653" s="771"/>
      <c r="C1653" s="767"/>
      <c r="D1653" s="768"/>
      <c r="E1653" s="769"/>
      <c r="F1653" s="766"/>
      <c r="G1653" s="770"/>
    </row>
    <row r="1654" spans="1:7" ht="9.75" customHeight="1">
      <c r="A1654" s="766"/>
      <c r="B1654" s="771"/>
      <c r="C1654" s="767"/>
      <c r="D1654" s="768"/>
      <c r="E1654" s="769"/>
      <c r="F1654" s="766"/>
      <c r="G1654" s="770"/>
    </row>
    <row r="1655" spans="1:7" ht="9.75" customHeight="1">
      <c r="A1655" s="766"/>
      <c r="B1655" s="771"/>
      <c r="C1655" s="767"/>
      <c r="D1655" s="768"/>
      <c r="E1655" s="769"/>
      <c r="F1655" s="766"/>
      <c r="G1655" s="770"/>
    </row>
    <row r="1656" spans="1:7" ht="9.75" customHeight="1">
      <c r="A1656" s="766"/>
      <c r="B1656" s="771"/>
      <c r="C1656" s="767"/>
      <c r="D1656" s="768"/>
      <c r="E1656" s="769"/>
      <c r="F1656" s="766"/>
      <c r="G1656" s="770"/>
    </row>
    <row r="1657" spans="1:7" ht="9.75" customHeight="1">
      <c r="A1657" s="766"/>
      <c r="B1657" s="771"/>
      <c r="C1657" s="767"/>
      <c r="D1657" s="768"/>
      <c r="E1657" s="769"/>
      <c r="F1657" s="766"/>
      <c r="G1657" s="770"/>
    </row>
    <row r="1658" spans="1:7" ht="9.75" customHeight="1">
      <c r="A1658" s="766"/>
      <c r="B1658" s="771"/>
      <c r="C1658" s="767"/>
      <c r="D1658" s="768"/>
      <c r="E1658" s="769"/>
      <c r="F1658" s="766"/>
      <c r="G1658" s="770"/>
    </row>
    <row r="1659" spans="1:7" ht="9.75" customHeight="1">
      <c r="A1659" s="766"/>
      <c r="B1659" s="771"/>
      <c r="C1659" s="767"/>
      <c r="D1659" s="768"/>
      <c r="E1659" s="769"/>
      <c r="F1659" s="766"/>
      <c r="G1659" s="770"/>
    </row>
    <row r="1660" spans="1:7" ht="9.75" customHeight="1">
      <c r="A1660" s="766"/>
      <c r="B1660" s="771"/>
      <c r="C1660" s="767"/>
      <c r="D1660" s="768"/>
      <c r="E1660" s="769"/>
      <c r="F1660" s="766"/>
      <c r="G1660" s="770"/>
    </row>
    <row r="1661" spans="1:7" ht="9.75" customHeight="1">
      <c r="A1661" s="766"/>
      <c r="B1661" s="771"/>
      <c r="C1661" s="767"/>
      <c r="D1661" s="768"/>
      <c r="E1661" s="769"/>
      <c r="F1661" s="766"/>
      <c r="G1661" s="770"/>
    </row>
    <row r="1662" spans="1:7" ht="9.75" customHeight="1">
      <c r="A1662" s="766"/>
      <c r="B1662" s="771"/>
      <c r="C1662" s="767"/>
      <c r="D1662" s="768"/>
      <c r="E1662" s="769"/>
      <c r="F1662" s="766"/>
      <c r="G1662" s="770"/>
    </row>
    <row r="1663" spans="1:7" ht="9.75" customHeight="1">
      <c r="A1663" s="766"/>
      <c r="B1663" s="771"/>
      <c r="C1663" s="767"/>
      <c r="D1663" s="768"/>
      <c r="E1663" s="769"/>
      <c r="F1663" s="766"/>
      <c r="G1663" s="770"/>
    </row>
    <row r="1664" spans="1:7" ht="9.75" customHeight="1">
      <c r="A1664" s="766"/>
      <c r="B1664" s="771"/>
      <c r="C1664" s="767"/>
      <c r="D1664" s="768"/>
      <c r="E1664" s="769"/>
      <c r="F1664" s="766"/>
      <c r="G1664" s="770"/>
    </row>
    <row r="1665" spans="1:7" ht="9.75" customHeight="1">
      <c r="A1665" s="766"/>
      <c r="B1665" s="771"/>
      <c r="C1665" s="767"/>
      <c r="D1665" s="768"/>
      <c r="E1665" s="769"/>
      <c r="F1665" s="766"/>
      <c r="G1665" s="770"/>
    </row>
    <row r="1666" spans="1:7" ht="9.75" customHeight="1">
      <c r="A1666" s="766"/>
      <c r="B1666" s="771"/>
      <c r="C1666" s="767"/>
      <c r="D1666" s="768"/>
      <c r="E1666" s="769"/>
      <c r="F1666" s="766"/>
      <c r="G1666" s="770"/>
    </row>
    <row r="1667" spans="1:7" ht="9.75" customHeight="1">
      <c r="A1667" s="766"/>
      <c r="B1667" s="771"/>
      <c r="C1667" s="767"/>
      <c r="D1667" s="768"/>
      <c r="E1667" s="769"/>
      <c r="F1667" s="766"/>
      <c r="G1667" s="770"/>
    </row>
    <row r="1668" spans="1:7" ht="9.75" customHeight="1">
      <c r="A1668" s="766"/>
      <c r="B1668" s="771"/>
      <c r="C1668" s="767"/>
      <c r="D1668" s="768"/>
      <c r="E1668" s="769"/>
      <c r="F1668" s="766"/>
      <c r="G1668" s="770"/>
    </row>
    <row r="1669" spans="1:7" ht="9.75" customHeight="1">
      <c r="A1669" s="766"/>
      <c r="B1669" s="771"/>
      <c r="C1669" s="767"/>
      <c r="D1669" s="768"/>
      <c r="E1669" s="769"/>
      <c r="F1669" s="766"/>
      <c r="G1669" s="770"/>
    </row>
    <row r="1670" spans="1:7" ht="9.75" customHeight="1">
      <c r="A1670" s="766"/>
      <c r="B1670" s="771"/>
      <c r="C1670" s="767"/>
      <c r="D1670" s="768"/>
      <c r="E1670" s="769"/>
      <c r="F1670" s="766"/>
      <c r="G1670" s="770"/>
    </row>
    <row r="1671" spans="1:7" ht="9.75" customHeight="1">
      <c r="A1671" s="766"/>
      <c r="B1671" s="771"/>
      <c r="C1671" s="767"/>
      <c r="D1671" s="768"/>
      <c r="E1671" s="769"/>
      <c r="F1671" s="766"/>
      <c r="G1671" s="770"/>
    </row>
    <row r="1672" spans="1:7" ht="9.75" customHeight="1">
      <c r="A1672" s="766"/>
      <c r="B1672" s="771"/>
      <c r="C1672" s="767"/>
      <c r="D1672" s="768"/>
      <c r="E1672" s="769"/>
      <c r="F1672" s="766"/>
      <c r="G1672" s="770"/>
    </row>
    <row r="1673" spans="1:7" ht="9.75" customHeight="1">
      <c r="A1673" s="766"/>
      <c r="B1673" s="771"/>
      <c r="C1673" s="767"/>
      <c r="D1673" s="768"/>
      <c r="E1673" s="769"/>
      <c r="F1673" s="766"/>
      <c r="G1673" s="770"/>
    </row>
    <row r="1674" spans="1:7" ht="9.75" customHeight="1">
      <c r="A1674" s="766"/>
      <c r="B1674" s="771"/>
      <c r="C1674" s="767"/>
      <c r="D1674" s="768"/>
      <c r="E1674" s="769"/>
      <c r="F1674" s="766"/>
      <c r="G1674" s="770"/>
    </row>
    <row r="1675" spans="1:7" ht="9.75" customHeight="1">
      <c r="A1675" s="766"/>
      <c r="B1675" s="771"/>
      <c r="C1675" s="767"/>
      <c r="D1675" s="768"/>
      <c r="E1675" s="769"/>
      <c r="F1675" s="766"/>
      <c r="G1675" s="770"/>
    </row>
    <row r="1676" spans="1:7" ht="9.75" customHeight="1">
      <c r="A1676" s="766"/>
      <c r="B1676" s="771"/>
      <c r="C1676" s="767"/>
      <c r="D1676" s="768"/>
      <c r="E1676" s="769"/>
      <c r="F1676" s="766"/>
      <c r="G1676" s="770"/>
    </row>
    <row r="1677" spans="1:7" ht="9.75" customHeight="1">
      <c r="A1677" s="766"/>
      <c r="B1677" s="771"/>
      <c r="C1677" s="767"/>
      <c r="D1677" s="768"/>
      <c r="E1677" s="769"/>
      <c r="F1677" s="766"/>
      <c r="G1677" s="770"/>
    </row>
    <row r="1678" spans="1:7" ht="9.75" customHeight="1">
      <c r="A1678" s="766"/>
      <c r="B1678" s="771"/>
      <c r="C1678" s="767"/>
      <c r="D1678" s="768"/>
      <c r="E1678" s="769"/>
      <c r="F1678" s="766"/>
      <c r="G1678" s="770"/>
    </row>
    <row r="1679" spans="1:7" ht="9.75" customHeight="1">
      <c r="A1679" s="766"/>
      <c r="B1679" s="771"/>
      <c r="C1679" s="767"/>
      <c r="D1679" s="768"/>
      <c r="E1679" s="769"/>
      <c r="F1679" s="766"/>
      <c r="G1679" s="770"/>
    </row>
    <row r="1680" spans="1:7" ht="9.75" customHeight="1">
      <c r="A1680" s="766"/>
      <c r="B1680" s="771"/>
      <c r="C1680" s="767"/>
      <c r="D1680" s="768"/>
      <c r="E1680" s="769"/>
      <c r="F1680" s="766"/>
      <c r="G1680" s="770"/>
    </row>
    <row r="1681" spans="1:7" ht="9.75" customHeight="1">
      <c r="A1681" s="766"/>
      <c r="B1681" s="771"/>
      <c r="C1681" s="767"/>
      <c r="D1681" s="768"/>
      <c r="E1681" s="769"/>
      <c r="F1681" s="766"/>
      <c r="G1681" s="770"/>
    </row>
    <row r="1682" spans="1:7" ht="9.75" customHeight="1">
      <c r="A1682" s="766"/>
      <c r="B1682" s="771"/>
      <c r="C1682" s="767"/>
      <c r="D1682" s="768"/>
      <c r="E1682" s="769"/>
      <c r="F1682" s="766"/>
      <c r="G1682" s="770"/>
    </row>
    <row r="1683" spans="1:7" ht="9.75" customHeight="1">
      <c r="A1683" s="766"/>
      <c r="B1683" s="771"/>
      <c r="C1683" s="767"/>
      <c r="D1683" s="768"/>
      <c r="E1683" s="769"/>
      <c r="F1683" s="766"/>
      <c r="G1683" s="770"/>
    </row>
    <row r="1684" spans="1:7" ht="9.75" customHeight="1">
      <c r="A1684" s="766"/>
      <c r="B1684" s="771"/>
      <c r="C1684" s="767"/>
      <c r="D1684" s="768"/>
      <c r="E1684" s="769"/>
      <c r="F1684" s="766"/>
      <c r="G1684" s="770"/>
    </row>
    <row r="1685" spans="1:7" ht="8.25" customHeight="1">
      <c r="A1685" s="766"/>
      <c r="B1685" s="771"/>
      <c r="C1685" s="767"/>
      <c r="D1685" s="768"/>
      <c r="E1685" s="769"/>
      <c r="F1685" s="766"/>
      <c r="G1685" s="770"/>
    </row>
    <row r="1686" spans="1:7" ht="9.75" customHeight="1">
      <c r="A1686" s="766"/>
      <c r="B1686" s="771"/>
      <c r="C1686" s="767"/>
      <c r="D1686" s="768"/>
      <c r="E1686" s="769"/>
      <c r="F1686" s="766"/>
      <c r="G1686" s="770"/>
    </row>
    <row r="1687" spans="1:7" ht="9.75" customHeight="1">
      <c r="A1687" s="766"/>
      <c r="B1687" s="771"/>
      <c r="C1687" s="767"/>
      <c r="D1687" s="768"/>
      <c r="E1687" s="769"/>
      <c r="F1687" s="766"/>
      <c r="G1687" s="770"/>
    </row>
    <row r="1688" spans="1:7" ht="9.75" customHeight="1">
      <c r="A1688" s="766"/>
      <c r="B1688" s="771"/>
      <c r="C1688" s="767"/>
      <c r="D1688" s="768"/>
      <c r="E1688" s="769"/>
      <c r="F1688" s="766"/>
      <c r="G1688" s="770"/>
    </row>
    <row r="1689" spans="1:7" ht="9.75" customHeight="1">
      <c r="A1689" s="766"/>
      <c r="B1689" s="771"/>
      <c r="C1689" s="767"/>
      <c r="D1689" s="768"/>
      <c r="E1689" s="769"/>
      <c r="F1689" s="766"/>
      <c r="G1689" s="770"/>
    </row>
    <row r="1690" spans="1:7" ht="9.75" customHeight="1">
      <c r="A1690" s="766"/>
      <c r="B1690" s="771"/>
      <c r="C1690" s="767"/>
      <c r="D1690" s="768"/>
      <c r="E1690" s="769"/>
      <c r="F1690" s="766"/>
      <c r="G1690" s="770"/>
    </row>
    <row r="1691" spans="1:7" ht="9.75" customHeight="1">
      <c r="A1691" s="766"/>
      <c r="B1691" s="771"/>
      <c r="C1691" s="767"/>
      <c r="D1691" s="768"/>
      <c r="E1691" s="769"/>
      <c r="F1691" s="766"/>
      <c r="G1691" s="770"/>
    </row>
    <row r="1692" spans="1:7" ht="9.75" customHeight="1">
      <c r="A1692" s="766"/>
      <c r="B1692" s="771"/>
      <c r="C1692" s="767"/>
      <c r="D1692" s="768"/>
      <c r="E1692" s="769"/>
      <c r="F1692" s="766"/>
      <c r="G1692" s="770"/>
    </row>
    <row r="1693" spans="1:7" ht="9.75" customHeight="1">
      <c r="A1693" s="766"/>
      <c r="B1693" s="771"/>
      <c r="C1693" s="767"/>
      <c r="D1693" s="768"/>
      <c r="E1693" s="769"/>
      <c r="F1693" s="766"/>
      <c r="G1693" s="770"/>
    </row>
    <row r="1694" spans="1:7" ht="9.75" customHeight="1">
      <c r="A1694" s="766"/>
      <c r="B1694" s="771"/>
      <c r="C1694" s="767"/>
      <c r="D1694" s="768"/>
      <c r="E1694" s="769"/>
      <c r="F1694" s="766"/>
      <c r="G1694" s="770"/>
    </row>
    <row r="1695" spans="1:7" ht="9.75" customHeight="1">
      <c r="A1695" s="766"/>
      <c r="B1695" s="771"/>
      <c r="C1695" s="767"/>
      <c r="D1695" s="768"/>
      <c r="E1695" s="769"/>
      <c r="F1695" s="766"/>
      <c r="G1695" s="770"/>
    </row>
    <row r="1696" spans="1:7" ht="9.75" customHeight="1">
      <c r="A1696" s="766"/>
      <c r="B1696" s="771"/>
      <c r="C1696" s="767"/>
      <c r="D1696" s="768"/>
      <c r="E1696" s="769"/>
      <c r="F1696" s="766"/>
      <c r="G1696" s="770"/>
    </row>
    <row r="1697" spans="1:7" ht="9.75" customHeight="1">
      <c r="A1697" s="766"/>
      <c r="B1697" s="771"/>
      <c r="C1697" s="767"/>
      <c r="D1697" s="768"/>
      <c r="E1697" s="769"/>
      <c r="F1697" s="766"/>
      <c r="G1697" s="770"/>
    </row>
    <row r="1698" spans="1:7" ht="9.75" customHeight="1">
      <c r="A1698" s="766"/>
      <c r="B1698" s="771"/>
      <c r="C1698" s="767"/>
      <c r="D1698" s="768"/>
      <c r="E1698" s="769"/>
      <c r="F1698" s="766"/>
      <c r="G1698" s="770"/>
    </row>
    <row r="1699" spans="1:7" ht="9.75" customHeight="1">
      <c r="A1699" s="766"/>
      <c r="B1699" s="771"/>
      <c r="C1699" s="767"/>
      <c r="D1699" s="768"/>
      <c r="E1699" s="769"/>
      <c r="F1699" s="766"/>
      <c r="G1699" s="770"/>
    </row>
    <row r="1700" spans="1:7" ht="9.75" customHeight="1">
      <c r="A1700" s="766"/>
      <c r="B1700" s="771"/>
      <c r="C1700" s="767"/>
      <c r="D1700" s="768"/>
      <c r="E1700" s="769"/>
      <c r="F1700" s="766"/>
      <c r="G1700" s="770"/>
    </row>
    <row r="1701" spans="1:7" ht="9.75" customHeight="1">
      <c r="A1701" s="766"/>
      <c r="B1701" s="771"/>
      <c r="C1701" s="767"/>
      <c r="D1701" s="768"/>
      <c r="E1701" s="769"/>
      <c r="F1701" s="766"/>
      <c r="G1701" s="770"/>
    </row>
    <row r="1702" spans="1:7" ht="9.75" customHeight="1">
      <c r="A1702" s="766"/>
      <c r="B1702" s="771"/>
      <c r="C1702" s="767"/>
      <c r="D1702" s="768"/>
      <c r="E1702" s="769"/>
      <c r="F1702" s="766"/>
      <c r="G1702" s="770"/>
    </row>
    <row r="1703" spans="1:7" ht="9.75" customHeight="1">
      <c r="A1703" s="766"/>
      <c r="B1703" s="771"/>
      <c r="C1703" s="767"/>
      <c r="D1703" s="768"/>
      <c r="E1703" s="769"/>
      <c r="F1703" s="766"/>
      <c r="G1703" s="770"/>
    </row>
    <row r="1704" spans="1:7" ht="9.75" customHeight="1">
      <c r="A1704" s="766"/>
      <c r="B1704" s="771"/>
      <c r="C1704" s="767"/>
      <c r="D1704" s="768"/>
      <c r="E1704" s="769"/>
      <c r="F1704" s="766"/>
      <c r="G1704" s="770"/>
    </row>
    <row r="1705" spans="1:7" ht="9.75" customHeight="1">
      <c r="A1705" s="766"/>
      <c r="B1705" s="771"/>
      <c r="C1705" s="767"/>
      <c r="D1705" s="768"/>
      <c r="E1705" s="769"/>
      <c r="F1705" s="766"/>
      <c r="G1705" s="770"/>
    </row>
    <row r="1706" spans="1:7" ht="9.75" customHeight="1">
      <c r="A1706" s="766"/>
      <c r="B1706" s="771"/>
      <c r="C1706" s="767"/>
      <c r="D1706" s="768"/>
      <c r="E1706" s="769"/>
      <c r="F1706" s="766"/>
      <c r="G1706" s="770"/>
    </row>
    <row r="1707" spans="1:7" ht="9.75" customHeight="1">
      <c r="A1707" s="766"/>
      <c r="B1707" s="771"/>
      <c r="C1707" s="767"/>
      <c r="D1707" s="768"/>
      <c r="E1707" s="769"/>
      <c r="F1707" s="766"/>
      <c r="G1707" s="770"/>
    </row>
    <row r="1708" spans="1:7" ht="9.75" customHeight="1">
      <c r="A1708" s="766"/>
      <c r="B1708" s="771"/>
      <c r="C1708" s="767"/>
      <c r="D1708" s="768"/>
      <c r="E1708" s="769"/>
      <c r="F1708" s="766"/>
      <c r="G1708" s="770"/>
    </row>
    <row r="1709" spans="1:7" ht="9.75" customHeight="1">
      <c r="A1709" s="766"/>
      <c r="B1709" s="771"/>
      <c r="C1709" s="767"/>
      <c r="D1709" s="768"/>
      <c r="E1709" s="769"/>
      <c r="F1709" s="766"/>
      <c r="G1709" s="770"/>
    </row>
    <row r="1710" spans="1:7" ht="9.75" customHeight="1">
      <c r="A1710" s="766"/>
      <c r="B1710" s="771"/>
      <c r="C1710" s="767"/>
      <c r="D1710" s="768"/>
      <c r="E1710" s="769"/>
      <c r="F1710" s="766"/>
      <c r="G1710" s="770"/>
    </row>
    <row r="1711" spans="1:7" ht="9.75" customHeight="1">
      <c r="A1711" s="766"/>
      <c r="B1711" s="771"/>
      <c r="C1711" s="777"/>
      <c r="D1711" s="766"/>
      <c r="E1711" s="776"/>
      <c r="F1711" s="766"/>
      <c r="G1711" s="770"/>
    </row>
    <row r="1712" spans="1:7" ht="9.75" customHeight="1">
      <c r="A1712" s="766"/>
      <c r="B1712" s="771"/>
      <c r="C1712" s="777"/>
      <c r="D1712" s="766"/>
      <c r="E1712" s="776"/>
      <c r="F1712" s="766"/>
      <c r="G1712" s="770"/>
    </row>
    <row r="1713" spans="1:7" ht="9.75" customHeight="1">
      <c r="A1713" s="766"/>
      <c r="B1713" s="771"/>
      <c r="C1713" s="777"/>
      <c r="D1713" s="766"/>
      <c r="E1713" s="776"/>
      <c r="F1713" s="766"/>
      <c r="G1713" s="770"/>
    </row>
    <row r="1714" spans="1:7" ht="9.75" customHeight="1">
      <c r="A1714" s="766"/>
      <c r="B1714" s="771"/>
      <c r="C1714" s="777"/>
      <c r="D1714" s="766"/>
      <c r="E1714" s="776"/>
      <c r="F1714" s="766"/>
      <c r="G1714" s="770"/>
    </row>
    <row r="1715" spans="1:7" ht="9.75" customHeight="1">
      <c r="A1715" s="766"/>
      <c r="B1715" s="771"/>
      <c r="C1715" s="777"/>
      <c r="D1715" s="766"/>
      <c r="E1715" s="776"/>
      <c r="F1715" s="766"/>
      <c r="G1715" s="770"/>
    </row>
    <row r="1716" spans="1:7" ht="9.75" customHeight="1">
      <c r="A1716" s="766"/>
      <c r="B1716" s="771"/>
      <c r="C1716" s="777"/>
      <c r="D1716" s="766"/>
      <c r="E1716" s="779"/>
      <c r="F1716" s="766"/>
      <c r="G1716" s="770"/>
    </row>
    <row r="1717" spans="1:7" ht="9.75" customHeight="1">
      <c r="A1717" s="766"/>
      <c r="B1717" s="771"/>
      <c r="C1717" s="777"/>
      <c r="D1717" s="766"/>
      <c r="E1717" s="779"/>
      <c r="F1717" s="766"/>
      <c r="G1717" s="770"/>
    </row>
    <row r="1718" spans="1:7" ht="9.75" customHeight="1">
      <c r="A1718" s="766"/>
      <c r="B1718" s="771"/>
      <c r="C1718" s="777"/>
      <c r="D1718" s="766"/>
      <c r="E1718" s="779"/>
      <c r="F1718" s="766"/>
      <c r="G1718" s="770"/>
    </row>
    <row r="1719" spans="1:7" ht="9.75" customHeight="1">
      <c r="A1719" s="766"/>
      <c r="B1719" s="771"/>
      <c r="C1719" s="777"/>
      <c r="D1719" s="766"/>
      <c r="E1719" s="779"/>
      <c r="F1719" s="766"/>
      <c r="G1719" s="770"/>
    </row>
    <row r="1720" spans="1:7" ht="9.75" customHeight="1">
      <c r="A1720" s="766"/>
      <c r="B1720" s="771"/>
      <c r="C1720" s="777"/>
      <c r="D1720" s="766"/>
      <c r="E1720" s="779"/>
      <c r="F1720" s="766"/>
      <c r="G1720" s="770"/>
    </row>
    <row r="1721" spans="1:7" ht="9.75" customHeight="1">
      <c r="A1721" s="766"/>
      <c r="B1721" s="771"/>
      <c r="C1721" s="767"/>
      <c r="D1721" s="768"/>
      <c r="E1721" s="769"/>
      <c r="F1721" s="766"/>
      <c r="G1721" s="770"/>
    </row>
    <row r="1722" spans="1:7" ht="9.75" customHeight="1">
      <c r="A1722" s="766"/>
      <c r="B1722" s="771"/>
      <c r="C1722" s="767"/>
      <c r="D1722" s="768"/>
      <c r="E1722" s="769"/>
      <c r="F1722" s="766"/>
      <c r="G1722" s="770"/>
    </row>
    <row r="1723" spans="1:7" ht="9.75" customHeight="1">
      <c r="A1723" s="766"/>
      <c r="B1723" s="771"/>
      <c r="C1723" s="767"/>
      <c r="D1723" s="768"/>
      <c r="E1723" s="769"/>
      <c r="F1723" s="766"/>
      <c r="G1723" s="770"/>
    </row>
    <row r="1724" spans="1:7" ht="9.75" customHeight="1">
      <c r="A1724" s="766"/>
      <c r="B1724" s="771"/>
      <c r="C1724" s="767"/>
      <c r="D1724" s="768"/>
      <c r="E1724" s="769"/>
      <c r="F1724" s="766"/>
      <c r="G1724" s="770"/>
    </row>
    <row r="1725" spans="1:7" ht="9.75" customHeight="1">
      <c r="A1725" s="766"/>
      <c r="B1725" s="771"/>
      <c r="C1725" s="767"/>
      <c r="D1725" s="768"/>
      <c r="E1725" s="769"/>
      <c r="F1725" s="766"/>
      <c r="G1725" s="770"/>
    </row>
    <row r="1726" spans="1:7" ht="9.75" customHeight="1">
      <c r="A1726" s="766"/>
      <c r="B1726" s="771"/>
      <c r="C1726" s="767"/>
      <c r="D1726" s="768"/>
      <c r="E1726" s="769"/>
      <c r="F1726" s="766"/>
      <c r="G1726" s="770"/>
    </row>
    <row r="1727" spans="1:7" ht="9.75" customHeight="1">
      <c r="A1727" s="766"/>
      <c r="B1727" s="771"/>
      <c r="C1727" s="767"/>
      <c r="D1727" s="768"/>
      <c r="E1727" s="769"/>
      <c r="F1727" s="766"/>
      <c r="G1727" s="770"/>
    </row>
    <row r="1728" spans="1:7" ht="9.75" customHeight="1">
      <c r="A1728" s="766"/>
      <c r="B1728" s="771"/>
      <c r="C1728" s="767"/>
      <c r="D1728" s="768"/>
      <c r="E1728" s="769"/>
      <c r="F1728" s="766"/>
      <c r="G1728" s="770"/>
    </row>
    <row r="1729" spans="1:7" ht="9.75" customHeight="1">
      <c r="A1729" s="766"/>
      <c r="B1729" s="771"/>
      <c r="C1729" s="767"/>
      <c r="D1729" s="768"/>
      <c r="E1729" s="769"/>
      <c r="F1729" s="766"/>
      <c r="G1729" s="770"/>
    </row>
    <row r="1730" spans="1:7" ht="9.75" customHeight="1">
      <c r="A1730" s="766"/>
      <c r="B1730" s="771"/>
      <c r="C1730" s="767"/>
      <c r="D1730" s="768"/>
      <c r="E1730" s="769"/>
      <c r="F1730" s="766"/>
      <c r="G1730" s="770"/>
    </row>
    <row r="1731" spans="1:7" ht="9.75" customHeight="1">
      <c r="A1731" s="766"/>
      <c r="B1731" s="771"/>
      <c r="C1731" s="767"/>
      <c r="D1731" s="768"/>
      <c r="E1731" s="769"/>
      <c r="F1731" s="766"/>
      <c r="G1731" s="770"/>
    </row>
    <row r="1732" spans="1:7" ht="9.75" customHeight="1">
      <c r="A1732" s="766"/>
      <c r="B1732" s="771"/>
      <c r="C1732" s="767"/>
      <c r="D1732" s="768"/>
      <c r="E1732" s="769"/>
      <c r="F1732" s="766"/>
      <c r="G1732" s="770"/>
    </row>
    <row r="1733" spans="1:7" ht="9.75" customHeight="1">
      <c r="A1733" s="766"/>
      <c r="B1733" s="771"/>
      <c r="C1733" s="767"/>
      <c r="D1733" s="768"/>
      <c r="E1733" s="769"/>
      <c r="F1733" s="766"/>
      <c r="G1733" s="770"/>
    </row>
    <row r="1734" spans="1:7" ht="9.75" customHeight="1">
      <c r="A1734" s="766"/>
      <c r="B1734" s="771"/>
      <c r="C1734" s="767"/>
      <c r="D1734" s="768"/>
      <c r="E1734" s="769"/>
      <c r="F1734" s="766"/>
      <c r="G1734" s="770"/>
    </row>
    <row r="1735" spans="1:7" ht="9.75" customHeight="1">
      <c r="A1735" s="766"/>
      <c r="B1735" s="771"/>
      <c r="C1735" s="767"/>
      <c r="D1735" s="768"/>
      <c r="E1735" s="769"/>
      <c r="F1735" s="766"/>
      <c r="G1735" s="770"/>
    </row>
    <row r="1736" spans="1:7" ht="9.75" customHeight="1">
      <c r="A1736" s="766"/>
      <c r="B1736" s="771"/>
      <c r="C1736" s="767"/>
      <c r="D1736" s="768"/>
      <c r="E1736" s="769"/>
      <c r="F1736" s="766"/>
      <c r="G1736" s="770"/>
    </row>
    <row r="1737" spans="1:7" ht="9.75" customHeight="1">
      <c r="A1737" s="766"/>
      <c r="B1737" s="771"/>
      <c r="C1737" s="767"/>
      <c r="D1737" s="768"/>
      <c r="E1737" s="769"/>
      <c r="F1737" s="766"/>
      <c r="G1737" s="770"/>
    </row>
    <row r="1738" spans="1:7" ht="9.75" customHeight="1">
      <c r="A1738" s="766"/>
      <c r="B1738" s="771"/>
      <c r="C1738" s="767"/>
      <c r="D1738" s="768"/>
      <c r="E1738" s="769"/>
      <c r="F1738" s="766"/>
      <c r="G1738" s="770"/>
    </row>
    <row r="1739" spans="1:7" ht="9.75" customHeight="1">
      <c r="A1739" s="766"/>
      <c r="B1739" s="771"/>
      <c r="C1739" s="767"/>
      <c r="D1739" s="768"/>
      <c r="E1739" s="769"/>
      <c r="F1739" s="766"/>
      <c r="G1739" s="770"/>
    </row>
    <row r="1740" spans="1:7" ht="9.75" customHeight="1">
      <c r="A1740" s="766"/>
      <c r="B1740" s="771"/>
      <c r="C1740" s="767"/>
      <c r="D1740" s="768"/>
      <c r="E1740" s="769"/>
      <c r="F1740" s="766"/>
      <c r="G1740" s="770"/>
    </row>
    <row r="1741" spans="1:7" ht="9.75" customHeight="1">
      <c r="A1741" s="766"/>
      <c r="B1741" s="771"/>
      <c r="C1741" s="767"/>
      <c r="D1741" s="768"/>
      <c r="E1741" s="769"/>
      <c r="F1741" s="766"/>
      <c r="G1741" s="770"/>
    </row>
    <row r="1742" spans="1:7" ht="9.75" customHeight="1">
      <c r="A1742" s="766"/>
      <c r="B1742" s="771"/>
      <c r="C1742" s="767"/>
      <c r="D1742" s="768"/>
      <c r="E1742" s="769"/>
      <c r="F1742" s="766"/>
      <c r="G1742" s="770"/>
    </row>
    <row r="1743" spans="1:7" ht="9.75" customHeight="1">
      <c r="A1743" s="766"/>
      <c r="B1743" s="771"/>
      <c r="C1743" s="767"/>
      <c r="D1743" s="768"/>
      <c r="E1743" s="769"/>
      <c r="F1743" s="766"/>
      <c r="G1743" s="770"/>
    </row>
    <row r="1744" spans="1:7" ht="9.75" customHeight="1">
      <c r="A1744" s="766"/>
      <c r="B1744" s="771"/>
      <c r="C1744" s="767"/>
      <c r="D1744" s="768"/>
      <c r="E1744" s="769"/>
      <c r="F1744" s="766"/>
      <c r="G1744" s="770"/>
    </row>
    <row r="1745" spans="1:7" ht="9.75" customHeight="1">
      <c r="A1745" s="766"/>
      <c r="B1745" s="771"/>
      <c r="C1745" s="767"/>
      <c r="D1745" s="768"/>
      <c r="E1745" s="769"/>
      <c r="F1745" s="766"/>
      <c r="G1745" s="770"/>
    </row>
    <row r="1746" spans="1:7" ht="9.75" customHeight="1">
      <c r="A1746" s="766"/>
      <c r="B1746" s="771"/>
      <c r="C1746" s="767"/>
      <c r="D1746" s="768"/>
      <c r="E1746" s="769"/>
      <c r="F1746" s="766"/>
      <c r="G1746" s="770"/>
    </row>
    <row r="1747" spans="1:7" ht="9.75" customHeight="1">
      <c r="A1747" s="766"/>
      <c r="B1747" s="771"/>
      <c r="C1747" s="767"/>
      <c r="D1747" s="768"/>
      <c r="E1747" s="769"/>
      <c r="F1747" s="766"/>
      <c r="G1747" s="770"/>
    </row>
    <row r="1748" spans="1:7" ht="9.75" customHeight="1">
      <c r="A1748" s="766"/>
      <c r="B1748" s="771"/>
      <c r="C1748" s="767"/>
      <c r="D1748" s="768"/>
      <c r="E1748" s="769"/>
      <c r="F1748" s="766"/>
      <c r="G1748" s="770"/>
    </row>
    <row r="1749" spans="1:7" ht="9.75" customHeight="1">
      <c r="A1749" s="766"/>
      <c r="B1749" s="771"/>
      <c r="C1749" s="767"/>
      <c r="D1749" s="768"/>
      <c r="E1749" s="769"/>
      <c r="F1749" s="766"/>
      <c r="G1749" s="770"/>
    </row>
    <row r="1750" spans="1:7" ht="9.75" customHeight="1">
      <c r="A1750" s="766"/>
      <c r="B1750" s="771"/>
      <c r="C1750" s="767"/>
      <c r="D1750" s="768"/>
      <c r="E1750" s="769"/>
      <c r="F1750" s="766"/>
      <c r="G1750" s="770"/>
    </row>
    <row r="1751" spans="1:7" ht="9.75" customHeight="1">
      <c r="A1751" s="766"/>
      <c r="B1751" s="771"/>
      <c r="C1751" s="767"/>
      <c r="D1751" s="768"/>
      <c r="E1751" s="769"/>
      <c r="F1751" s="766"/>
      <c r="G1751" s="770"/>
    </row>
    <row r="1752" spans="1:7" ht="9.75" customHeight="1">
      <c r="A1752" s="766"/>
      <c r="B1752" s="771"/>
      <c r="C1752" s="767"/>
      <c r="D1752" s="768"/>
      <c r="E1752" s="769"/>
      <c r="F1752" s="766"/>
      <c r="G1752" s="770"/>
    </row>
    <row r="1753" spans="1:7" ht="9.75" customHeight="1">
      <c r="A1753" s="766"/>
      <c r="B1753" s="771"/>
      <c r="C1753" s="767"/>
      <c r="D1753" s="768"/>
      <c r="E1753" s="769"/>
      <c r="F1753" s="766"/>
      <c r="G1753" s="770"/>
    </row>
    <row r="1754" spans="1:7" ht="9.75" customHeight="1">
      <c r="A1754" s="766"/>
      <c r="B1754" s="771"/>
      <c r="C1754" s="767"/>
      <c r="D1754" s="768"/>
      <c r="E1754" s="769"/>
      <c r="F1754" s="766"/>
      <c r="G1754" s="770"/>
    </row>
    <row r="1755" spans="1:7" ht="9.75" customHeight="1">
      <c r="A1755" s="766"/>
      <c r="B1755" s="771"/>
      <c r="C1755" s="767"/>
      <c r="D1755" s="768"/>
      <c r="E1755" s="769"/>
      <c r="F1755" s="766"/>
      <c r="G1755" s="770"/>
    </row>
    <row r="1756" spans="1:7" ht="9.75" customHeight="1">
      <c r="A1756" s="766"/>
      <c r="B1756" s="771"/>
      <c r="C1756" s="767"/>
      <c r="D1756" s="768"/>
      <c r="E1756" s="769"/>
      <c r="F1756" s="766"/>
      <c r="G1756" s="770"/>
    </row>
    <row r="1757" spans="1:7" ht="9.75" customHeight="1">
      <c r="A1757" s="766"/>
      <c r="B1757" s="771"/>
      <c r="C1757" s="767"/>
      <c r="D1757" s="768"/>
      <c r="E1757" s="769"/>
      <c r="F1757" s="766"/>
      <c r="G1757" s="770"/>
    </row>
    <row r="1758" spans="1:7" ht="9.75" customHeight="1">
      <c r="A1758" s="766"/>
      <c r="B1758" s="771"/>
      <c r="C1758" s="767"/>
      <c r="D1758" s="768"/>
      <c r="E1758" s="769"/>
      <c r="F1758" s="766"/>
      <c r="G1758" s="770"/>
    </row>
    <row r="1759" spans="1:7" ht="9.75" customHeight="1">
      <c r="A1759" s="766"/>
      <c r="B1759" s="771"/>
      <c r="C1759" s="767"/>
      <c r="D1759" s="768"/>
      <c r="E1759" s="769"/>
      <c r="F1759" s="766"/>
      <c r="G1759" s="770"/>
    </row>
    <row r="1760" spans="1:7" ht="6.75" customHeight="1">
      <c r="A1760" s="766"/>
      <c r="B1760" s="771"/>
      <c r="C1760" s="767"/>
      <c r="D1760" s="768"/>
      <c r="E1760" s="769"/>
      <c r="F1760" s="766"/>
      <c r="G1760" s="770"/>
    </row>
    <row r="1761" spans="1:7" ht="9.75" customHeight="1">
      <c r="A1761" s="766"/>
      <c r="B1761" s="771"/>
      <c r="C1761" s="767"/>
      <c r="D1761" s="768"/>
      <c r="E1761" s="778"/>
      <c r="F1761" s="766"/>
      <c r="G1761" s="770"/>
    </row>
    <row r="1762" spans="1:7" ht="9.75" customHeight="1">
      <c r="A1762" s="766"/>
      <c r="B1762" s="771"/>
      <c r="C1762" s="767"/>
      <c r="D1762" s="768"/>
      <c r="E1762" s="778"/>
      <c r="F1762" s="766"/>
      <c r="G1762" s="770"/>
    </row>
    <row r="1763" spans="1:7" ht="9.75" customHeight="1">
      <c r="A1763" s="766"/>
      <c r="B1763" s="771"/>
      <c r="C1763" s="767"/>
      <c r="D1763" s="768"/>
      <c r="E1763" s="778"/>
      <c r="F1763" s="766"/>
      <c r="G1763" s="770"/>
    </row>
    <row r="1764" spans="1:7" ht="9.75" customHeight="1">
      <c r="A1764" s="766"/>
      <c r="B1764" s="771"/>
      <c r="C1764" s="767"/>
      <c r="D1764" s="768"/>
      <c r="E1764" s="778"/>
      <c r="F1764" s="766"/>
      <c r="G1764" s="770"/>
    </row>
    <row r="1765" spans="1:7" ht="9.75" customHeight="1">
      <c r="A1765" s="766"/>
      <c r="B1765" s="771"/>
      <c r="C1765" s="767"/>
      <c r="D1765" s="768"/>
      <c r="E1765" s="778"/>
      <c r="F1765" s="766"/>
      <c r="G1765" s="770"/>
    </row>
    <row r="1766" spans="1:7" ht="9.75" customHeight="1">
      <c r="A1766" s="766"/>
      <c r="B1766" s="771"/>
      <c r="C1766" s="767"/>
      <c r="D1766" s="768"/>
      <c r="E1766" s="769"/>
      <c r="F1766" s="766"/>
      <c r="G1766" s="770"/>
    </row>
    <row r="1767" spans="1:7" ht="9.75" customHeight="1">
      <c r="A1767" s="766"/>
      <c r="B1767" s="771"/>
      <c r="C1767" s="767"/>
      <c r="D1767" s="768"/>
      <c r="E1767" s="769"/>
      <c r="F1767" s="766"/>
      <c r="G1767" s="770"/>
    </row>
    <row r="1768" spans="1:7" ht="9.75" customHeight="1">
      <c r="A1768" s="766"/>
      <c r="B1768" s="771"/>
      <c r="C1768" s="767"/>
      <c r="D1768" s="768"/>
      <c r="E1768" s="769"/>
      <c r="F1768" s="766"/>
      <c r="G1768" s="770"/>
    </row>
    <row r="1769" spans="1:7" ht="9.75" customHeight="1">
      <c r="A1769" s="766"/>
      <c r="B1769" s="771"/>
      <c r="C1769" s="767"/>
      <c r="D1769" s="768"/>
      <c r="E1769" s="769"/>
      <c r="F1769" s="766"/>
      <c r="G1769" s="770"/>
    </row>
    <row r="1770" spans="1:7" ht="9.75" customHeight="1">
      <c r="A1770" s="766"/>
      <c r="B1770" s="771"/>
      <c r="C1770" s="767"/>
      <c r="D1770" s="768"/>
      <c r="E1770" s="769"/>
      <c r="F1770" s="766"/>
      <c r="G1770" s="770"/>
    </row>
    <row r="1771" spans="1:7" ht="9.75" customHeight="1">
      <c r="A1771" s="766"/>
      <c r="B1771" s="771"/>
      <c r="C1771" s="777"/>
      <c r="D1771" s="766"/>
      <c r="E1771" s="776"/>
      <c r="F1771" s="766"/>
      <c r="G1771" s="770"/>
    </row>
    <row r="1772" spans="1:7" ht="9.75" customHeight="1">
      <c r="A1772" s="766"/>
      <c r="B1772" s="771"/>
      <c r="C1772" s="777"/>
      <c r="D1772" s="766"/>
      <c r="E1772" s="776"/>
      <c r="F1772" s="766"/>
      <c r="G1772" s="770"/>
    </row>
    <row r="1773" spans="1:7" ht="9.75" customHeight="1">
      <c r="A1773" s="766"/>
      <c r="B1773" s="771"/>
      <c r="C1773" s="777"/>
      <c r="D1773" s="766"/>
      <c r="E1773" s="776"/>
      <c r="F1773" s="766"/>
      <c r="G1773" s="770"/>
    </row>
    <row r="1774" spans="1:7" ht="9.75" customHeight="1">
      <c r="A1774" s="766"/>
      <c r="B1774" s="771"/>
      <c r="C1774" s="777"/>
      <c r="D1774" s="766"/>
      <c r="E1774" s="776"/>
      <c r="F1774" s="766"/>
      <c r="G1774" s="770"/>
    </row>
    <row r="1775" spans="1:7" ht="9.75" customHeight="1">
      <c r="A1775" s="766"/>
      <c r="B1775" s="771"/>
      <c r="C1775" s="777"/>
      <c r="D1775" s="766"/>
      <c r="E1775" s="776"/>
      <c r="F1775" s="766"/>
      <c r="G1775" s="770"/>
    </row>
    <row r="1776" spans="1:7" ht="9.75" customHeight="1">
      <c r="A1776" s="766"/>
      <c r="B1776" s="771"/>
      <c r="C1776" s="767"/>
      <c r="D1776" s="768"/>
      <c r="E1776" s="769"/>
      <c r="F1776" s="766"/>
      <c r="G1776" s="770"/>
    </row>
    <row r="1777" spans="1:7" ht="9.75" customHeight="1">
      <c r="A1777" s="766"/>
      <c r="B1777" s="771"/>
      <c r="C1777" s="767"/>
      <c r="D1777" s="768"/>
      <c r="E1777" s="769"/>
      <c r="F1777" s="766"/>
      <c r="G1777" s="770"/>
    </row>
    <row r="1778" spans="1:7" ht="9.75" customHeight="1">
      <c r="A1778" s="766"/>
      <c r="B1778" s="771"/>
      <c r="C1778" s="767"/>
      <c r="D1778" s="768"/>
      <c r="E1778" s="769"/>
      <c r="F1778" s="766"/>
      <c r="G1778" s="770"/>
    </row>
    <row r="1779" spans="1:7" ht="9.75" customHeight="1">
      <c r="A1779" s="766"/>
      <c r="B1779" s="771"/>
      <c r="C1779" s="767"/>
      <c r="D1779" s="768"/>
      <c r="E1779" s="769"/>
      <c r="F1779" s="766"/>
      <c r="G1779" s="770"/>
    </row>
    <row r="1780" spans="1:7" ht="9.75" customHeight="1">
      <c r="A1780" s="766"/>
      <c r="B1780" s="771"/>
      <c r="C1780" s="767"/>
      <c r="D1780" s="768"/>
      <c r="E1780" s="769"/>
      <c r="F1780" s="766"/>
      <c r="G1780" s="770"/>
    </row>
    <row r="1781" spans="1:7" ht="9.75" customHeight="1">
      <c r="A1781" s="766"/>
      <c r="B1781" s="771"/>
      <c r="C1781" s="775"/>
      <c r="D1781" s="766"/>
      <c r="E1781" s="776"/>
      <c r="F1781" s="766"/>
      <c r="G1781" s="770"/>
    </row>
    <row r="1782" spans="1:7" ht="9.75" customHeight="1">
      <c r="A1782" s="766"/>
      <c r="B1782" s="771"/>
      <c r="C1782" s="775"/>
      <c r="D1782" s="766"/>
      <c r="E1782" s="776"/>
      <c r="F1782" s="766"/>
      <c r="G1782" s="770"/>
    </row>
    <row r="1783" spans="1:7" ht="9.75" customHeight="1">
      <c r="A1783" s="766"/>
      <c r="B1783" s="771"/>
      <c r="C1783" s="775"/>
      <c r="D1783" s="766"/>
      <c r="E1783" s="776"/>
      <c r="F1783" s="766"/>
      <c r="G1783" s="770"/>
    </row>
    <row r="1784" spans="1:7" ht="9.75" customHeight="1">
      <c r="A1784" s="766"/>
      <c r="B1784" s="771"/>
      <c r="C1784" s="775"/>
      <c r="D1784" s="766"/>
      <c r="E1784" s="776"/>
      <c r="F1784" s="766"/>
      <c r="G1784" s="770"/>
    </row>
    <row r="1785" spans="1:7" ht="9.75" customHeight="1">
      <c r="A1785" s="766"/>
      <c r="B1785" s="771"/>
      <c r="C1785" s="775"/>
      <c r="D1785" s="766"/>
      <c r="E1785" s="776"/>
      <c r="F1785" s="766"/>
      <c r="G1785" s="770"/>
    </row>
    <row r="1786" spans="1:7" ht="9.75" customHeight="1">
      <c r="A1786" s="766"/>
      <c r="B1786" s="771"/>
      <c r="C1786" s="767"/>
      <c r="D1786" s="768"/>
      <c r="E1786" s="769"/>
      <c r="F1786" s="766"/>
      <c r="G1786" s="770"/>
    </row>
    <row r="1787" spans="1:7" ht="9.75" customHeight="1">
      <c r="A1787" s="766"/>
      <c r="B1787" s="771"/>
      <c r="C1787" s="767"/>
      <c r="D1787" s="768"/>
      <c r="E1787" s="769"/>
      <c r="F1787" s="766"/>
      <c r="G1787" s="770"/>
    </row>
    <row r="1788" spans="1:7" ht="9.75" customHeight="1">
      <c r="A1788" s="766"/>
      <c r="B1788" s="771"/>
      <c r="C1788" s="767"/>
      <c r="D1788" s="768"/>
      <c r="E1788" s="769"/>
      <c r="F1788" s="766"/>
      <c r="G1788" s="770"/>
    </row>
    <row r="1789" spans="1:7" ht="9.75" customHeight="1">
      <c r="A1789" s="766"/>
      <c r="B1789" s="771"/>
      <c r="C1789" s="767"/>
      <c r="D1789" s="768"/>
      <c r="E1789" s="769"/>
      <c r="F1789" s="766"/>
      <c r="G1789" s="770"/>
    </row>
    <row r="1790" spans="1:7" ht="9.75" customHeight="1">
      <c r="A1790" s="766"/>
      <c r="B1790" s="771"/>
      <c r="C1790" s="767"/>
      <c r="D1790" s="768"/>
      <c r="E1790" s="769"/>
      <c r="F1790" s="766"/>
      <c r="G1790" s="770"/>
    </row>
    <row r="1791" spans="1:7" ht="9.75" customHeight="1">
      <c r="A1791" s="766"/>
      <c r="B1791" s="771"/>
      <c r="C1791" s="767"/>
      <c r="D1791" s="768"/>
      <c r="E1791" s="769"/>
      <c r="F1791" s="766"/>
      <c r="G1791" s="770"/>
    </row>
    <row r="1792" spans="1:7" ht="9.75" customHeight="1">
      <c r="A1792" s="766"/>
      <c r="B1792" s="771"/>
      <c r="C1792" s="767"/>
      <c r="D1792" s="768"/>
      <c r="E1792" s="769"/>
      <c r="F1792" s="766"/>
      <c r="G1792" s="770"/>
    </row>
    <row r="1793" spans="1:7" ht="9.75" customHeight="1">
      <c r="A1793" s="766"/>
      <c r="B1793" s="771"/>
      <c r="C1793" s="767"/>
      <c r="D1793" s="768"/>
      <c r="E1793" s="769"/>
      <c r="F1793" s="766"/>
      <c r="G1793" s="770"/>
    </row>
    <row r="1794" spans="1:7" ht="9.75" customHeight="1">
      <c r="A1794" s="766"/>
      <c r="B1794" s="771"/>
      <c r="C1794" s="767"/>
      <c r="D1794" s="768"/>
      <c r="E1794" s="769"/>
      <c r="F1794" s="766"/>
      <c r="G1794" s="770"/>
    </row>
    <row r="1795" spans="1:7" ht="9.75" customHeight="1">
      <c r="A1795" s="766"/>
      <c r="B1795" s="771"/>
      <c r="C1795" s="767"/>
      <c r="D1795" s="768"/>
      <c r="E1795" s="769"/>
      <c r="F1795" s="766"/>
      <c r="G1795" s="770"/>
    </row>
    <row r="1796" spans="1:7" ht="9.75" customHeight="1">
      <c r="A1796" s="766"/>
      <c r="B1796" s="771"/>
      <c r="C1796" s="767"/>
      <c r="D1796" s="768"/>
      <c r="E1796" s="769"/>
      <c r="F1796" s="766"/>
      <c r="G1796" s="770"/>
    </row>
    <row r="1797" spans="1:7" ht="9.75" customHeight="1">
      <c r="A1797" s="766"/>
      <c r="B1797" s="771"/>
      <c r="C1797" s="767"/>
      <c r="D1797" s="768"/>
      <c r="E1797" s="769"/>
      <c r="F1797" s="766"/>
      <c r="G1797" s="770"/>
    </row>
    <row r="1798" spans="1:7" ht="9.75" customHeight="1">
      <c r="A1798" s="766"/>
      <c r="B1798" s="771"/>
      <c r="C1798" s="767"/>
      <c r="D1798" s="768"/>
      <c r="E1798" s="769"/>
      <c r="F1798" s="766"/>
      <c r="G1798" s="770"/>
    </row>
    <row r="1799" spans="1:7" ht="9.75" customHeight="1">
      <c r="A1799" s="766"/>
      <c r="B1799" s="771"/>
      <c r="C1799" s="767"/>
      <c r="D1799" s="768"/>
      <c r="E1799" s="769"/>
      <c r="F1799" s="766"/>
      <c r="G1799" s="770"/>
    </row>
    <row r="1800" spans="1:7" ht="9.75" customHeight="1">
      <c r="A1800" s="766"/>
      <c r="B1800" s="771"/>
      <c r="C1800" s="767"/>
      <c r="D1800" s="768"/>
      <c r="E1800" s="769"/>
      <c r="F1800" s="766"/>
      <c r="G1800" s="770"/>
    </row>
    <row r="1801" spans="1:7" ht="9.75" customHeight="1">
      <c r="A1801" s="766"/>
      <c r="B1801" s="771"/>
      <c r="C1801" s="767"/>
      <c r="D1801" s="768"/>
      <c r="E1801" s="769"/>
      <c r="F1801" s="766"/>
      <c r="G1801" s="770"/>
    </row>
    <row r="1802" spans="1:7" ht="9.75" customHeight="1">
      <c r="A1802" s="766"/>
      <c r="B1802" s="771"/>
      <c r="C1802" s="767"/>
      <c r="D1802" s="768"/>
      <c r="E1802" s="769"/>
      <c r="F1802" s="766"/>
      <c r="G1802" s="770"/>
    </row>
    <row r="1803" spans="1:7" ht="9.75" customHeight="1">
      <c r="A1803" s="766"/>
      <c r="B1803" s="771"/>
      <c r="C1803" s="767"/>
      <c r="D1803" s="768"/>
      <c r="E1803" s="769"/>
      <c r="F1803" s="766"/>
      <c r="G1803" s="770"/>
    </row>
    <row r="1804" spans="1:7" ht="9.75" customHeight="1">
      <c r="A1804" s="766"/>
      <c r="B1804" s="771"/>
      <c r="C1804" s="767"/>
      <c r="D1804" s="768"/>
      <c r="E1804" s="769"/>
      <c r="F1804" s="766"/>
      <c r="G1804" s="770"/>
    </row>
    <row r="1805" spans="1:7" ht="9.75" customHeight="1">
      <c r="A1805" s="766"/>
      <c r="B1805" s="771"/>
      <c r="C1805" s="767"/>
      <c r="D1805" s="768"/>
      <c r="E1805" s="769"/>
      <c r="F1805" s="766"/>
      <c r="G1805" s="770"/>
    </row>
    <row r="1806" spans="1:7" ht="9.75" customHeight="1">
      <c r="A1806" s="766"/>
      <c r="B1806" s="771"/>
      <c r="C1806" s="767"/>
      <c r="D1806" s="768"/>
      <c r="E1806" s="769"/>
      <c r="F1806" s="766"/>
      <c r="G1806" s="770"/>
    </row>
    <row r="1807" spans="1:7" ht="9.75" customHeight="1">
      <c r="A1807" s="766"/>
      <c r="B1807" s="771"/>
      <c r="C1807" s="767"/>
      <c r="D1807" s="768"/>
      <c r="E1807" s="769"/>
      <c r="F1807" s="766"/>
      <c r="G1807" s="770"/>
    </row>
    <row r="1808" spans="1:7" ht="9.75" customHeight="1">
      <c r="A1808" s="766"/>
      <c r="B1808" s="771"/>
      <c r="C1808" s="767"/>
      <c r="D1808" s="768"/>
      <c r="E1808" s="769"/>
      <c r="F1808" s="766"/>
      <c r="G1808" s="770"/>
    </row>
    <row r="1809" spans="1:7" ht="9.75" customHeight="1">
      <c r="A1809" s="766"/>
      <c r="B1809" s="771"/>
      <c r="C1809" s="767"/>
      <c r="D1809" s="768"/>
      <c r="E1809" s="769"/>
      <c r="F1809" s="766"/>
      <c r="G1809" s="770"/>
    </row>
    <row r="1810" spans="1:7" ht="9.75" customHeight="1">
      <c r="A1810" s="766"/>
      <c r="B1810" s="771"/>
      <c r="C1810" s="767"/>
      <c r="D1810" s="768"/>
      <c r="E1810" s="769"/>
      <c r="F1810" s="766"/>
      <c r="G1810" s="770"/>
    </row>
    <row r="1811" spans="1:7" ht="9.75" customHeight="1">
      <c r="A1811" s="766"/>
      <c r="B1811" s="771"/>
      <c r="C1811" s="767"/>
      <c r="D1811" s="768"/>
      <c r="E1811" s="769"/>
      <c r="F1811" s="766"/>
      <c r="G1811" s="770"/>
    </row>
    <row r="1812" spans="1:7" ht="9.75" customHeight="1">
      <c r="A1812" s="766"/>
      <c r="B1812" s="771"/>
      <c r="C1812" s="767"/>
      <c r="D1812" s="768"/>
      <c r="E1812" s="769"/>
      <c r="F1812" s="766"/>
      <c r="G1812" s="770"/>
    </row>
    <row r="1813" spans="1:7" ht="9.75" customHeight="1">
      <c r="A1813" s="766"/>
      <c r="B1813" s="771"/>
      <c r="C1813" s="767"/>
      <c r="D1813" s="768"/>
      <c r="E1813" s="769"/>
      <c r="F1813" s="766"/>
      <c r="G1813" s="770"/>
    </row>
    <row r="1814" spans="1:7" ht="9.75" customHeight="1">
      <c r="A1814" s="766"/>
      <c r="B1814" s="771"/>
      <c r="C1814" s="767"/>
      <c r="D1814" s="768"/>
      <c r="E1814" s="769"/>
      <c r="F1814" s="766"/>
      <c r="G1814" s="770"/>
    </row>
    <row r="1815" spans="1:7" ht="9.75" customHeight="1">
      <c r="A1815" s="766"/>
      <c r="B1815" s="771"/>
      <c r="C1815" s="767"/>
      <c r="D1815" s="768"/>
      <c r="E1815" s="769"/>
      <c r="F1815" s="766"/>
      <c r="G1815" s="770"/>
    </row>
    <row r="1816" spans="1:7" ht="9.75" customHeight="1">
      <c r="A1816" s="766"/>
      <c r="B1816" s="771"/>
      <c r="C1816" s="767"/>
      <c r="D1816" s="768"/>
      <c r="E1816" s="769"/>
      <c r="F1816" s="766"/>
      <c r="G1816" s="770"/>
    </row>
    <row r="1817" spans="1:7" ht="9.75" customHeight="1">
      <c r="A1817" s="766"/>
      <c r="B1817" s="771"/>
      <c r="C1817" s="767"/>
      <c r="D1817" s="768"/>
      <c r="E1817" s="769"/>
      <c r="F1817" s="766"/>
      <c r="G1817" s="770"/>
    </row>
    <row r="1818" spans="1:7" ht="9.75" customHeight="1">
      <c r="A1818" s="766"/>
      <c r="B1818" s="771"/>
      <c r="C1818" s="767"/>
      <c r="D1818" s="768"/>
      <c r="E1818" s="769"/>
      <c r="F1818" s="766"/>
      <c r="G1818" s="770"/>
    </row>
    <row r="1819" spans="1:7" ht="9.75" customHeight="1">
      <c r="A1819" s="766"/>
      <c r="B1819" s="771"/>
      <c r="C1819" s="767"/>
      <c r="D1819" s="768"/>
      <c r="E1819" s="769"/>
      <c r="F1819" s="766"/>
      <c r="G1819" s="770"/>
    </row>
    <row r="1820" spans="1:7" ht="9.75" customHeight="1">
      <c r="A1820" s="766"/>
      <c r="B1820" s="771"/>
      <c r="C1820" s="767"/>
      <c r="D1820" s="768"/>
      <c r="E1820" s="769"/>
      <c r="F1820" s="766"/>
      <c r="G1820" s="770"/>
    </row>
    <row r="1821" spans="1:7" ht="9.75" customHeight="1">
      <c r="A1821" s="766"/>
      <c r="B1821" s="771"/>
      <c r="C1821" s="773"/>
      <c r="D1821" s="766"/>
      <c r="E1821" s="774"/>
      <c r="F1821" s="766"/>
      <c r="G1821" s="770"/>
    </row>
    <row r="1822" spans="1:7" ht="9.75" customHeight="1">
      <c r="A1822" s="766"/>
      <c r="B1822" s="771"/>
      <c r="C1822" s="773"/>
      <c r="D1822" s="766"/>
      <c r="E1822" s="774"/>
      <c r="F1822" s="766"/>
      <c r="G1822" s="770"/>
    </row>
    <row r="1823" spans="1:7" ht="9.75" customHeight="1">
      <c r="A1823" s="766"/>
      <c r="B1823" s="771"/>
      <c r="C1823" s="773"/>
      <c r="D1823" s="766"/>
      <c r="E1823" s="774"/>
      <c r="F1823" s="766"/>
      <c r="G1823" s="770"/>
    </row>
    <row r="1824" spans="1:7" ht="9.75" customHeight="1">
      <c r="A1824" s="766"/>
      <c r="B1824" s="771"/>
      <c r="C1824" s="773"/>
      <c r="D1824" s="766"/>
      <c r="E1824" s="774"/>
      <c r="F1824" s="766"/>
      <c r="G1824" s="770"/>
    </row>
    <row r="1825" spans="1:7" ht="9.75" customHeight="1">
      <c r="A1825" s="766"/>
      <c r="B1825" s="771"/>
      <c r="C1825" s="773"/>
      <c r="D1825" s="766"/>
      <c r="E1825" s="774"/>
      <c r="F1825" s="766"/>
      <c r="G1825" s="770"/>
    </row>
    <row r="1826" spans="1:7" ht="9.75" customHeight="1">
      <c r="A1826" s="766"/>
      <c r="B1826" s="771"/>
      <c r="C1826" s="772"/>
      <c r="D1826" s="768"/>
      <c r="E1826" s="769"/>
      <c r="F1826" s="766"/>
      <c r="G1826" s="770"/>
    </row>
    <row r="1827" spans="1:7" ht="9.75" customHeight="1">
      <c r="A1827" s="766"/>
      <c r="B1827" s="771"/>
      <c r="C1827" s="772"/>
      <c r="D1827" s="768"/>
      <c r="E1827" s="769"/>
      <c r="F1827" s="766"/>
      <c r="G1827" s="770"/>
    </row>
    <row r="1828" spans="1:7" ht="9.75" customHeight="1">
      <c r="A1828" s="766"/>
      <c r="B1828" s="771"/>
      <c r="C1828" s="772"/>
      <c r="D1828" s="768"/>
      <c r="E1828" s="769"/>
      <c r="F1828" s="766"/>
      <c r="G1828" s="770"/>
    </row>
    <row r="1829" spans="1:7" ht="9.75" customHeight="1">
      <c r="A1829" s="766"/>
      <c r="B1829" s="771"/>
      <c r="C1829" s="772"/>
      <c r="D1829" s="768"/>
      <c r="E1829" s="769"/>
      <c r="F1829" s="766"/>
      <c r="G1829" s="770"/>
    </row>
    <row r="1830" spans="1:7" ht="9.75" customHeight="1">
      <c r="A1830" s="766"/>
      <c r="B1830" s="771"/>
      <c r="C1830" s="772"/>
      <c r="D1830" s="768"/>
      <c r="E1830" s="769"/>
      <c r="F1830" s="766"/>
      <c r="G1830" s="770"/>
    </row>
    <row r="1831" spans="1:7" ht="9.75" customHeight="1">
      <c r="A1831" s="766"/>
      <c r="B1831" s="771"/>
      <c r="C1831" s="767"/>
      <c r="D1831" s="768"/>
      <c r="E1831" s="769"/>
      <c r="F1831" s="766"/>
      <c r="G1831" s="770"/>
    </row>
    <row r="1832" spans="1:7" ht="9.75" customHeight="1">
      <c r="A1832" s="766"/>
      <c r="B1832" s="771"/>
      <c r="C1832" s="767"/>
      <c r="D1832" s="768"/>
      <c r="E1832" s="769"/>
      <c r="F1832" s="766"/>
      <c r="G1832" s="770"/>
    </row>
    <row r="1833" spans="1:7" ht="9.75" customHeight="1">
      <c r="A1833" s="766"/>
      <c r="B1833" s="771"/>
      <c r="C1833" s="767"/>
      <c r="D1833" s="768"/>
      <c r="E1833" s="769"/>
      <c r="F1833" s="766"/>
      <c r="G1833" s="770"/>
    </row>
    <row r="1834" spans="1:7" ht="9.75" customHeight="1">
      <c r="A1834" s="766"/>
      <c r="B1834" s="771"/>
      <c r="C1834" s="767"/>
      <c r="D1834" s="768"/>
      <c r="E1834" s="769"/>
      <c r="F1834" s="766"/>
      <c r="G1834" s="770"/>
    </row>
    <row r="1835" spans="1:7" ht="7.5" customHeight="1">
      <c r="A1835" s="766"/>
      <c r="B1835" s="771"/>
      <c r="C1835" s="767"/>
      <c r="D1835" s="768"/>
      <c r="E1835" s="769"/>
      <c r="F1835" s="766"/>
      <c r="G1835" s="770"/>
    </row>
    <row r="1836" spans="1:7" ht="9.75" customHeight="1">
      <c r="A1836" s="766"/>
      <c r="B1836" s="771"/>
      <c r="C1836" s="767"/>
      <c r="D1836" s="768"/>
      <c r="E1836" s="769"/>
      <c r="F1836" s="766"/>
      <c r="G1836" s="770"/>
    </row>
    <row r="1837" spans="1:7" ht="9.75" customHeight="1">
      <c r="A1837" s="766"/>
      <c r="B1837" s="771"/>
      <c r="C1837" s="767"/>
      <c r="D1837" s="768"/>
      <c r="E1837" s="769"/>
      <c r="F1837" s="766"/>
      <c r="G1837" s="770"/>
    </row>
    <row r="1838" spans="1:7" ht="9.75" customHeight="1">
      <c r="A1838" s="766"/>
      <c r="B1838" s="771"/>
      <c r="C1838" s="767"/>
      <c r="D1838" s="768"/>
      <c r="E1838" s="769"/>
      <c r="F1838" s="766"/>
      <c r="G1838" s="770"/>
    </row>
    <row r="1839" spans="1:7" ht="9.75" customHeight="1">
      <c r="A1839" s="766"/>
      <c r="B1839" s="771"/>
      <c r="C1839" s="767"/>
      <c r="D1839" s="768"/>
      <c r="E1839" s="769"/>
      <c r="F1839" s="766"/>
      <c r="G1839" s="770"/>
    </row>
    <row r="1840" spans="1:7" ht="9.75" customHeight="1">
      <c r="A1840" s="766"/>
      <c r="B1840" s="771"/>
      <c r="C1840" s="767"/>
      <c r="D1840" s="768"/>
      <c r="E1840" s="769"/>
      <c r="F1840" s="766"/>
      <c r="G1840" s="770"/>
    </row>
    <row r="1841" spans="1:7" ht="9.75" customHeight="1">
      <c r="A1841" s="766"/>
      <c r="B1841" s="771"/>
      <c r="C1841" s="767"/>
      <c r="D1841" s="768"/>
      <c r="E1841" s="769"/>
      <c r="F1841" s="766"/>
      <c r="G1841" s="770"/>
    </row>
    <row r="1842" spans="1:7" ht="9.75" customHeight="1">
      <c r="A1842" s="766"/>
      <c r="B1842" s="771"/>
      <c r="C1842" s="767"/>
      <c r="D1842" s="768"/>
      <c r="E1842" s="769"/>
      <c r="F1842" s="766"/>
      <c r="G1842" s="770"/>
    </row>
    <row r="1843" spans="1:7" ht="9.75" customHeight="1">
      <c r="A1843" s="766"/>
      <c r="B1843" s="771"/>
      <c r="C1843" s="767"/>
      <c r="D1843" s="768"/>
      <c r="E1843" s="769"/>
      <c r="F1843" s="766"/>
      <c r="G1843" s="770"/>
    </row>
    <row r="1844" spans="1:7" ht="9.75" customHeight="1">
      <c r="A1844" s="766"/>
      <c r="B1844" s="771"/>
      <c r="C1844" s="767"/>
      <c r="D1844" s="768"/>
      <c r="E1844" s="769"/>
      <c r="F1844" s="766"/>
      <c r="G1844" s="770"/>
    </row>
    <row r="1845" spans="1:7" ht="9.75" customHeight="1">
      <c r="A1845" s="766"/>
      <c r="B1845" s="771"/>
      <c r="C1845" s="767"/>
      <c r="D1845" s="768"/>
      <c r="E1845" s="769"/>
      <c r="F1845" s="766"/>
      <c r="G1845" s="770"/>
    </row>
    <row r="1846" spans="1:7" ht="9.75" customHeight="1">
      <c r="A1846" s="766"/>
      <c r="B1846" s="771"/>
      <c r="C1846" s="767"/>
      <c r="D1846" s="768"/>
      <c r="E1846" s="769"/>
      <c r="F1846" s="766"/>
      <c r="G1846" s="770"/>
    </row>
    <row r="1847" spans="1:7" ht="9.75" customHeight="1">
      <c r="A1847" s="766"/>
      <c r="B1847" s="771"/>
      <c r="C1847" s="767"/>
      <c r="D1847" s="768"/>
      <c r="E1847" s="769"/>
      <c r="F1847" s="766"/>
      <c r="G1847" s="770"/>
    </row>
    <row r="1848" spans="1:7" ht="9.75" customHeight="1">
      <c r="A1848" s="766"/>
      <c r="B1848" s="771"/>
      <c r="C1848" s="767"/>
      <c r="D1848" s="768"/>
      <c r="E1848" s="769"/>
      <c r="F1848" s="766"/>
      <c r="G1848" s="770"/>
    </row>
    <row r="1849" spans="1:7" ht="9.75" customHeight="1">
      <c r="A1849" s="766"/>
      <c r="B1849" s="771"/>
      <c r="C1849" s="767"/>
      <c r="D1849" s="768"/>
      <c r="E1849" s="769"/>
      <c r="F1849" s="766"/>
      <c r="G1849" s="770"/>
    </row>
    <row r="1850" spans="1:7" ht="9.75" customHeight="1">
      <c r="A1850" s="766"/>
      <c r="B1850" s="771"/>
      <c r="C1850" s="767"/>
      <c r="D1850" s="768"/>
      <c r="E1850" s="769"/>
      <c r="F1850" s="766"/>
      <c r="G1850" s="770"/>
    </row>
    <row r="1851" spans="1:7" ht="9.75" customHeight="1">
      <c r="A1851" s="766"/>
      <c r="B1851" s="771"/>
      <c r="C1851" s="767"/>
      <c r="D1851" s="768"/>
      <c r="E1851" s="769"/>
      <c r="F1851" s="766"/>
      <c r="G1851" s="770"/>
    </row>
    <row r="1852" spans="1:7" ht="9.75" customHeight="1">
      <c r="A1852" s="766"/>
      <c r="B1852" s="771"/>
      <c r="C1852" s="767"/>
      <c r="D1852" s="768"/>
      <c r="E1852" s="769"/>
      <c r="F1852" s="766"/>
      <c r="G1852" s="770"/>
    </row>
    <row r="1853" spans="1:7" ht="9.75" customHeight="1">
      <c r="A1853" s="766"/>
      <c r="B1853" s="771"/>
      <c r="C1853" s="767"/>
      <c r="D1853" s="768"/>
      <c r="E1853" s="769"/>
      <c r="F1853" s="766"/>
      <c r="G1853" s="770"/>
    </row>
    <row r="1854" spans="1:7" ht="9.75" customHeight="1">
      <c r="A1854" s="766"/>
      <c r="B1854" s="771"/>
      <c r="C1854" s="767"/>
      <c r="D1854" s="768"/>
      <c r="E1854" s="769"/>
      <c r="F1854" s="766"/>
      <c r="G1854" s="770"/>
    </row>
    <row r="1855" spans="1:7" ht="9.75" customHeight="1">
      <c r="A1855" s="766"/>
      <c r="B1855" s="771"/>
      <c r="C1855" s="767"/>
      <c r="D1855" s="768"/>
      <c r="E1855" s="769"/>
      <c r="F1855" s="766"/>
      <c r="G1855" s="770"/>
    </row>
    <row r="1856" spans="1:7" ht="9.75" customHeight="1">
      <c r="A1856" s="766"/>
      <c r="B1856" s="771"/>
      <c r="C1856" s="773"/>
      <c r="D1856" s="766"/>
      <c r="E1856" s="774"/>
      <c r="F1856" s="766"/>
      <c r="G1856" s="770"/>
    </row>
    <row r="1857" spans="1:7" ht="9.75" customHeight="1">
      <c r="A1857" s="766"/>
      <c r="B1857" s="771"/>
      <c r="C1857" s="773"/>
      <c r="D1857" s="766"/>
      <c r="E1857" s="774"/>
      <c r="F1857" s="766"/>
      <c r="G1857" s="770"/>
    </row>
    <row r="1858" spans="1:7" ht="9.75" customHeight="1">
      <c r="A1858" s="766"/>
      <c r="B1858" s="771"/>
      <c r="C1858" s="773"/>
      <c r="D1858" s="766"/>
      <c r="E1858" s="774"/>
      <c r="F1858" s="766"/>
      <c r="G1858" s="770"/>
    </row>
    <row r="1859" spans="1:7" ht="9.75" customHeight="1">
      <c r="A1859" s="766"/>
      <c r="B1859" s="771"/>
      <c r="C1859" s="773"/>
      <c r="D1859" s="766"/>
      <c r="E1859" s="774"/>
      <c r="F1859" s="766"/>
      <c r="G1859" s="770"/>
    </row>
    <row r="1860" spans="1:7" ht="9.75" customHeight="1">
      <c r="A1860" s="766"/>
      <c r="B1860" s="771"/>
      <c r="C1860" s="773"/>
      <c r="D1860" s="766"/>
      <c r="E1860" s="774"/>
      <c r="F1860" s="766"/>
      <c r="G1860" s="770"/>
    </row>
    <row r="1861" spans="1:7" ht="9.75" customHeight="1">
      <c r="A1861" s="766"/>
      <c r="B1861" s="771"/>
      <c r="C1861" s="772"/>
      <c r="D1861" s="768"/>
      <c r="E1861" s="769"/>
      <c r="F1861" s="766"/>
      <c r="G1861" s="770"/>
    </row>
    <row r="1862" spans="1:7" ht="9.75" customHeight="1">
      <c r="A1862" s="766"/>
      <c r="B1862" s="771"/>
      <c r="C1862" s="772"/>
      <c r="D1862" s="768"/>
      <c r="E1862" s="769"/>
      <c r="F1862" s="766"/>
      <c r="G1862" s="770"/>
    </row>
    <row r="1863" spans="1:7" ht="9.75" customHeight="1">
      <c r="A1863" s="766"/>
      <c r="B1863" s="771"/>
      <c r="C1863" s="772"/>
      <c r="D1863" s="768"/>
      <c r="E1863" s="769"/>
      <c r="F1863" s="766"/>
      <c r="G1863" s="770"/>
    </row>
    <row r="1864" spans="1:7" ht="9.75" customHeight="1">
      <c r="A1864" s="766"/>
      <c r="B1864" s="771"/>
      <c r="C1864" s="772"/>
      <c r="D1864" s="768"/>
      <c r="E1864" s="769"/>
      <c r="F1864" s="766"/>
      <c r="G1864" s="770"/>
    </row>
    <row r="1865" spans="1:7" ht="9.75" customHeight="1">
      <c r="A1865" s="766"/>
      <c r="B1865" s="771"/>
      <c r="C1865" s="772"/>
      <c r="D1865" s="768"/>
      <c r="E1865" s="769"/>
      <c r="F1865" s="766"/>
      <c r="G1865" s="770"/>
    </row>
    <row r="1866" spans="1:7" ht="9.75" customHeight="1">
      <c r="A1866" s="766"/>
      <c r="B1866" s="771"/>
      <c r="C1866" s="767"/>
      <c r="D1866" s="768"/>
      <c r="E1866" s="769"/>
      <c r="F1866" s="766"/>
      <c r="G1866" s="770"/>
    </row>
    <row r="1867" spans="1:7" ht="9.75" customHeight="1">
      <c r="A1867" s="766"/>
      <c r="B1867" s="771"/>
      <c r="C1867" s="767"/>
      <c r="D1867" s="768"/>
      <c r="E1867" s="769"/>
      <c r="F1867" s="766"/>
      <c r="G1867" s="770"/>
    </row>
    <row r="1868" spans="1:7" ht="9.75" customHeight="1">
      <c r="A1868" s="766"/>
      <c r="B1868" s="771"/>
      <c r="C1868" s="767"/>
      <c r="D1868" s="768"/>
      <c r="E1868" s="769"/>
      <c r="F1868" s="766"/>
      <c r="G1868" s="770"/>
    </row>
    <row r="1869" spans="1:7" ht="9.75" customHeight="1">
      <c r="A1869" s="766"/>
      <c r="B1869" s="771"/>
      <c r="C1869" s="767"/>
      <c r="D1869" s="768"/>
      <c r="E1869" s="769"/>
      <c r="F1869" s="766"/>
      <c r="G1869" s="770"/>
    </row>
    <row r="1870" spans="1:7" ht="9.75" customHeight="1">
      <c r="A1870" s="766"/>
      <c r="B1870" s="771"/>
      <c r="C1870" s="767"/>
      <c r="D1870" s="768"/>
      <c r="E1870" s="769"/>
      <c r="F1870" s="766"/>
      <c r="G1870" s="770"/>
    </row>
    <row r="1871" spans="1:7" ht="9.75" customHeight="1">
      <c r="A1871" s="766"/>
      <c r="B1871" s="771"/>
      <c r="C1871" s="767"/>
      <c r="D1871" s="768"/>
      <c r="E1871" s="769"/>
      <c r="F1871" s="766"/>
      <c r="G1871" s="770"/>
    </row>
    <row r="1872" spans="1:7" ht="9.75" customHeight="1">
      <c r="A1872" s="766"/>
      <c r="B1872" s="771"/>
      <c r="C1872" s="767"/>
      <c r="D1872" s="768"/>
      <c r="E1872" s="769"/>
      <c r="F1872" s="766"/>
      <c r="G1872" s="770"/>
    </row>
    <row r="1873" spans="1:7" ht="9.75" customHeight="1">
      <c r="A1873" s="766"/>
      <c r="B1873" s="771"/>
      <c r="C1873" s="767"/>
      <c r="D1873" s="768"/>
      <c r="E1873" s="769"/>
      <c r="F1873" s="766"/>
      <c r="G1873" s="770"/>
    </row>
    <row r="1874" spans="1:7" ht="9.75" customHeight="1">
      <c r="A1874" s="766"/>
      <c r="B1874" s="771"/>
      <c r="C1874" s="767"/>
      <c r="D1874" s="768"/>
      <c r="E1874" s="769"/>
      <c r="F1874" s="766"/>
      <c r="G1874" s="770"/>
    </row>
    <row r="1875" spans="1:7" ht="9.75" customHeight="1">
      <c r="A1875" s="766"/>
      <c r="B1875" s="771"/>
      <c r="C1875" s="767"/>
      <c r="D1875" s="768"/>
      <c r="E1875" s="769"/>
      <c r="F1875" s="766"/>
      <c r="G1875" s="770"/>
    </row>
    <row r="1876" spans="1:7" ht="9.75" customHeight="1">
      <c r="A1876" s="766"/>
      <c r="B1876" s="771"/>
      <c r="C1876" s="767"/>
      <c r="D1876" s="768"/>
      <c r="E1876" s="769"/>
      <c r="F1876" s="766"/>
      <c r="G1876" s="770"/>
    </row>
    <row r="1877" spans="1:7" ht="9.75" customHeight="1">
      <c r="A1877" s="766"/>
      <c r="B1877" s="771"/>
      <c r="C1877" s="767"/>
      <c r="D1877" s="768"/>
      <c r="E1877" s="769"/>
      <c r="F1877" s="766"/>
      <c r="G1877" s="770"/>
    </row>
    <row r="1878" spans="1:7" ht="9.75" customHeight="1">
      <c r="A1878" s="766"/>
      <c r="B1878" s="771"/>
      <c r="C1878" s="767"/>
      <c r="D1878" s="768"/>
      <c r="E1878" s="769"/>
      <c r="F1878" s="766"/>
      <c r="G1878" s="770"/>
    </row>
    <row r="1879" spans="1:7" ht="9.75" customHeight="1">
      <c r="A1879" s="766"/>
      <c r="B1879" s="771"/>
      <c r="C1879" s="767"/>
      <c r="D1879" s="768"/>
      <c r="E1879" s="769"/>
      <c r="F1879" s="766"/>
      <c r="G1879" s="770"/>
    </row>
    <row r="1880" spans="1:7" ht="9.75" customHeight="1">
      <c r="A1880" s="766"/>
      <c r="B1880" s="771"/>
      <c r="C1880" s="767"/>
      <c r="D1880" s="768"/>
      <c r="E1880" s="769"/>
      <c r="F1880" s="766"/>
      <c r="G1880" s="770"/>
    </row>
    <row r="1881" spans="1:7" ht="9.75" customHeight="1">
      <c r="A1881" s="766"/>
      <c r="B1881" s="771"/>
      <c r="C1881" s="767"/>
      <c r="D1881" s="768"/>
      <c r="E1881" s="769"/>
      <c r="F1881" s="766"/>
      <c r="G1881" s="770"/>
    </row>
    <row r="1882" spans="1:7" ht="9.75" customHeight="1">
      <c r="A1882" s="766"/>
      <c r="B1882" s="771"/>
      <c r="C1882" s="767"/>
      <c r="D1882" s="768"/>
      <c r="E1882" s="769"/>
      <c r="F1882" s="766"/>
      <c r="G1882" s="770"/>
    </row>
    <row r="1883" spans="1:7" ht="9.75" customHeight="1">
      <c r="A1883" s="766"/>
      <c r="B1883" s="771"/>
      <c r="C1883" s="767"/>
      <c r="D1883" s="768"/>
      <c r="E1883" s="769"/>
      <c r="F1883" s="766"/>
      <c r="G1883" s="770"/>
    </row>
    <row r="1884" spans="1:7" ht="9.75" customHeight="1">
      <c r="A1884" s="766"/>
      <c r="B1884" s="771"/>
      <c r="C1884" s="767"/>
      <c r="D1884" s="768"/>
      <c r="E1884" s="769"/>
      <c r="F1884" s="766"/>
      <c r="G1884" s="770"/>
    </row>
    <row r="1885" spans="1:7" ht="9.75" customHeight="1">
      <c r="A1885" s="766"/>
      <c r="B1885" s="771"/>
      <c r="C1885" s="767"/>
      <c r="D1885" s="768"/>
      <c r="E1885" s="769"/>
      <c r="F1885" s="766"/>
      <c r="G1885" s="770"/>
    </row>
    <row r="1886" spans="1:7" ht="9.75" customHeight="1">
      <c r="A1886" s="766"/>
      <c r="B1886" s="771"/>
      <c r="C1886" s="767"/>
      <c r="D1886" s="768"/>
      <c r="E1886" s="769"/>
      <c r="F1886" s="766"/>
      <c r="G1886" s="770"/>
    </row>
    <row r="1887" spans="1:7" ht="9.75" customHeight="1">
      <c r="A1887" s="766"/>
      <c r="B1887" s="771"/>
      <c r="C1887" s="767"/>
      <c r="D1887" s="768"/>
      <c r="E1887" s="769"/>
      <c r="F1887" s="766"/>
      <c r="G1887" s="770"/>
    </row>
    <row r="1888" spans="1:7" ht="9.75" customHeight="1">
      <c r="A1888" s="766"/>
      <c r="B1888" s="771"/>
      <c r="C1888" s="767"/>
      <c r="D1888" s="768"/>
      <c r="E1888" s="769"/>
      <c r="F1888" s="766"/>
      <c r="G1888" s="770"/>
    </row>
    <row r="1889" spans="1:7" ht="9.75" customHeight="1">
      <c r="A1889" s="766"/>
      <c r="B1889" s="771"/>
      <c r="C1889" s="767"/>
      <c r="D1889" s="768"/>
      <c r="E1889" s="769"/>
      <c r="F1889" s="766"/>
      <c r="G1889" s="770"/>
    </row>
    <row r="1890" spans="1:7" ht="9.75" customHeight="1">
      <c r="A1890" s="766"/>
      <c r="B1890" s="771"/>
      <c r="C1890" s="767"/>
      <c r="D1890" s="768"/>
      <c r="E1890" s="769"/>
      <c r="F1890" s="766"/>
      <c r="G1890" s="770"/>
    </row>
    <row r="1891" spans="1:7" ht="9.75" customHeight="1">
      <c r="A1891" s="766"/>
      <c r="B1891" s="771"/>
      <c r="C1891" s="767"/>
      <c r="D1891" s="768"/>
      <c r="E1891" s="769"/>
      <c r="F1891" s="766"/>
      <c r="G1891" s="770"/>
    </row>
    <row r="1892" spans="1:7" ht="9.75" customHeight="1">
      <c r="A1892" s="766"/>
      <c r="B1892" s="771"/>
      <c r="C1892" s="767"/>
      <c r="D1892" s="768"/>
      <c r="E1892" s="769"/>
      <c r="F1892" s="766"/>
      <c r="G1892" s="770"/>
    </row>
    <row r="1893" spans="1:7" ht="9.75" customHeight="1">
      <c r="A1893" s="766"/>
      <c r="B1893" s="771"/>
      <c r="C1893" s="767"/>
      <c r="D1893" s="768"/>
      <c r="E1893" s="769"/>
      <c r="F1893" s="766"/>
      <c r="G1893" s="770"/>
    </row>
    <row r="1894" spans="1:7" ht="9.75" customHeight="1">
      <c r="A1894" s="766"/>
      <c r="B1894" s="771"/>
      <c r="C1894" s="767"/>
      <c r="D1894" s="768"/>
      <c r="E1894" s="769"/>
      <c r="F1894" s="766"/>
      <c r="G1894" s="770"/>
    </row>
    <row r="1895" spans="1:7" ht="9.75" customHeight="1">
      <c r="A1895" s="766"/>
      <c r="B1895" s="771"/>
      <c r="C1895" s="767"/>
      <c r="D1895" s="768"/>
      <c r="E1895" s="769"/>
      <c r="F1895" s="766"/>
      <c r="G1895" s="770"/>
    </row>
    <row r="1896" spans="1:7" ht="9.75" customHeight="1">
      <c r="A1896" s="766"/>
      <c r="B1896" s="771"/>
      <c r="C1896" s="767"/>
      <c r="D1896" s="768"/>
      <c r="E1896" s="769"/>
      <c r="F1896" s="766"/>
      <c r="G1896" s="770"/>
    </row>
    <row r="1897" spans="1:7" ht="9.75" customHeight="1">
      <c r="A1897" s="766"/>
      <c r="B1897" s="771"/>
      <c r="C1897" s="767"/>
      <c r="D1897" s="768"/>
      <c r="E1897" s="769"/>
      <c r="F1897" s="766"/>
      <c r="G1897" s="770"/>
    </row>
    <row r="1898" spans="1:7" ht="9.75" customHeight="1">
      <c r="A1898" s="766"/>
      <c r="B1898" s="771"/>
      <c r="C1898" s="767"/>
      <c r="D1898" s="768"/>
      <c r="E1898" s="769"/>
      <c r="F1898" s="766"/>
      <c r="G1898" s="770"/>
    </row>
    <row r="1899" spans="1:7" ht="9.75" customHeight="1">
      <c r="A1899" s="766"/>
      <c r="B1899" s="771"/>
      <c r="C1899" s="767"/>
      <c r="D1899" s="768"/>
      <c r="E1899" s="769"/>
      <c r="F1899" s="766"/>
      <c r="G1899" s="770"/>
    </row>
    <row r="1900" spans="1:7" ht="9.75" customHeight="1">
      <c r="A1900" s="766"/>
      <c r="B1900" s="771"/>
      <c r="C1900" s="767"/>
      <c r="D1900" s="768"/>
      <c r="E1900" s="769"/>
      <c r="F1900" s="766"/>
      <c r="G1900" s="770"/>
    </row>
    <row r="1901" spans="1:7" ht="9.75" customHeight="1">
      <c r="A1901" s="766"/>
      <c r="B1901" s="771"/>
      <c r="C1901" s="767"/>
      <c r="D1901" s="768"/>
      <c r="E1901" s="769"/>
      <c r="F1901" s="766"/>
      <c r="G1901" s="770"/>
    </row>
    <row r="1902" spans="1:7" ht="9.75" customHeight="1">
      <c r="A1902" s="766"/>
      <c r="B1902" s="771"/>
      <c r="C1902" s="767"/>
      <c r="D1902" s="768"/>
      <c r="E1902" s="769"/>
      <c r="F1902" s="766"/>
      <c r="G1902" s="770"/>
    </row>
    <row r="1903" spans="1:7" ht="9.75" customHeight="1">
      <c r="A1903" s="766"/>
      <c r="B1903" s="771"/>
      <c r="C1903" s="767"/>
      <c r="D1903" s="768"/>
      <c r="E1903" s="769"/>
      <c r="F1903" s="766"/>
      <c r="G1903" s="770"/>
    </row>
    <row r="1904" spans="1:7" ht="9.75" customHeight="1">
      <c r="A1904" s="766"/>
      <c r="B1904" s="771"/>
      <c r="C1904" s="767"/>
      <c r="D1904" s="768"/>
      <c r="E1904" s="769"/>
      <c r="F1904" s="766"/>
      <c r="G1904" s="770"/>
    </row>
    <row r="1905" spans="1:7" ht="7.5" customHeight="1">
      <c r="A1905" s="766"/>
      <c r="B1905" s="771"/>
      <c r="C1905" s="767"/>
      <c r="D1905" s="768"/>
      <c r="E1905" s="769"/>
      <c r="F1905" s="766"/>
      <c r="G1905" s="770"/>
    </row>
    <row r="1906" spans="1:7" ht="9.75" customHeight="1">
      <c r="A1906" s="766"/>
      <c r="B1906" s="771"/>
      <c r="C1906" s="767"/>
      <c r="D1906" s="768"/>
      <c r="E1906" s="769"/>
      <c r="F1906" s="766"/>
      <c r="G1906" s="770"/>
    </row>
    <row r="1907" spans="1:7" ht="9.75" customHeight="1">
      <c r="A1907" s="766"/>
      <c r="B1907" s="771"/>
      <c r="C1907" s="767"/>
      <c r="D1907" s="768"/>
      <c r="E1907" s="769"/>
      <c r="F1907" s="766"/>
      <c r="G1907" s="770"/>
    </row>
    <row r="1908" spans="1:7" ht="9.75" customHeight="1">
      <c r="A1908" s="766"/>
      <c r="B1908" s="771"/>
      <c r="C1908" s="767"/>
      <c r="D1908" s="768"/>
      <c r="E1908" s="769"/>
      <c r="F1908" s="766"/>
      <c r="G1908" s="770"/>
    </row>
    <row r="1909" spans="1:7" ht="9.75" customHeight="1">
      <c r="A1909" s="766"/>
      <c r="B1909" s="771"/>
      <c r="C1909" s="767"/>
      <c r="D1909" s="768"/>
      <c r="E1909" s="769"/>
      <c r="F1909" s="766"/>
      <c r="G1909" s="770"/>
    </row>
    <row r="1910" spans="1:7" ht="9.75" customHeight="1">
      <c r="A1910" s="766"/>
      <c r="B1910" s="771"/>
      <c r="C1910" s="767"/>
      <c r="D1910" s="768"/>
      <c r="E1910" s="769"/>
      <c r="F1910" s="766"/>
      <c r="G1910" s="770"/>
    </row>
    <row r="1911" spans="1:7" ht="9.75" customHeight="1">
      <c r="A1911" s="766"/>
      <c r="B1911" s="771"/>
      <c r="C1911" s="767"/>
      <c r="D1911" s="768"/>
      <c r="E1911" s="769"/>
      <c r="F1911" s="766"/>
      <c r="G1911" s="770"/>
    </row>
    <row r="1912" spans="1:7" ht="9.75" customHeight="1">
      <c r="A1912" s="766"/>
      <c r="B1912" s="771"/>
      <c r="C1912" s="767"/>
      <c r="D1912" s="768"/>
      <c r="E1912" s="769"/>
      <c r="F1912" s="766"/>
      <c r="G1912" s="770"/>
    </row>
    <row r="1913" spans="1:7" ht="9.75" customHeight="1">
      <c r="A1913" s="766"/>
      <c r="B1913" s="771"/>
      <c r="C1913" s="767"/>
      <c r="D1913" s="768"/>
      <c r="E1913" s="769"/>
      <c r="F1913" s="766"/>
      <c r="G1913" s="770"/>
    </row>
    <row r="1914" spans="1:7" ht="9.75" customHeight="1">
      <c r="A1914" s="766"/>
      <c r="B1914" s="771"/>
      <c r="C1914" s="767"/>
      <c r="D1914" s="768"/>
      <c r="E1914" s="769"/>
      <c r="F1914" s="766"/>
      <c r="G1914" s="770"/>
    </row>
    <row r="1915" spans="1:7" ht="9.75" customHeight="1">
      <c r="A1915" s="766"/>
      <c r="B1915" s="771"/>
      <c r="C1915" s="767"/>
      <c r="D1915" s="768"/>
      <c r="E1915" s="769"/>
      <c r="F1915" s="766"/>
      <c r="G1915" s="770"/>
    </row>
    <row r="1916" spans="1:7" ht="9.75" customHeight="1">
      <c r="A1916" s="766"/>
      <c r="B1916" s="771"/>
      <c r="C1916" s="767"/>
      <c r="D1916" s="768"/>
      <c r="E1916" s="769"/>
      <c r="F1916" s="766"/>
      <c r="G1916" s="770"/>
    </row>
    <row r="1917" spans="1:7" ht="9.75" customHeight="1">
      <c r="A1917" s="766"/>
      <c r="B1917" s="771"/>
      <c r="C1917" s="767"/>
      <c r="D1917" s="768"/>
      <c r="E1917" s="769"/>
      <c r="F1917" s="766"/>
      <c r="G1917" s="770"/>
    </row>
    <row r="1918" spans="1:7" ht="9.75" customHeight="1">
      <c r="A1918" s="766"/>
      <c r="B1918" s="771"/>
      <c r="C1918" s="767"/>
      <c r="D1918" s="768"/>
      <c r="E1918" s="769"/>
      <c r="F1918" s="766"/>
      <c r="G1918" s="770"/>
    </row>
    <row r="1919" spans="1:7" ht="9.75" customHeight="1">
      <c r="A1919" s="766"/>
      <c r="B1919" s="771"/>
      <c r="C1919" s="767"/>
      <c r="D1919" s="768"/>
      <c r="E1919" s="769"/>
      <c r="F1919" s="766"/>
      <c r="G1919" s="770"/>
    </row>
    <row r="1920" spans="1:7" ht="9.75" customHeight="1">
      <c r="A1920" s="766"/>
      <c r="B1920" s="771"/>
      <c r="C1920" s="767"/>
      <c r="D1920" s="768"/>
      <c r="E1920" s="769"/>
      <c r="F1920" s="766"/>
      <c r="G1920" s="770"/>
    </row>
    <row r="1921" spans="1:7" ht="9.75" customHeight="1">
      <c r="A1921" s="766"/>
      <c r="B1921" s="771"/>
      <c r="C1921" s="767"/>
      <c r="D1921" s="768"/>
      <c r="E1921" s="769"/>
      <c r="F1921" s="766"/>
      <c r="G1921" s="770"/>
    </row>
    <row r="1922" spans="1:7" ht="9.75" customHeight="1">
      <c r="A1922" s="766"/>
      <c r="B1922" s="771"/>
      <c r="C1922" s="767"/>
      <c r="D1922" s="768"/>
      <c r="E1922" s="769"/>
      <c r="F1922" s="766"/>
      <c r="G1922" s="770"/>
    </row>
    <row r="1923" spans="1:7" ht="9.75" customHeight="1">
      <c r="A1923" s="766"/>
      <c r="B1923" s="771"/>
      <c r="C1923" s="767"/>
      <c r="D1923" s="768"/>
      <c r="E1923" s="769"/>
      <c r="F1923" s="766"/>
      <c r="G1923" s="770"/>
    </row>
    <row r="1924" spans="1:7" ht="9.75" customHeight="1">
      <c r="A1924" s="766"/>
      <c r="B1924" s="771"/>
      <c r="C1924" s="767"/>
      <c r="D1924" s="768"/>
      <c r="E1924" s="769"/>
      <c r="F1924" s="766"/>
      <c r="G1924" s="770"/>
    </row>
    <row r="1925" spans="1:7" ht="9.75" customHeight="1">
      <c r="A1925" s="766"/>
      <c r="B1925" s="771"/>
      <c r="C1925" s="767"/>
      <c r="D1925" s="768"/>
      <c r="E1925" s="769"/>
      <c r="F1925" s="766"/>
      <c r="G1925" s="770"/>
    </row>
    <row r="1926" spans="1:7" ht="9.75" customHeight="1">
      <c r="A1926" s="766"/>
      <c r="B1926" s="771"/>
      <c r="C1926" s="767"/>
      <c r="D1926" s="768"/>
      <c r="E1926" s="769"/>
      <c r="F1926" s="766"/>
      <c r="G1926" s="770"/>
    </row>
    <row r="1927" spans="1:7" ht="9.75" customHeight="1">
      <c r="A1927" s="766"/>
      <c r="B1927" s="771"/>
      <c r="C1927" s="767"/>
      <c r="D1927" s="768"/>
      <c r="E1927" s="769"/>
      <c r="F1927" s="766"/>
      <c r="G1927" s="770"/>
    </row>
    <row r="1928" spans="1:7" ht="9.75" customHeight="1">
      <c r="A1928" s="766"/>
      <c r="B1928" s="771"/>
      <c r="C1928" s="767"/>
      <c r="D1928" s="768"/>
      <c r="E1928" s="769"/>
      <c r="F1928" s="766"/>
      <c r="G1928" s="770"/>
    </row>
    <row r="1929" spans="1:7" ht="9.75" customHeight="1">
      <c r="A1929" s="766"/>
      <c r="B1929" s="771"/>
      <c r="C1929" s="767"/>
      <c r="D1929" s="768"/>
      <c r="E1929" s="769"/>
      <c r="F1929" s="766"/>
      <c r="G1929" s="770"/>
    </row>
    <row r="1930" spans="1:7" ht="9.75" customHeight="1">
      <c r="A1930" s="766"/>
      <c r="B1930" s="771"/>
      <c r="C1930" s="767"/>
      <c r="D1930" s="768"/>
      <c r="E1930" s="769"/>
      <c r="F1930" s="766"/>
      <c r="G1930" s="770"/>
    </row>
    <row r="1931" spans="1:7" ht="9.75" customHeight="1">
      <c r="A1931" s="766"/>
      <c r="B1931" s="771"/>
      <c r="C1931" s="767"/>
      <c r="D1931" s="768"/>
      <c r="E1931" s="769"/>
      <c r="F1931" s="766"/>
      <c r="G1931" s="770"/>
    </row>
    <row r="1932" spans="1:7" ht="9.75" customHeight="1">
      <c r="A1932" s="766"/>
      <c r="B1932" s="771"/>
      <c r="C1932" s="767"/>
      <c r="D1932" s="768"/>
      <c r="E1932" s="769"/>
      <c r="F1932" s="766"/>
      <c r="G1932" s="770"/>
    </row>
    <row r="1933" spans="1:7" ht="9.75" customHeight="1">
      <c r="A1933" s="766"/>
      <c r="B1933" s="771"/>
      <c r="C1933" s="767"/>
      <c r="D1933" s="768"/>
      <c r="E1933" s="769"/>
      <c r="F1933" s="766"/>
      <c r="G1933" s="770"/>
    </row>
    <row r="1934" spans="1:7" ht="9.75" customHeight="1">
      <c r="A1934" s="766"/>
      <c r="B1934" s="771"/>
      <c r="C1934" s="767"/>
      <c r="D1934" s="768"/>
      <c r="E1934" s="769"/>
      <c r="F1934" s="766"/>
      <c r="G1934" s="770"/>
    </row>
    <row r="1935" spans="1:7" ht="9.75" customHeight="1">
      <c r="A1935" s="766"/>
      <c r="B1935" s="771"/>
      <c r="C1935" s="767"/>
      <c r="D1935" s="768"/>
      <c r="E1935" s="769"/>
      <c r="F1935" s="766"/>
      <c r="G1935" s="770"/>
    </row>
    <row r="1936" spans="1:7" ht="9.75" customHeight="1">
      <c r="A1936" s="766"/>
      <c r="B1936" s="771"/>
      <c r="C1936" s="767"/>
      <c r="D1936" s="768"/>
      <c r="E1936" s="769"/>
      <c r="F1936" s="766"/>
      <c r="G1936" s="770"/>
    </row>
    <row r="1937" spans="1:7" ht="9.75" customHeight="1">
      <c r="A1937" s="766"/>
      <c r="B1937" s="771"/>
      <c r="C1937" s="767"/>
      <c r="D1937" s="768"/>
      <c r="E1937" s="769"/>
      <c r="F1937" s="766"/>
      <c r="G1937" s="770"/>
    </row>
    <row r="1938" spans="1:7" ht="9.75" customHeight="1">
      <c r="A1938" s="766"/>
      <c r="B1938" s="771"/>
      <c r="C1938" s="767"/>
      <c r="D1938" s="768"/>
      <c r="E1938" s="769"/>
      <c r="F1938" s="766"/>
      <c r="G1938" s="770"/>
    </row>
    <row r="1939" spans="1:7" ht="9.75" customHeight="1">
      <c r="A1939" s="766"/>
      <c r="B1939" s="771"/>
      <c r="C1939" s="767"/>
      <c r="D1939" s="768"/>
      <c r="E1939" s="769"/>
      <c r="F1939" s="766"/>
      <c r="G1939" s="770"/>
    </row>
    <row r="1940" spans="1:7" ht="9.75" customHeight="1">
      <c r="A1940" s="766"/>
      <c r="B1940" s="771"/>
      <c r="C1940" s="767"/>
      <c r="D1940" s="768"/>
      <c r="E1940" s="769"/>
      <c r="F1940" s="766"/>
      <c r="G1940" s="770"/>
    </row>
    <row r="1941" spans="1:7" ht="9.75" customHeight="1">
      <c r="A1941" s="766"/>
      <c r="B1941" s="771"/>
      <c r="C1941" s="777"/>
      <c r="D1941" s="766"/>
      <c r="E1941" s="776"/>
      <c r="F1941" s="766"/>
      <c r="G1941" s="770"/>
    </row>
    <row r="1942" spans="1:7" ht="9.75" customHeight="1">
      <c r="A1942" s="766"/>
      <c r="B1942" s="771"/>
      <c r="C1942" s="777"/>
      <c r="D1942" s="766"/>
      <c r="E1942" s="776"/>
      <c r="F1942" s="766"/>
      <c r="G1942" s="770"/>
    </row>
    <row r="1943" spans="1:7" ht="9.75" customHeight="1">
      <c r="A1943" s="766"/>
      <c r="B1943" s="771"/>
      <c r="C1943" s="777"/>
      <c r="D1943" s="766"/>
      <c r="E1943" s="776"/>
      <c r="F1943" s="766"/>
      <c r="G1943" s="770"/>
    </row>
    <row r="1944" spans="1:7" ht="9.75" customHeight="1">
      <c r="A1944" s="766"/>
      <c r="B1944" s="771"/>
      <c r="C1944" s="777"/>
      <c r="D1944" s="766"/>
      <c r="E1944" s="776"/>
      <c r="F1944" s="766"/>
      <c r="G1944" s="770"/>
    </row>
    <row r="1945" spans="1:7" ht="9.75" customHeight="1">
      <c r="A1945" s="766"/>
      <c r="B1945" s="771"/>
      <c r="C1945" s="777"/>
      <c r="D1945" s="766"/>
      <c r="E1945" s="776"/>
      <c r="F1945" s="766"/>
      <c r="G1945" s="770"/>
    </row>
    <row r="1946" spans="1:7" ht="9.75" customHeight="1">
      <c r="A1946" s="766"/>
      <c r="B1946" s="771"/>
      <c r="C1946" s="777"/>
      <c r="D1946" s="766"/>
      <c r="E1946" s="779"/>
      <c r="F1946" s="766"/>
      <c r="G1946" s="770"/>
    </row>
    <row r="1947" spans="1:7" ht="9.75" customHeight="1">
      <c r="A1947" s="766"/>
      <c r="B1947" s="771"/>
      <c r="C1947" s="777"/>
      <c r="D1947" s="766"/>
      <c r="E1947" s="779"/>
      <c r="F1947" s="766"/>
      <c r="G1947" s="770"/>
    </row>
    <row r="1948" spans="1:7" ht="9.75" customHeight="1">
      <c r="A1948" s="766"/>
      <c r="B1948" s="771"/>
      <c r="C1948" s="777"/>
      <c r="D1948" s="766"/>
      <c r="E1948" s="779"/>
      <c r="F1948" s="766"/>
      <c r="G1948" s="770"/>
    </row>
    <row r="1949" spans="1:7" ht="9.75" customHeight="1">
      <c r="A1949" s="766"/>
      <c r="B1949" s="771"/>
      <c r="C1949" s="777"/>
      <c r="D1949" s="766"/>
      <c r="E1949" s="779"/>
      <c r="F1949" s="766"/>
      <c r="G1949" s="770"/>
    </row>
    <row r="1950" spans="1:7" ht="9.75" customHeight="1">
      <c r="A1950" s="766"/>
      <c r="B1950" s="771"/>
      <c r="C1950" s="777"/>
      <c r="D1950" s="766"/>
      <c r="E1950" s="779"/>
      <c r="F1950" s="766"/>
      <c r="G1950" s="770"/>
    </row>
    <row r="1951" spans="1:7" ht="9.75" customHeight="1">
      <c r="A1951" s="766"/>
      <c r="B1951" s="771"/>
      <c r="C1951" s="767"/>
      <c r="D1951" s="768"/>
      <c r="E1951" s="769"/>
      <c r="F1951" s="766"/>
      <c r="G1951" s="770"/>
    </row>
    <row r="1952" spans="1:7" ht="9.75" customHeight="1">
      <c r="A1952" s="766"/>
      <c r="B1952" s="771"/>
      <c r="C1952" s="767"/>
      <c r="D1952" s="768"/>
      <c r="E1952" s="769"/>
      <c r="F1952" s="766"/>
      <c r="G1952" s="770"/>
    </row>
    <row r="1953" spans="1:7" ht="9.75" customHeight="1">
      <c r="A1953" s="766"/>
      <c r="B1953" s="771"/>
      <c r="C1953" s="767"/>
      <c r="D1953" s="768"/>
      <c r="E1953" s="769"/>
      <c r="F1953" s="766"/>
      <c r="G1953" s="770"/>
    </row>
    <row r="1954" spans="1:7" ht="9.75" customHeight="1">
      <c r="A1954" s="766"/>
      <c r="B1954" s="771"/>
      <c r="C1954" s="767"/>
      <c r="D1954" s="768"/>
      <c r="E1954" s="769"/>
      <c r="F1954" s="766"/>
      <c r="G1954" s="770"/>
    </row>
    <row r="1955" spans="1:7" ht="9.75" customHeight="1">
      <c r="A1955" s="766"/>
      <c r="B1955" s="771"/>
      <c r="C1955" s="767"/>
      <c r="D1955" s="768"/>
      <c r="E1955" s="769"/>
      <c r="F1955" s="766"/>
      <c r="G1955" s="770"/>
    </row>
    <row r="1956" spans="1:7" ht="9.75" customHeight="1">
      <c r="A1956" s="766"/>
      <c r="B1956" s="771"/>
      <c r="C1956" s="767"/>
      <c r="D1956" s="768"/>
      <c r="E1956" s="769"/>
      <c r="F1956" s="766"/>
      <c r="G1956" s="770"/>
    </row>
    <row r="1957" spans="1:7" ht="9.75" customHeight="1">
      <c r="A1957" s="766"/>
      <c r="B1957" s="771"/>
      <c r="C1957" s="767"/>
      <c r="D1957" s="768"/>
      <c r="E1957" s="769"/>
      <c r="F1957" s="766"/>
      <c r="G1957" s="770"/>
    </row>
    <row r="1958" spans="1:7" ht="9.75" customHeight="1">
      <c r="A1958" s="766"/>
      <c r="B1958" s="771"/>
      <c r="C1958" s="767"/>
      <c r="D1958" s="768"/>
      <c r="E1958" s="769"/>
      <c r="F1958" s="766"/>
      <c r="G1958" s="770"/>
    </row>
    <row r="1959" spans="1:7" ht="9.75" customHeight="1">
      <c r="A1959" s="766"/>
      <c r="B1959" s="771"/>
      <c r="C1959" s="767"/>
      <c r="D1959" s="768"/>
      <c r="E1959" s="769"/>
      <c r="F1959" s="766"/>
      <c r="G1959" s="770"/>
    </row>
    <row r="1960" spans="1:7" ht="9.75" customHeight="1">
      <c r="A1960" s="766"/>
      <c r="B1960" s="771"/>
      <c r="C1960" s="767"/>
      <c r="D1960" s="768"/>
      <c r="E1960" s="769"/>
      <c r="F1960" s="766"/>
      <c r="G1960" s="770"/>
    </row>
    <row r="1961" spans="1:7" ht="9.75" customHeight="1">
      <c r="A1961" s="766"/>
      <c r="B1961" s="771"/>
      <c r="C1961" s="767"/>
      <c r="D1961" s="768"/>
      <c r="E1961" s="769"/>
      <c r="F1961" s="766"/>
      <c r="G1961" s="770"/>
    </row>
    <row r="1962" spans="1:7" ht="9.75" customHeight="1">
      <c r="A1962" s="766"/>
      <c r="B1962" s="771"/>
      <c r="C1962" s="767"/>
      <c r="D1962" s="768"/>
      <c r="E1962" s="769"/>
      <c r="F1962" s="766"/>
      <c r="G1962" s="770"/>
    </row>
    <row r="1963" spans="1:7" ht="9.75" customHeight="1">
      <c r="A1963" s="766"/>
      <c r="B1963" s="771"/>
      <c r="C1963" s="767"/>
      <c r="D1963" s="768"/>
      <c r="E1963" s="769"/>
      <c r="F1963" s="766"/>
      <c r="G1963" s="770"/>
    </row>
    <row r="1964" spans="1:7" ht="9.75" customHeight="1">
      <c r="A1964" s="766"/>
      <c r="B1964" s="771"/>
      <c r="C1964" s="767"/>
      <c r="D1964" s="768"/>
      <c r="E1964" s="769"/>
      <c r="F1964" s="766"/>
      <c r="G1964" s="770"/>
    </row>
    <row r="1965" spans="1:7" ht="9.75" customHeight="1">
      <c r="A1965" s="766"/>
      <c r="B1965" s="771"/>
      <c r="C1965" s="767"/>
      <c r="D1965" s="768"/>
      <c r="E1965" s="769"/>
      <c r="F1965" s="766"/>
      <c r="G1965" s="770"/>
    </row>
    <row r="1966" spans="1:7" ht="9.75" customHeight="1">
      <c r="A1966" s="766"/>
      <c r="B1966" s="771"/>
      <c r="C1966" s="767"/>
      <c r="D1966" s="768"/>
      <c r="E1966" s="769"/>
      <c r="F1966" s="766"/>
      <c r="G1966" s="770"/>
    </row>
    <row r="1967" spans="1:7" ht="9.75" customHeight="1">
      <c r="A1967" s="766"/>
      <c r="B1967" s="771"/>
      <c r="C1967" s="767"/>
      <c r="D1967" s="768"/>
      <c r="E1967" s="769"/>
      <c r="F1967" s="766"/>
      <c r="G1967" s="770"/>
    </row>
    <row r="1968" spans="1:7" ht="9.75" customHeight="1">
      <c r="A1968" s="766"/>
      <c r="B1968" s="771"/>
      <c r="C1968" s="767"/>
      <c r="D1968" s="768"/>
      <c r="E1968" s="769"/>
      <c r="F1968" s="766"/>
      <c r="G1968" s="770"/>
    </row>
    <row r="1969" spans="1:7" ht="9.75" customHeight="1">
      <c r="A1969" s="766"/>
      <c r="B1969" s="771"/>
      <c r="C1969" s="767"/>
      <c r="D1969" s="768"/>
      <c r="E1969" s="769"/>
      <c r="F1969" s="766"/>
      <c r="G1969" s="770"/>
    </row>
    <row r="1970" spans="1:7" ht="9.75" customHeight="1">
      <c r="A1970" s="766"/>
      <c r="B1970" s="771"/>
      <c r="C1970" s="767"/>
      <c r="D1970" s="768"/>
      <c r="E1970" s="769"/>
      <c r="F1970" s="766"/>
      <c r="G1970" s="770"/>
    </row>
    <row r="1971" spans="1:7" ht="9.75" customHeight="1">
      <c r="A1971" s="766"/>
      <c r="B1971" s="771"/>
      <c r="C1971" s="767"/>
      <c r="D1971" s="768"/>
      <c r="E1971" s="769"/>
      <c r="F1971" s="766"/>
      <c r="G1971" s="770"/>
    </row>
    <row r="1972" spans="1:7" ht="9.75" customHeight="1">
      <c r="A1972" s="766"/>
      <c r="B1972" s="771"/>
      <c r="C1972" s="767"/>
      <c r="D1972" s="768"/>
      <c r="E1972" s="769"/>
      <c r="F1972" s="766"/>
      <c r="G1972" s="770"/>
    </row>
    <row r="1973" spans="1:7" ht="9.75" customHeight="1">
      <c r="A1973" s="766"/>
      <c r="B1973" s="771"/>
      <c r="C1973" s="767"/>
      <c r="D1973" s="768"/>
      <c r="E1973" s="769"/>
      <c r="F1973" s="766"/>
      <c r="G1973" s="770"/>
    </row>
    <row r="1974" spans="1:7" ht="9.75" customHeight="1">
      <c r="A1974" s="766"/>
      <c r="B1974" s="771"/>
      <c r="C1974" s="767"/>
      <c r="D1974" s="768"/>
      <c r="E1974" s="769"/>
      <c r="F1974" s="766"/>
      <c r="G1974" s="770"/>
    </row>
    <row r="1975" spans="1:7" ht="9.75" customHeight="1">
      <c r="A1975" s="766"/>
      <c r="B1975" s="771"/>
      <c r="C1975" s="767"/>
      <c r="D1975" s="768"/>
      <c r="E1975" s="769"/>
      <c r="F1975" s="766"/>
      <c r="G1975" s="770"/>
    </row>
    <row r="1976" spans="1:7" ht="9.75" customHeight="1">
      <c r="A1976" s="766"/>
      <c r="B1976" s="771"/>
      <c r="C1976" s="767"/>
      <c r="D1976" s="768"/>
      <c r="E1976" s="769"/>
      <c r="F1976" s="766"/>
      <c r="G1976" s="770"/>
    </row>
    <row r="1977" spans="1:7" ht="9.75" customHeight="1">
      <c r="A1977" s="766"/>
      <c r="B1977" s="771"/>
      <c r="C1977" s="767"/>
      <c r="D1977" s="768"/>
      <c r="E1977" s="769"/>
      <c r="F1977" s="766"/>
      <c r="G1977" s="770"/>
    </row>
    <row r="1978" spans="1:7" ht="9.75" customHeight="1">
      <c r="A1978" s="766"/>
      <c r="B1978" s="771"/>
      <c r="C1978" s="767"/>
      <c r="D1978" s="768"/>
      <c r="E1978" s="769"/>
      <c r="F1978" s="766"/>
      <c r="G1978" s="770"/>
    </row>
    <row r="1979" spans="1:7" ht="9.75" customHeight="1">
      <c r="A1979" s="766"/>
      <c r="B1979" s="771"/>
      <c r="C1979" s="767"/>
      <c r="D1979" s="768"/>
      <c r="E1979" s="769"/>
      <c r="F1979" s="766"/>
      <c r="G1979" s="770"/>
    </row>
    <row r="1980" spans="1:7" ht="9.75" customHeight="1">
      <c r="A1980" s="766"/>
      <c r="B1980" s="771"/>
      <c r="C1980" s="767"/>
      <c r="D1980" s="768"/>
      <c r="E1980" s="769"/>
      <c r="F1980" s="766"/>
      <c r="G1980" s="770"/>
    </row>
    <row r="1981" spans="1:7" ht="9.75" customHeight="1">
      <c r="A1981" s="766"/>
      <c r="B1981" s="771"/>
      <c r="C1981" s="767"/>
      <c r="D1981" s="768"/>
      <c r="E1981" s="769"/>
      <c r="F1981" s="766"/>
      <c r="G1981" s="770"/>
    </row>
    <row r="1982" spans="1:7" ht="9.75" customHeight="1">
      <c r="A1982" s="766"/>
      <c r="B1982" s="771"/>
      <c r="C1982" s="767"/>
      <c r="D1982" s="768"/>
      <c r="E1982" s="769"/>
      <c r="F1982" s="766"/>
      <c r="G1982" s="770"/>
    </row>
    <row r="1983" spans="1:7" ht="9.75" customHeight="1">
      <c r="A1983" s="766"/>
      <c r="B1983" s="771"/>
      <c r="C1983" s="767"/>
      <c r="D1983" s="768"/>
      <c r="E1983" s="769"/>
      <c r="F1983" s="766"/>
      <c r="G1983" s="770"/>
    </row>
    <row r="1984" spans="1:7" ht="9.75" customHeight="1">
      <c r="A1984" s="766"/>
      <c r="B1984" s="771"/>
      <c r="C1984" s="767"/>
      <c r="D1984" s="768"/>
      <c r="E1984" s="769"/>
      <c r="F1984" s="766"/>
      <c r="G1984" s="770"/>
    </row>
    <row r="1985" spans="1:7" ht="8.25" customHeight="1">
      <c r="A1985" s="766"/>
      <c r="B1985" s="771"/>
      <c r="C1985" s="767"/>
      <c r="D1985" s="768"/>
      <c r="E1985" s="769"/>
      <c r="F1985" s="766"/>
      <c r="G1985" s="770"/>
    </row>
    <row r="1986" spans="1:7" ht="9.75" customHeight="1">
      <c r="A1986" s="766"/>
      <c r="B1986" s="771"/>
      <c r="C1986" s="767"/>
      <c r="D1986" s="768"/>
      <c r="E1986" s="769"/>
      <c r="F1986" s="766"/>
      <c r="G1986" s="770"/>
    </row>
    <row r="1987" spans="1:7" ht="9.75" customHeight="1">
      <c r="A1987" s="766"/>
      <c r="B1987" s="771"/>
      <c r="C1987" s="767"/>
      <c r="D1987" s="768"/>
      <c r="E1987" s="769"/>
      <c r="F1987" s="766"/>
      <c r="G1987" s="770"/>
    </row>
    <row r="1988" spans="1:7" ht="9.75" customHeight="1">
      <c r="A1988" s="766"/>
      <c r="B1988" s="771"/>
      <c r="C1988" s="767"/>
      <c r="D1988" s="768"/>
      <c r="E1988" s="769"/>
      <c r="F1988" s="766"/>
      <c r="G1988" s="770"/>
    </row>
    <row r="1989" spans="1:7" ht="9.75" customHeight="1">
      <c r="A1989" s="766"/>
      <c r="B1989" s="771"/>
      <c r="C1989" s="767"/>
      <c r="D1989" s="768"/>
      <c r="E1989" s="769"/>
      <c r="F1989" s="766"/>
      <c r="G1989" s="770"/>
    </row>
    <row r="1990" spans="1:7" ht="6.75" customHeight="1">
      <c r="A1990" s="766"/>
      <c r="B1990" s="771"/>
      <c r="C1990" s="767"/>
      <c r="D1990" s="768"/>
      <c r="E1990" s="769"/>
      <c r="F1990" s="766"/>
      <c r="G1990" s="770"/>
    </row>
    <row r="1991" spans="1:7" ht="9.75" customHeight="1">
      <c r="A1991" s="766"/>
      <c r="B1991" s="771"/>
      <c r="C1991" s="767"/>
      <c r="D1991" s="768"/>
      <c r="E1991" s="778"/>
      <c r="F1991" s="766"/>
      <c r="G1991" s="770"/>
    </row>
    <row r="1992" spans="1:7" ht="9.75" customHeight="1">
      <c r="A1992" s="766"/>
      <c r="B1992" s="771"/>
      <c r="C1992" s="767"/>
      <c r="D1992" s="768"/>
      <c r="E1992" s="778"/>
      <c r="F1992" s="766"/>
      <c r="G1992" s="770"/>
    </row>
    <row r="1993" spans="1:7" ht="9.75" customHeight="1">
      <c r="A1993" s="766"/>
      <c r="B1993" s="771"/>
      <c r="C1993" s="767"/>
      <c r="D1993" s="768"/>
      <c r="E1993" s="778"/>
      <c r="F1993" s="766"/>
      <c r="G1993" s="770"/>
    </row>
    <row r="1994" spans="1:7" ht="9.75" customHeight="1">
      <c r="A1994" s="766"/>
      <c r="B1994" s="771"/>
      <c r="C1994" s="767"/>
      <c r="D1994" s="768"/>
      <c r="E1994" s="778"/>
      <c r="F1994" s="766"/>
      <c r="G1994" s="770"/>
    </row>
    <row r="1995" spans="1:7" ht="9.75" customHeight="1">
      <c r="A1995" s="766"/>
      <c r="B1995" s="771"/>
      <c r="C1995" s="767"/>
      <c r="D1995" s="768"/>
      <c r="E1995" s="778"/>
      <c r="F1995" s="766"/>
      <c r="G1995" s="770"/>
    </row>
    <row r="1996" spans="1:7" ht="9.75" customHeight="1">
      <c r="A1996" s="766"/>
      <c r="B1996" s="771"/>
      <c r="C1996" s="767"/>
      <c r="D1996" s="768"/>
      <c r="E1996" s="769"/>
      <c r="F1996" s="766"/>
      <c r="G1996" s="770"/>
    </row>
    <row r="1997" spans="1:7" ht="9.75" customHeight="1">
      <c r="A1997" s="766"/>
      <c r="B1997" s="771"/>
      <c r="C1997" s="767"/>
      <c r="D1997" s="768"/>
      <c r="E1997" s="769"/>
      <c r="F1997" s="766"/>
      <c r="G1997" s="770"/>
    </row>
    <row r="1998" spans="1:7" ht="9.75" customHeight="1">
      <c r="A1998" s="766"/>
      <c r="B1998" s="771"/>
      <c r="C1998" s="767"/>
      <c r="D1998" s="768"/>
      <c r="E1998" s="769"/>
      <c r="F1998" s="766"/>
      <c r="G1998" s="770"/>
    </row>
    <row r="1999" spans="1:7" ht="9.75" customHeight="1">
      <c r="A1999" s="766"/>
      <c r="B1999" s="771"/>
      <c r="C1999" s="767"/>
      <c r="D1999" s="768"/>
      <c r="E1999" s="769"/>
      <c r="F1999" s="766"/>
      <c r="G1999" s="770"/>
    </row>
    <row r="2000" spans="1:7" ht="9.75" customHeight="1">
      <c r="A2000" s="766"/>
      <c r="B2000" s="771"/>
      <c r="C2000" s="767"/>
      <c r="D2000" s="768"/>
      <c r="E2000" s="769"/>
      <c r="F2000" s="766"/>
      <c r="G2000" s="770"/>
    </row>
    <row r="2001" spans="1:7" ht="9.75" customHeight="1">
      <c r="A2001" s="766"/>
      <c r="B2001" s="771"/>
      <c r="C2001" s="777"/>
      <c r="D2001" s="766"/>
      <c r="E2001" s="776"/>
      <c r="F2001" s="766"/>
      <c r="G2001" s="770"/>
    </row>
    <row r="2002" spans="1:7" ht="9.75" customHeight="1">
      <c r="A2002" s="766"/>
      <c r="B2002" s="771"/>
      <c r="C2002" s="777"/>
      <c r="D2002" s="766"/>
      <c r="E2002" s="776"/>
      <c r="F2002" s="766"/>
      <c r="G2002" s="770"/>
    </row>
    <row r="2003" spans="1:7" ht="9.75" customHeight="1">
      <c r="A2003" s="766"/>
      <c r="B2003" s="771"/>
      <c r="C2003" s="777"/>
      <c r="D2003" s="766"/>
      <c r="E2003" s="776"/>
      <c r="F2003" s="766"/>
      <c r="G2003" s="770"/>
    </row>
    <row r="2004" spans="1:7" ht="9.75" customHeight="1">
      <c r="A2004" s="766"/>
      <c r="B2004" s="771"/>
      <c r="C2004" s="777"/>
      <c r="D2004" s="766"/>
      <c r="E2004" s="776"/>
      <c r="F2004" s="766"/>
      <c r="G2004" s="770"/>
    </row>
    <row r="2005" spans="1:7" ht="9.75" customHeight="1">
      <c r="A2005" s="766"/>
      <c r="B2005" s="771"/>
      <c r="C2005" s="777"/>
      <c r="D2005" s="766"/>
      <c r="E2005" s="776"/>
      <c r="F2005" s="766"/>
      <c r="G2005" s="770"/>
    </row>
    <row r="2006" spans="1:7" ht="9.75" customHeight="1">
      <c r="A2006" s="766"/>
      <c r="B2006" s="771"/>
      <c r="C2006" s="767"/>
      <c r="D2006" s="768"/>
      <c r="E2006" s="769"/>
      <c r="F2006" s="766"/>
      <c r="G2006" s="770"/>
    </row>
    <row r="2007" spans="1:7" ht="9.75" customHeight="1">
      <c r="A2007" s="766"/>
      <c r="B2007" s="771"/>
      <c r="C2007" s="767"/>
      <c r="D2007" s="768"/>
      <c r="E2007" s="769"/>
      <c r="F2007" s="766"/>
      <c r="G2007" s="770"/>
    </row>
    <row r="2008" spans="1:7" ht="9.75" customHeight="1">
      <c r="A2008" s="766"/>
      <c r="B2008" s="771"/>
      <c r="C2008" s="767"/>
      <c r="D2008" s="768"/>
      <c r="E2008" s="769"/>
      <c r="F2008" s="766"/>
      <c r="G2008" s="770"/>
    </row>
    <row r="2009" spans="1:7" ht="9.75" customHeight="1">
      <c r="A2009" s="766"/>
      <c r="B2009" s="771"/>
      <c r="C2009" s="767"/>
      <c r="D2009" s="768"/>
      <c r="E2009" s="769"/>
      <c r="F2009" s="766"/>
      <c r="G2009" s="770"/>
    </row>
    <row r="2010" spans="1:7" ht="9.75" customHeight="1">
      <c r="A2010" s="766"/>
      <c r="B2010" s="771"/>
      <c r="C2010" s="767"/>
      <c r="D2010" s="768"/>
      <c r="E2010" s="769"/>
      <c r="F2010" s="766"/>
      <c r="G2010" s="770"/>
    </row>
    <row r="2011" spans="1:7" ht="9.75" customHeight="1">
      <c r="A2011" s="766"/>
      <c r="B2011" s="771"/>
      <c r="C2011" s="775"/>
      <c r="D2011" s="766"/>
      <c r="E2011" s="776"/>
      <c r="F2011" s="766"/>
      <c r="G2011" s="770"/>
    </row>
    <row r="2012" spans="1:7" ht="9.75" customHeight="1">
      <c r="A2012" s="766"/>
      <c r="B2012" s="771"/>
      <c r="C2012" s="775"/>
      <c r="D2012" s="766"/>
      <c r="E2012" s="776"/>
      <c r="F2012" s="766"/>
      <c r="G2012" s="770"/>
    </row>
    <row r="2013" spans="1:7" ht="9.75" customHeight="1">
      <c r="A2013" s="766"/>
      <c r="B2013" s="771"/>
      <c r="C2013" s="775"/>
      <c r="D2013" s="766"/>
      <c r="E2013" s="776"/>
      <c r="F2013" s="766"/>
      <c r="G2013" s="770"/>
    </row>
    <row r="2014" spans="1:7" ht="9.75" customHeight="1">
      <c r="A2014" s="766"/>
      <c r="B2014" s="771"/>
      <c r="C2014" s="775"/>
      <c r="D2014" s="766"/>
      <c r="E2014" s="776"/>
      <c r="F2014" s="766"/>
      <c r="G2014" s="770"/>
    </row>
    <row r="2015" spans="1:7" ht="9.75" customHeight="1">
      <c r="A2015" s="766"/>
      <c r="B2015" s="771"/>
      <c r="C2015" s="775"/>
      <c r="D2015" s="766"/>
      <c r="E2015" s="776"/>
      <c r="F2015" s="766"/>
      <c r="G2015" s="770"/>
    </row>
    <row r="2016" spans="1:7" ht="9.75" customHeight="1">
      <c r="A2016" s="766"/>
      <c r="B2016" s="771"/>
      <c r="C2016" s="767"/>
      <c r="D2016" s="768"/>
      <c r="E2016" s="769"/>
      <c r="F2016" s="766"/>
      <c r="G2016" s="770"/>
    </row>
    <row r="2017" spans="1:7" ht="9.75" customHeight="1">
      <c r="A2017" s="766"/>
      <c r="B2017" s="771"/>
      <c r="C2017" s="767"/>
      <c r="D2017" s="768"/>
      <c r="E2017" s="769"/>
      <c r="F2017" s="766"/>
      <c r="G2017" s="770"/>
    </row>
    <row r="2018" spans="1:7" ht="9.75" customHeight="1">
      <c r="A2018" s="766"/>
      <c r="B2018" s="771"/>
      <c r="C2018" s="767"/>
      <c r="D2018" s="768"/>
      <c r="E2018" s="769"/>
      <c r="F2018" s="766"/>
      <c r="G2018" s="770"/>
    </row>
    <row r="2019" spans="1:7" ht="9.75" customHeight="1">
      <c r="A2019" s="766"/>
      <c r="B2019" s="771"/>
      <c r="C2019" s="767"/>
      <c r="D2019" s="768"/>
      <c r="E2019" s="769"/>
      <c r="F2019" s="766"/>
      <c r="G2019" s="770"/>
    </row>
    <row r="2020" spans="1:7" ht="9.75" customHeight="1">
      <c r="A2020" s="766"/>
      <c r="B2020" s="771"/>
      <c r="C2020" s="767"/>
      <c r="D2020" s="768"/>
      <c r="E2020" s="769"/>
      <c r="F2020" s="766"/>
      <c r="G2020" s="770"/>
    </row>
    <row r="2021" spans="1:7" ht="9.75" customHeight="1">
      <c r="A2021" s="766"/>
      <c r="B2021" s="771"/>
      <c r="C2021" s="767"/>
      <c r="D2021" s="768"/>
      <c r="E2021" s="769"/>
      <c r="F2021" s="766"/>
      <c r="G2021" s="770"/>
    </row>
    <row r="2022" spans="1:7" ht="9.75" customHeight="1">
      <c r="A2022" s="766"/>
      <c r="B2022" s="771"/>
      <c r="C2022" s="767"/>
      <c r="D2022" s="768"/>
      <c r="E2022" s="769"/>
      <c r="F2022" s="766"/>
      <c r="G2022" s="770"/>
    </row>
    <row r="2023" spans="1:7" ht="9.75" customHeight="1">
      <c r="A2023" s="766"/>
      <c r="B2023" s="771"/>
      <c r="C2023" s="767"/>
      <c r="D2023" s="768"/>
      <c r="E2023" s="769"/>
      <c r="F2023" s="766"/>
      <c r="G2023" s="770"/>
    </row>
    <row r="2024" spans="1:7" ht="9.75" customHeight="1">
      <c r="A2024" s="766"/>
      <c r="B2024" s="771"/>
      <c r="C2024" s="767"/>
      <c r="D2024" s="768"/>
      <c r="E2024" s="769"/>
      <c r="F2024" s="766"/>
      <c r="G2024" s="770"/>
    </row>
    <row r="2025" spans="1:7" ht="9.75" customHeight="1">
      <c r="A2025" s="766"/>
      <c r="B2025" s="771"/>
      <c r="C2025" s="767"/>
      <c r="D2025" s="768"/>
      <c r="E2025" s="769"/>
      <c r="F2025" s="766"/>
      <c r="G2025" s="770"/>
    </row>
    <row r="2026" spans="1:7" ht="9.75" customHeight="1">
      <c r="A2026" s="766"/>
      <c r="B2026" s="771"/>
      <c r="C2026" s="767"/>
      <c r="D2026" s="768"/>
      <c r="E2026" s="769"/>
      <c r="F2026" s="766"/>
      <c r="G2026" s="770"/>
    </row>
    <row r="2027" spans="1:7" ht="9.75" customHeight="1">
      <c r="A2027" s="766"/>
      <c r="B2027" s="771"/>
      <c r="C2027" s="767"/>
      <c r="D2027" s="768"/>
      <c r="E2027" s="769"/>
      <c r="F2027" s="766"/>
      <c r="G2027" s="770"/>
    </row>
    <row r="2028" spans="1:7" ht="9.75" customHeight="1">
      <c r="A2028" s="766"/>
      <c r="B2028" s="771"/>
      <c r="C2028" s="767"/>
      <c r="D2028" s="768"/>
      <c r="E2028" s="769"/>
      <c r="F2028" s="766"/>
      <c r="G2028" s="770"/>
    </row>
    <row r="2029" spans="1:7" ht="9.75" customHeight="1">
      <c r="A2029" s="766"/>
      <c r="B2029" s="771"/>
      <c r="C2029" s="767"/>
      <c r="D2029" s="768"/>
      <c r="E2029" s="769"/>
      <c r="F2029" s="766"/>
      <c r="G2029" s="770"/>
    </row>
    <row r="2030" spans="1:7" ht="9.75" customHeight="1">
      <c r="A2030" s="766"/>
      <c r="B2030" s="771"/>
      <c r="C2030" s="767"/>
      <c r="D2030" s="768"/>
      <c r="E2030" s="769"/>
      <c r="F2030" s="766"/>
      <c r="G2030" s="770"/>
    </row>
    <row r="2031" spans="1:7" ht="9.75" customHeight="1">
      <c r="A2031" s="766"/>
      <c r="B2031" s="771"/>
      <c r="C2031" s="767"/>
      <c r="D2031" s="768"/>
      <c r="E2031" s="769"/>
      <c r="F2031" s="766"/>
      <c r="G2031" s="770"/>
    </row>
    <row r="2032" spans="1:7" ht="9.75" customHeight="1">
      <c r="A2032" s="766"/>
      <c r="B2032" s="771"/>
      <c r="C2032" s="767"/>
      <c r="D2032" s="768"/>
      <c r="E2032" s="769"/>
      <c r="F2032" s="766"/>
      <c r="G2032" s="770"/>
    </row>
    <row r="2033" spans="1:7" ht="9.75" customHeight="1">
      <c r="A2033" s="766"/>
      <c r="B2033" s="771"/>
      <c r="C2033" s="767"/>
      <c r="D2033" s="768"/>
      <c r="E2033" s="769"/>
      <c r="F2033" s="766"/>
      <c r="G2033" s="770"/>
    </row>
    <row r="2034" spans="1:7" ht="9.75" customHeight="1">
      <c r="A2034" s="766"/>
      <c r="B2034" s="771"/>
      <c r="C2034" s="767"/>
      <c r="D2034" s="768"/>
      <c r="E2034" s="769"/>
      <c r="F2034" s="766"/>
      <c r="G2034" s="770"/>
    </row>
    <row r="2035" spans="1:7" ht="9.75" customHeight="1">
      <c r="A2035" s="766"/>
      <c r="B2035" s="771"/>
      <c r="C2035" s="767"/>
      <c r="D2035" s="768"/>
      <c r="E2035" s="769"/>
      <c r="F2035" s="766"/>
      <c r="G2035" s="770"/>
    </row>
    <row r="2036" spans="1:7" ht="9.75" customHeight="1">
      <c r="A2036" s="766"/>
      <c r="B2036" s="771"/>
      <c r="C2036" s="767"/>
      <c r="D2036" s="768"/>
      <c r="E2036" s="769"/>
      <c r="F2036" s="766"/>
      <c r="G2036" s="770"/>
    </row>
    <row r="2037" spans="1:7" ht="9.75" customHeight="1">
      <c r="A2037" s="766"/>
      <c r="B2037" s="771"/>
      <c r="C2037" s="767"/>
      <c r="D2037" s="768"/>
      <c r="E2037" s="769"/>
      <c r="F2037" s="766"/>
      <c r="G2037" s="770"/>
    </row>
    <row r="2038" spans="1:7" ht="9.75" customHeight="1">
      <c r="A2038" s="766"/>
      <c r="B2038" s="771"/>
      <c r="C2038" s="767"/>
      <c r="D2038" s="768"/>
      <c r="E2038" s="769"/>
      <c r="F2038" s="766"/>
      <c r="G2038" s="770"/>
    </row>
    <row r="2039" spans="1:7" ht="9.75" customHeight="1">
      <c r="A2039" s="766"/>
      <c r="B2039" s="771"/>
      <c r="C2039" s="767"/>
      <c r="D2039" s="768"/>
      <c r="E2039" s="769"/>
      <c r="F2039" s="766"/>
      <c r="G2039" s="770"/>
    </row>
    <row r="2040" spans="1:7" ht="9.75" customHeight="1">
      <c r="A2040" s="766"/>
      <c r="B2040" s="771"/>
      <c r="C2040" s="767"/>
      <c r="D2040" s="768"/>
      <c r="E2040" s="769"/>
      <c r="F2040" s="766"/>
      <c r="G2040" s="770"/>
    </row>
    <row r="2041" spans="1:7" ht="9.75" customHeight="1">
      <c r="A2041" s="766"/>
      <c r="B2041" s="771"/>
      <c r="C2041" s="767"/>
      <c r="D2041" s="768"/>
      <c r="E2041" s="769"/>
      <c r="F2041" s="766"/>
      <c r="G2041" s="770"/>
    </row>
    <row r="2042" spans="1:7" ht="9.75" customHeight="1">
      <c r="A2042" s="766"/>
      <c r="B2042" s="771"/>
      <c r="C2042" s="767"/>
      <c r="D2042" s="768"/>
      <c r="E2042" s="769"/>
      <c r="F2042" s="766"/>
      <c r="G2042" s="770"/>
    </row>
    <row r="2043" spans="1:7" ht="9.75" customHeight="1">
      <c r="A2043" s="766"/>
      <c r="B2043" s="771"/>
      <c r="C2043" s="767"/>
      <c r="D2043" s="768"/>
      <c r="E2043" s="769"/>
      <c r="F2043" s="766"/>
      <c r="G2043" s="770"/>
    </row>
    <row r="2044" spans="1:7" ht="9.75" customHeight="1">
      <c r="A2044" s="766"/>
      <c r="B2044" s="771"/>
      <c r="C2044" s="767"/>
      <c r="D2044" s="768"/>
      <c r="E2044" s="769"/>
      <c r="F2044" s="766"/>
      <c r="G2044" s="770"/>
    </row>
    <row r="2045" spans="1:7" ht="9.75" customHeight="1">
      <c r="A2045" s="766"/>
      <c r="B2045" s="771"/>
      <c r="C2045" s="767"/>
      <c r="D2045" s="768"/>
      <c r="E2045" s="769"/>
      <c r="F2045" s="766"/>
      <c r="G2045" s="770"/>
    </row>
    <row r="2046" spans="1:7" ht="9.75" customHeight="1">
      <c r="A2046" s="766"/>
      <c r="B2046" s="771"/>
      <c r="C2046" s="767"/>
      <c r="D2046" s="768"/>
      <c r="E2046" s="769"/>
      <c r="F2046" s="766"/>
      <c r="G2046" s="770"/>
    </row>
    <row r="2047" spans="1:7" ht="9.75" customHeight="1">
      <c r="A2047" s="766"/>
      <c r="B2047" s="771"/>
      <c r="C2047" s="767"/>
      <c r="D2047" s="768"/>
      <c r="E2047" s="769"/>
      <c r="F2047" s="766"/>
      <c r="G2047" s="770"/>
    </row>
    <row r="2048" spans="1:7" ht="9.75" customHeight="1">
      <c r="A2048" s="766"/>
      <c r="B2048" s="771"/>
      <c r="C2048" s="767"/>
      <c r="D2048" s="768"/>
      <c r="E2048" s="769"/>
      <c r="F2048" s="766"/>
      <c r="G2048" s="770"/>
    </row>
    <row r="2049" spans="1:7" ht="9.75" customHeight="1">
      <c r="A2049" s="766"/>
      <c r="B2049" s="771"/>
      <c r="C2049" s="767"/>
      <c r="D2049" s="768"/>
      <c r="E2049" s="769"/>
      <c r="F2049" s="766"/>
      <c r="G2049" s="770"/>
    </row>
    <row r="2050" spans="1:7" ht="9.75" customHeight="1">
      <c r="A2050" s="766"/>
      <c r="B2050" s="771"/>
      <c r="C2050" s="767"/>
      <c r="D2050" s="768"/>
      <c r="E2050" s="769"/>
      <c r="F2050" s="766"/>
      <c r="G2050" s="770"/>
    </row>
    <row r="2051" spans="1:7" ht="9.75" customHeight="1">
      <c r="A2051" s="766"/>
      <c r="B2051" s="771"/>
      <c r="C2051" s="773"/>
      <c r="D2051" s="766"/>
      <c r="E2051" s="774"/>
      <c r="F2051" s="766"/>
      <c r="G2051" s="770"/>
    </row>
    <row r="2052" spans="1:7" ht="9.75" customHeight="1">
      <c r="A2052" s="766"/>
      <c r="B2052" s="771"/>
      <c r="C2052" s="773"/>
      <c r="D2052" s="766"/>
      <c r="E2052" s="774"/>
      <c r="F2052" s="766"/>
      <c r="G2052" s="770"/>
    </row>
    <row r="2053" spans="1:7" ht="9.75" customHeight="1">
      <c r="A2053" s="766"/>
      <c r="B2053" s="771"/>
      <c r="C2053" s="773"/>
      <c r="D2053" s="766"/>
      <c r="E2053" s="774"/>
      <c r="F2053" s="766"/>
      <c r="G2053" s="770"/>
    </row>
    <row r="2054" spans="1:7" ht="9.75" customHeight="1">
      <c r="A2054" s="766"/>
      <c r="B2054" s="771"/>
      <c r="C2054" s="773"/>
      <c r="D2054" s="766"/>
      <c r="E2054" s="774"/>
      <c r="F2054" s="766"/>
      <c r="G2054" s="770"/>
    </row>
    <row r="2055" spans="1:7" ht="9.75" customHeight="1">
      <c r="A2055" s="766"/>
      <c r="B2055" s="771"/>
      <c r="C2055" s="773"/>
      <c r="D2055" s="766"/>
      <c r="E2055" s="774"/>
      <c r="F2055" s="766"/>
      <c r="G2055" s="770"/>
    </row>
    <row r="2056" spans="1:7" ht="9.75" customHeight="1">
      <c r="A2056" s="766"/>
      <c r="B2056" s="771"/>
      <c r="C2056" s="772"/>
      <c r="D2056" s="768"/>
      <c r="E2056" s="769"/>
      <c r="F2056" s="766"/>
      <c r="G2056" s="770"/>
    </row>
    <row r="2057" spans="1:7" ht="9.75" customHeight="1">
      <c r="A2057" s="766"/>
      <c r="B2057" s="771"/>
      <c r="C2057" s="772"/>
      <c r="D2057" s="768"/>
      <c r="E2057" s="769"/>
      <c r="F2057" s="766"/>
      <c r="G2057" s="770"/>
    </row>
    <row r="2058" spans="1:7" ht="9.75" customHeight="1">
      <c r="A2058" s="766"/>
      <c r="B2058" s="771"/>
      <c r="C2058" s="772"/>
      <c r="D2058" s="768"/>
      <c r="E2058" s="769"/>
      <c r="F2058" s="766"/>
      <c r="G2058" s="770"/>
    </row>
    <row r="2059" spans="1:7" ht="9.75" customHeight="1">
      <c r="A2059" s="766"/>
      <c r="B2059" s="771"/>
      <c r="C2059" s="772"/>
      <c r="D2059" s="768"/>
      <c r="E2059" s="769"/>
      <c r="F2059" s="766"/>
      <c r="G2059" s="770"/>
    </row>
    <row r="2060" spans="1:7" ht="9.75" customHeight="1">
      <c r="A2060" s="766"/>
      <c r="B2060" s="771"/>
      <c r="C2060" s="772"/>
      <c r="D2060" s="768"/>
      <c r="E2060" s="769"/>
      <c r="F2060" s="766"/>
      <c r="G2060" s="770"/>
    </row>
    <row r="2061" spans="1:7" ht="9.75" customHeight="1">
      <c r="A2061" s="766"/>
      <c r="B2061" s="771"/>
      <c r="C2061" s="767"/>
      <c r="D2061" s="768"/>
      <c r="E2061" s="769"/>
      <c r="F2061" s="766"/>
      <c r="G2061" s="770"/>
    </row>
    <row r="2062" spans="1:7" ht="9.75" customHeight="1">
      <c r="A2062" s="766"/>
      <c r="B2062" s="771"/>
      <c r="C2062" s="767"/>
      <c r="D2062" s="768"/>
      <c r="E2062" s="769"/>
      <c r="F2062" s="766"/>
      <c r="G2062" s="770"/>
    </row>
    <row r="2063" spans="1:7" ht="9.75" customHeight="1">
      <c r="A2063" s="766"/>
      <c r="B2063" s="771"/>
      <c r="C2063" s="767"/>
      <c r="D2063" s="768"/>
      <c r="E2063" s="769"/>
      <c r="F2063" s="766"/>
      <c r="G2063" s="770"/>
    </row>
    <row r="2064" spans="1:7" ht="9.75" customHeight="1">
      <c r="A2064" s="766"/>
      <c r="B2064" s="771"/>
      <c r="C2064" s="767"/>
      <c r="D2064" s="768"/>
      <c r="E2064" s="769"/>
      <c r="F2064" s="766"/>
      <c r="G2064" s="770"/>
    </row>
    <row r="2065" spans="1:7" ht="7.5" customHeight="1">
      <c r="A2065" s="766"/>
      <c r="B2065" s="771"/>
      <c r="C2065" s="767"/>
      <c r="D2065" s="768"/>
      <c r="E2065" s="769"/>
      <c r="F2065" s="766"/>
      <c r="G2065" s="770"/>
    </row>
    <row r="2066" spans="1:7" ht="9.75" customHeight="1">
      <c r="A2066" s="766"/>
      <c r="B2066" s="771"/>
      <c r="C2066" s="767"/>
      <c r="D2066" s="768"/>
      <c r="E2066" s="769"/>
      <c r="F2066" s="766"/>
      <c r="G2066" s="770"/>
    </row>
    <row r="2067" spans="1:7" ht="9.75" customHeight="1">
      <c r="A2067" s="766"/>
      <c r="B2067" s="771"/>
      <c r="C2067" s="767"/>
      <c r="D2067" s="768"/>
      <c r="E2067" s="769"/>
      <c r="F2067" s="766"/>
      <c r="G2067" s="770"/>
    </row>
    <row r="2068" spans="1:7" ht="9.75" customHeight="1">
      <c r="A2068" s="766"/>
      <c r="B2068" s="771"/>
      <c r="C2068" s="767"/>
      <c r="D2068" s="768"/>
      <c r="E2068" s="769"/>
      <c r="F2068" s="766"/>
      <c r="G2068" s="770"/>
    </row>
    <row r="2069" spans="1:7" ht="9.75" customHeight="1">
      <c r="A2069" s="766"/>
      <c r="B2069" s="771"/>
      <c r="C2069" s="767"/>
      <c r="D2069" s="768"/>
      <c r="E2069" s="769"/>
      <c r="F2069" s="766"/>
      <c r="G2069" s="770"/>
    </row>
    <row r="2070" spans="1:7" ht="9.75" customHeight="1">
      <c r="A2070" s="766"/>
      <c r="B2070" s="771"/>
      <c r="C2070" s="767"/>
      <c r="D2070" s="768"/>
      <c r="E2070" s="769"/>
      <c r="F2070" s="766"/>
      <c r="G2070" s="770"/>
    </row>
    <row r="2071" spans="1:7" ht="9.75" customHeight="1">
      <c r="A2071" s="766"/>
      <c r="B2071" s="771"/>
      <c r="C2071" s="767"/>
      <c r="D2071" s="768"/>
      <c r="E2071" s="769"/>
      <c r="F2071" s="766"/>
      <c r="G2071" s="770"/>
    </row>
    <row r="2072" spans="1:7" ht="9.75" customHeight="1">
      <c r="A2072" s="766"/>
      <c r="B2072" s="771"/>
      <c r="C2072" s="767"/>
      <c r="D2072" s="768"/>
      <c r="E2072" s="769"/>
      <c r="F2072" s="766"/>
      <c r="G2072" s="770"/>
    </row>
    <row r="2073" spans="1:7" ht="9.75" customHeight="1">
      <c r="A2073" s="766"/>
      <c r="B2073" s="771"/>
      <c r="C2073" s="767"/>
      <c r="D2073" s="768"/>
      <c r="E2073" s="769"/>
      <c r="F2073" s="766"/>
      <c r="G2073" s="770"/>
    </row>
    <row r="2074" spans="1:7" ht="9.75" customHeight="1">
      <c r="A2074" s="766"/>
      <c r="B2074" s="771"/>
      <c r="C2074" s="767"/>
      <c r="D2074" s="768"/>
      <c r="E2074" s="769"/>
      <c r="F2074" s="766"/>
      <c r="G2074" s="770"/>
    </row>
    <row r="2075" spans="1:7" ht="9.75" customHeight="1">
      <c r="A2075" s="766"/>
      <c r="B2075" s="771"/>
      <c r="C2075" s="767"/>
      <c r="D2075" s="768"/>
      <c r="E2075" s="769"/>
      <c r="F2075" s="766"/>
      <c r="G2075" s="770"/>
    </row>
    <row r="2076" spans="1:7" ht="9.75" customHeight="1">
      <c r="A2076" s="766"/>
      <c r="B2076" s="771"/>
      <c r="C2076" s="767"/>
      <c r="D2076" s="768"/>
      <c r="E2076" s="769"/>
      <c r="F2076" s="766"/>
      <c r="G2076" s="770"/>
    </row>
    <row r="2077" spans="1:7" ht="9.75" customHeight="1">
      <c r="A2077" s="766"/>
      <c r="B2077" s="771"/>
      <c r="C2077" s="767"/>
      <c r="D2077" s="768"/>
      <c r="E2077" s="769"/>
      <c r="F2077" s="766"/>
      <c r="G2077" s="770"/>
    </row>
    <row r="2078" spans="1:7" ht="9.75" customHeight="1">
      <c r="A2078" s="766"/>
      <c r="B2078" s="771"/>
      <c r="C2078" s="767"/>
      <c r="D2078" s="768"/>
      <c r="E2078" s="769"/>
      <c r="F2078" s="766"/>
      <c r="G2078" s="770"/>
    </row>
    <row r="2079" spans="1:7" ht="9.75" customHeight="1">
      <c r="A2079" s="766"/>
      <c r="B2079" s="771"/>
      <c r="C2079" s="767"/>
      <c r="D2079" s="768"/>
      <c r="E2079" s="769"/>
      <c r="F2079" s="766"/>
      <c r="G2079" s="770"/>
    </row>
    <row r="2080" spans="1:7" ht="9.75" customHeight="1">
      <c r="A2080" s="766"/>
      <c r="B2080" s="771"/>
      <c r="C2080" s="767"/>
      <c r="D2080" s="768"/>
      <c r="E2080" s="769"/>
      <c r="F2080" s="766"/>
      <c r="G2080" s="770"/>
    </row>
    <row r="2081" spans="1:7" ht="9.75" customHeight="1">
      <c r="A2081" s="766"/>
      <c r="B2081" s="771"/>
      <c r="C2081" s="767"/>
      <c r="D2081" s="768"/>
      <c r="E2081" s="769"/>
      <c r="F2081" s="766"/>
      <c r="G2081" s="770"/>
    </row>
    <row r="2082" spans="1:7" ht="9.75" customHeight="1">
      <c r="A2082" s="766"/>
      <c r="B2082" s="771"/>
      <c r="C2082" s="767"/>
      <c r="D2082" s="768"/>
      <c r="E2082" s="769"/>
      <c r="F2082" s="766"/>
      <c r="G2082" s="770"/>
    </row>
    <row r="2083" spans="1:7" ht="9.75" customHeight="1">
      <c r="A2083" s="766"/>
      <c r="B2083" s="771"/>
      <c r="C2083" s="767"/>
      <c r="D2083" s="768"/>
      <c r="E2083" s="769"/>
      <c r="F2083" s="766"/>
      <c r="G2083" s="770"/>
    </row>
    <row r="2084" spans="1:7" ht="9.75" customHeight="1">
      <c r="A2084" s="766"/>
      <c r="B2084" s="771"/>
      <c r="C2084" s="767"/>
      <c r="D2084" s="768"/>
      <c r="E2084" s="769"/>
      <c r="F2084" s="766"/>
      <c r="G2084" s="770"/>
    </row>
    <row r="2085" spans="1:7" ht="9.75" customHeight="1">
      <c r="A2085" s="766"/>
      <c r="B2085" s="771"/>
      <c r="C2085" s="767"/>
      <c r="D2085" s="768"/>
      <c r="E2085" s="769"/>
      <c r="F2085" s="766"/>
      <c r="G2085" s="770"/>
    </row>
    <row r="2086" spans="1:7" ht="9.75" customHeight="1">
      <c r="A2086" s="766"/>
      <c r="B2086" s="771"/>
      <c r="C2086" s="773"/>
      <c r="D2086" s="766"/>
      <c r="E2086" s="774"/>
      <c r="F2086" s="766"/>
      <c r="G2086" s="770"/>
    </row>
    <row r="2087" spans="1:7" ht="9.75" customHeight="1">
      <c r="A2087" s="766"/>
      <c r="B2087" s="771"/>
      <c r="C2087" s="773"/>
      <c r="D2087" s="766"/>
      <c r="E2087" s="774"/>
      <c r="F2087" s="766"/>
      <c r="G2087" s="770"/>
    </row>
    <row r="2088" spans="1:7" ht="9.75" customHeight="1">
      <c r="A2088" s="766"/>
      <c r="B2088" s="771"/>
      <c r="C2088" s="773"/>
      <c r="D2088" s="766"/>
      <c r="E2088" s="774"/>
      <c r="F2088" s="766"/>
      <c r="G2088" s="770"/>
    </row>
    <row r="2089" spans="1:7" ht="9.75" customHeight="1">
      <c r="A2089" s="766"/>
      <c r="B2089" s="771"/>
      <c r="C2089" s="773"/>
      <c r="D2089" s="766"/>
      <c r="E2089" s="774"/>
      <c r="F2089" s="766"/>
      <c r="G2089" s="770"/>
    </row>
    <row r="2090" spans="1:7" ht="9.75" customHeight="1">
      <c r="A2090" s="766"/>
      <c r="B2090" s="771"/>
      <c r="C2090" s="773"/>
      <c r="D2090" s="766"/>
      <c r="E2090" s="774"/>
      <c r="F2090" s="766"/>
      <c r="G2090" s="770"/>
    </row>
    <row r="2091" spans="1:7" ht="9.75" customHeight="1">
      <c r="A2091" s="766"/>
      <c r="B2091" s="771"/>
      <c r="C2091" s="772"/>
      <c r="D2091" s="768"/>
      <c r="E2091" s="769"/>
      <c r="F2091" s="766"/>
      <c r="G2091" s="770"/>
    </row>
    <row r="2092" spans="1:7" ht="9.75" customHeight="1">
      <c r="A2092" s="766"/>
      <c r="B2092" s="771"/>
      <c r="C2092" s="772"/>
      <c r="D2092" s="768"/>
      <c r="E2092" s="769"/>
      <c r="F2092" s="766"/>
      <c r="G2092" s="770"/>
    </row>
    <row r="2093" spans="1:7" ht="9.75" customHeight="1">
      <c r="A2093" s="766"/>
      <c r="B2093" s="771"/>
      <c r="C2093" s="772"/>
      <c r="D2093" s="768"/>
      <c r="E2093" s="769"/>
      <c r="F2093" s="766"/>
      <c r="G2093" s="770"/>
    </row>
    <row r="2094" spans="1:7" ht="9.75" customHeight="1">
      <c r="A2094" s="766"/>
      <c r="B2094" s="771"/>
      <c r="C2094" s="772"/>
      <c r="D2094" s="768"/>
      <c r="E2094" s="769"/>
      <c r="F2094" s="766"/>
      <c r="G2094" s="770"/>
    </row>
    <row r="2095" spans="1:7" ht="9.75" customHeight="1">
      <c r="A2095" s="766"/>
      <c r="B2095" s="771"/>
      <c r="C2095" s="772"/>
      <c r="D2095" s="768"/>
      <c r="E2095" s="769"/>
      <c r="F2095" s="766"/>
      <c r="G2095" s="770"/>
    </row>
    <row r="2096" spans="1:7" ht="9.75" customHeight="1">
      <c r="A2096" s="766"/>
      <c r="B2096" s="771"/>
      <c r="C2096" s="767"/>
      <c r="D2096" s="768"/>
      <c r="E2096" s="769"/>
      <c r="F2096" s="766"/>
      <c r="G2096" s="770"/>
    </row>
    <row r="2097" spans="1:7" ht="9.75" customHeight="1">
      <c r="A2097" s="766"/>
      <c r="B2097" s="771"/>
      <c r="C2097" s="767"/>
      <c r="D2097" s="768"/>
      <c r="E2097" s="769"/>
      <c r="F2097" s="766"/>
      <c r="G2097" s="770"/>
    </row>
    <row r="2098" spans="1:7" ht="9.75" customHeight="1">
      <c r="A2098" s="766"/>
      <c r="B2098" s="771"/>
      <c r="C2098" s="767"/>
      <c r="D2098" s="768"/>
      <c r="E2098" s="769"/>
      <c r="F2098" s="766"/>
      <c r="G2098" s="770"/>
    </row>
    <row r="2099" spans="1:7" ht="9.75" customHeight="1">
      <c r="A2099" s="766"/>
      <c r="B2099" s="771"/>
      <c r="C2099" s="767"/>
      <c r="D2099" s="768"/>
      <c r="E2099" s="769"/>
      <c r="F2099" s="766"/>
      <c r="G2099" s="770"/>
    </row>
    <row r="2100" spans="1:7" ht="9.75" customHeight="1">
      <c r="A2100" s="766"/>
      <c r="B2100" s="771"/>
      <c r="C2100" s="767"/>
      <c r="D2100" s="768"/>
      <c r="E2100" s="769"/>
      <c r="F2100" s="766"/>
      <c r="G2100" s="770"/>
    </row>
    <row r="2101" spans="1:7" ht="9.75" customHeight="1">
      <c r="A2101" s="766"/>
      <c r="B2101" s="771"/>
      <c r="C2101" s="767"/>
      <c r="D2101" s="768"/>
      <c r="E2101" s="769"/>
      <c r="F2101" s="766"/>
      <c r="G2101" s="770"/>
    </row>
    <row r="2102" spans="1:7" ht="9.75" customHeight="1">
      <c r="A2102" s="766"/>
      <c r="B2102" s="771"/>
      <c r="C2102" s="767"/>
      <c r="D2102" s="768"/>
      <c r="E2102" s="769"/>
      <c r="F2102" s="766"/>
      <c r="G2102" s="770"/>
    </row>
    <row r="2103" spans="1:7" ht="9.75" customHeight="1">
      <c r="A2103" s="766"/>
      <c r="B2103" s="771"/>
      <c r="C2103" s="767"/>
      <c r="D2103" s="768"/>
      <c r="E2103" s="769"/>
      <c r="F2103" s="766"/>
      <c r="G2103" s="770"/>
    </row>
    <row r="2104" spans="1:7" ht="9.75" customHeight="1">
      <c r="A2104" s="766"/>
      <c r="B2104" s="771"/>
      <c r="C2104" s="767"/>
      <c r="D2104" s="768"/>
      <c r="E2104" s="769"/>
      <c r="F2104" s="766"/>
      <c r="G2104" s="770"/>
    </row>
    <row r="2105" spans="1:7" ht="9.75" customHeight="1">
      <c r="A2105" s="766"/>
      <c r="B2105" s="771"/>
      <c r="C2105" s="767"/>
      <c r="D2105" s="768"/>
      <c r="E2105" s="769"/>
      <c r="F2105" s="766"/>
      <c r="G2105" s="770"/>
    </row>
    <row r="2106" spans="1:7" ht="9.75" customHeight="1">
      <c r="A2106" s="766"/>
      <c r="B2106" s="771"/>
      <c r="C2106" s="767"/>
      <c r="D2106" s="768"/>
      <c r="E2106" s="769"/>
      <c r="F2106" s="766"/>
      <c r="G2106" s="770"/>
    </row>
    <row r="2107" spans="1:7" ht="9.75" customHeight="1">
      <c r="A2107" s="766"/>
      <c r="B2107" s="771"/>
      <c r="C2107" s="767"/>
      <c r="D2107" s="768"/>
      <c r="E2107" s="769"/>
      <c r="F2107" s="766"/>
      <c r="G2107" s="770"/>
    </row>
    <row r="2108" spans="1:7" ht="9.75" customHeight="1">
      <c r="A2108" s="766"/>
      <c r="B2108" s="771"/>
      <c r="C2108" s="767"/>
      <c r="D2108" s="768"/>
      <c r="E2108" s="769"/>
      <c r="F2108" s="766"/>
      <c r="G2108" s="770"/>
    </row>
    <row r="2109" spans="1:7" ht="9.75" customHeight="1">
      <c r="A2109" s="766"/>
      <c r="B2109" s="771"/>
      <c r="C2109" s="767"/>
      <c r="D2109" s="768"/>
      <c r="E2109" s="769"/>
      <c r="F2109" s="766"/>
      <c r="G2109" s="770"/>
    </row>
    <row r="2110" spans="1:7" ht="9.75" customHeight="1">
      <c r="A2110" s="766"/>
      <c r="B2110" s="771"/>
      <c r="C2110" s="767"/>
      <c r="D2110" s="768"/>
      <c r="E2110" s="769"/>
      <c r="F2110" s="766"/>
      <c r="G2110" s="770"/>
    </row>
    <row r="2111" spans="1:7" ht="9.75" customHeight="1">
      <c r="A2111" s="766"/>
      <c r="B2111" s="771"/>
      <c r="C2111" s="767"/>
      <c r="D2111" s="768"/>
      <c r="E2111" s="769"/>
      <c r="F2111" s="766"/>
      <c r="G2111" s="770"/>
    </row>
    <row r="2112" spans="1:7" ht="9.75" customHeight="1">
      <c r="A2112" s="766"/>
      <c r="B2112" s="771"/>
      <c r="C2112" s="767"/>
      <c r="D2112" s="768"/>
      <c r="E2112" s="769"/>
      <c r="F2112" s="766"/>
      <c r="G2112" s="770"/>
    </row>
    <row r="2113" spans="1:7" ht="9.75" customHeight="1">
      <c r="A2113" s="766"/>
      <c r="B2113" s="771"/>
      <c r="C2113" s="767"/>
      <c r="D2113" s="768"/>
      <c r="E2113" s="769"/>
      <c r="F2113" s="766"/>
      <c r="G2113" s="770"/>
    </row>
    <row r="2114" spans="1:7" ht="9.75" customHeight="1">
      <c r="A2114" s="766"/>
      <c r="B2114" s="771"/>
      <c r="C2114" s="767"/>
      <c r="D2114" s="768"/>
      <c r="E2114" s="769"/>
      <c r="F2114" s="766"/>
      <c r="G2114" s="770"/>
    </row>
    <row r="2115" spans="1:7" ht="9.75" customHeight="1">
      <c r="A2115" s="766"/>
      <c r="B2115" s="771"/>
      <c r="C2115" s="767"/>
      <c r="D2115" s="768"/>
      <c r="E2115" s="769"/>
      <c r="F2115" s="766"/>
      <c r="G2115" s="770"/>
    </row>
    <row r="2116" spans="1:7" ht="9.75" customHeight="1">
      <c r="A2116" s="766"/>
      <c r="B2116" s="771"/>
      <c r="C2116" s="767"/>
      <c r="D2116" s="768"/>
      <c r="E2116" s="769"/>
      <c r="F2116" s="766"/>
      <c r="G2116" s="770"/>
    </row>
    <row r="2117" spans="1:7" ht="9.75" customHeight="1">
      <c r="A2117" s="766"/>
      <c r="B2117" s="771"/>
      <c r="C2117" s="767"/>
      <c r="D2117" s="768"/>
      <c r="E2117" s="769"/>
      <c r="F2117" s="766"/>
      <c r="G2117" s="770"/>
    </row>
    <row r="2118" spans="1:7" ht="9.75" customHeight="1">
      <c r="A2118" s="766"/>
      <c r="B2118" s="771"/>
      <c r="C2118" s="767"/>
      <c r="D2118" s="768"/>
      <c r="E2118" s="769"/>
      <c r="F2118" s="766"/>
      <c r="G2118" s="770"/>
    </row>
    <row r="2119" spans="1:7" ht="9.75" customHeight="1">
      <c r="A2119" s="766"/>
      <c r="B2119" s="771"/>
      <c r="C2119" s="767"/>
      <c r="D2119" s="768"/>
      <c r="E2119" s="769"/>
      <c r="F2119" s="766"/>
      <c r="G2119" s="770"/>
    </row>
    <row r="2120" spans="1:7" ht="9.75" customHeight="1">
      <c r="A2120" s="766"/>
      <c r="B2120" s="771"/>
      <c r="C2120" s="767"/>
      <c r="D2120" s="768"/>
      <c r="E2120" s="769"/>
      <c r="F2120" s="766"/>
      <c r="G2120" s="770"/>
    </row>
    <row r="2121" spans="1:7" ht="9.75" customHeight="1">
      <c r="A2121" s="766"/>
      <c r="B2121" s="771"/>
      <c r="C2121" s="767"/>
      <c r="D2121" s="768"/>
      <c r="E2121" s="769"/>
      <c r="F2121" s="766"/>
      <c r="G2121" s="770"/>
    </row>
    <row r="2122" spans="1:7" ht="9.75" customHeight="1">
      <c r="A2122" s="766"/>
      <c r="B2122" s="771"/>
      <c r="C2122" s="767"/>
      <c r="D2122" s="768"/>
      <c r="E2122" s="769"/>
      <c r="F2122" s="766"/>
      <c r="G2122" s="770"/>
    </row>
    <row r="2123" spans="1:7" ht="9.75" customHeight="1">
      <c r="A2123" s="766"/>
      <c r="B2123" s="771"/>
      <c r="C2123" s="767"/>
      <c r="D2123" s="768"/>
      <c r="E2123" s="769"/>
      <c r="F2123" s="766"/>
      <c r="G2123" s="770"/>
    </row>
    <row r="2124" spans="1:7" ht="9.75" customHeight="1">
      <c r="A2124" s="766"/>
      <c r="B2124" s="771"/>
      <c r="C2124" s="767"/>
      <c r="D2124" s="768"/>
      <c r="E2124" s="769"/>
      <c r="F2124" s="766"/>
      <c r="G2124" s="770"/>
    </row>
    <row r="2125" spans="1:7" ht="9.75" customHeight="1">
      <c r="A2125" s="766"/>
      <c r="B2125" s="771"/>
      <c r="C2125" s="767"/>
      <c r="D2125" s="768"/>
      <c r="E2125" s="769"/>
      <c r="F2125" s="766"/>
      <c r="G2125" s="770"/>
    </row>
    <row r="2126" spans="1:7" ht="9.75" customHeight="1">
      <c r="A2126" s="766"/>
      <c r="B2126" s="771"/>
      <c r="C2126" s="767"/>
      <c r="D2126" s="768"/>
      <c r="E2126" s="769"/>
      <c r="F2126" s="766"/>
      <c r="G2126" s="770"/>
    </row>
    <row r="2127" spans="1:7" ht="9.75" customHeight="1">
      <c r="A2127" s="766"/>
      <c r="B2127" s="771"/>
      <c r="C2127" s="767"/>
      <c r="D2127" s="768"/>
      <c r="E2127" s="769"/>
      <c r="F2127" s="766"/>
      <c r="G2127" s="770"/>
    </row>
    <row r="2128" spans="1:7" ht="9.75" customHeight="1">
      <c r="A2128" s="766"/>
      <c r="B2128" s="771"/>
      <c r="C2128" s="767"/>
      <c r="D2128" s="768"/>
      <c r="E2128" s="769"/>
      <c r="F2128" s="766"/>
      <c r="G2128" s="770"/>
    </row>
    <row r="2129" spans="1:7" ht="9.75" customHeight="1">
      <c r="A2129" s="766"/>
      <c r="B2129" s="771"/>
      <c r="C2129" s="767"/>
      <c r="D2129" s="768"/>
      <c r="E2129" s="769"/>
      <c r="F2129" s="766"/>
      <c r="G2129" s="770"/>
    </row>
    <row r="2130" spans="1:7" ht="9.75" customHeight="1">
      <c r="A2130" s="766"/>
      <c r="B2130" s="771"/>
      <c r="C2130" s="767"/>
      <c r="D2130" s="768"/>
      <c r="E2130" s="769"/>
      <c r="F2130" s="766"/>
      <c r="G2130" s="770"/>
    </row>
    <row r="2131" spans="1:7" ht="9.75" customHeight="1">
      <c r="A2131" s="766"/>
      <c r="B2131" s="771"/>
      <c r="C2131" s="767"/>
      <c r="D2131" s="768"/>
      <c r="E2131" s="769"/>
      <c r="F2131" s="766"/>
      <c r="G2131" s="770"/>
    </row>
    <row r="2132" spans="1:7" ht="9.75" customHeight="1">
      <c r="A2132" s="766"/>
      <c r="B2132" s="771"/>
      <c r="C2132" s="767"/>
      <c r="D2132" s="768"/>
      <c r="E2132" s="769"/>
      <c r="F2132" s="766"/>
      <c r="G2132" s="770"/>
    </row>
    <row r="2133" spans="1:7" ht="9.75" customHeight="1">
      <c r="A2133" s="766"/>
      <c r="B2133" s="771"/>
      <c r="C2133" s="767"/>
      <c r="D2133" s="768"/>
      <c r="E2133" s="769"/>
      <c r="F2133" s="766"/>
      <c r="G2133" s="770"/>
    </row>
    <row r="2134" spans="1:7" ht="9.75" customHeight="1">
      <c r="A2134" s="766"/>
      <c r="B2134" s="771"/>
      <c r="C2134" s="767"/>
      <c r="D2134" s="768"/>
      <c r="E2134" s="769"/>
      <c r="F2134" s="766"/>
      <c r="G2134" s="770"/>
    </row>
    <row r="2135" spans="1:7" ht="9.75" customHeight="1">
      <c r="A2135" s="766"/>
      <c r="B2135" s="771"/>
      <c r="C2135" s="767"/>
      <c r="D2135" s="768"/>
      <c r="E2135" s="769"/>
      <c r="F2135" s="766"/>
      <c r="G2135" s="770"/>
    </row>
    <row r="2136" spans="1:7" ht="9.75" customHeight="1">
      <c r="A2136" s="766"/>
      <c r="B2136" s="771"/>
      <c r="C2136" s="767"/>
      <c r="D2136" s="768"/>
      <c r="E2136" s="769"/>
      <c r="F2136" s="766"/>
      <c r="G2136" s="770"/>
    </row>
    <row r="2137" spans="1:7" ht="9.75" customHeight="1">
      <c r="A2137" s="766"/>
      <c r="B2137" s="771"/>
      <c r="C2137" s="767"/>
      <c r="D2137" s="768"/>
      <c r="E2137" s="769"/>
      <c r="F2137" s="766"/>
      <c r="G2137" s="770"/>
    </row>
    <row r="2138" spans="1:7" ht="9.75" customHeight="1">
      <c r="A2138" s="766"/>
      <c r="B2138" s="771"/>
      <c r="C2138" s="767"/>
      <c r="D2138" s="768"/>
      <c r="E2138" s="769"/>
      <c r="F2138" s="766"/>
      <c r="G2138" s="770"/>
    </row>
    <row r="2139" spans="1:7" ht="9.75" customHeight="1">
      <c r="A2139" s="766"/>
      <c r="B2139" s="771"/>
      <c r="C2139" s="767"/>
      <c r="D2139" s="768"/>
      <c r="E2139" s="769"/>
      <c r="F2139" s="766"/>
      <c r="G2139" s="770"/>
    </row>
    <row r="2140" spans="1:7" ht="9.75" customHeight="1">
      <c r="A2140" s="766"/>
      <c r="B2140" s="771"/>
      <c r="C2140" s="767"/>
      <c r="D2140" s="768"/>
      <c r="E2140" s="769"/>
      <c r="F2140" s="766"/>
      <c r="G2140" s="770"/>
    </row>
    <row r="2141" spans="1:7" ht="9.75" customHeight="1">
      <c r="A2141" s="766"/>
      <c r="B2141" s="771"/>
      <c r="C2141" s="767"/>
      <c r="D2141" s="768"/>
      <c r="E2141" s="769"/>
      <c r="F2141" s="766"/>
      <c r="G2141" s="770"/>
    </row>
    <row r="2142" spans="1:7" ht="9.75" customHeight="1">
      <c r="A2142" s="766"/>
      <c r="B2142" s="771"/>
      <c r="C2142" s="767"/>
      <c r="D2142" s="768"/>
      <c r="E2142" s="769"/>
      <c r="F2142" s="766"/>
      <c r="G2142" s="770"/>
    </row>
    <row r="2143" spans="1:7" ht="9.75" customHeight="1">
      <c r="A2143" s="766"/>
      <c r="B2143" s="771"/>
      <c r="C2143" s="767"/>
      <c r="D2143" s="768"/>
      <c r="E2143" s="769"/>
      <c r="F2143" s="766"/>
      <c r="G2143" s="770"/>
    </row>
    <row r="2144" spans="1:7" ht="9.75" customHeight="1">
      <c r="A2144" s="766"/>
      <c r="B2144" s="771"/>
      <c r="C2144" s="767"/>
      <c r="D2144" s="768"/>
      <c r="E2144" s="769"/>
      <c r="F2144" s="766"/>
      <c r="G2144" s="770"/>
    </row>
    <row r="2145" spans="1:7" ht="9.75" customHeight="1">
      <c r="A2145" s="766"/>
      <c r="B2145" s="771"/>
      <c r="C2145" s="767"/>
      <c r="D2145" s="768"/>
      <c r="E2145" s="769"/>
      <c r="F2145" s="766"/>
      <c r="G2145" s="770"/>
    </row>
    <row r="2146" spans="1:7" ht="9.75" customHeight="1">
      <c r="A2146" s="766"/>
      <c r="B2146" s="771"/>
      <c r="C2146" s="767"/>
      <c r="D2146" s="768"/>
      <c r="E2146" s="769"/>
      <c r="F2146" s="766"/>
      <c r="G2146" s="770"/>
    </row>
    <row r="2147" spans="1:7" ht="9.75" customHeight="1">
      <c r="A2147" s="766"/>
      <c r="B2147" s="771"/>
      <c r="C2147" s="767"/>
      <c r="D2147" s="768"/>
      <c r="E2147" s="769"/>
      <c r="F2147" s="766"/>
      <c r="G2147" s="770"/>
    </row>
    <row r="2148" spans="1:7" ht="9.75" customHeight="1">
      <c r="A2148" s="766"/>
      <c r="B2148" s="771"/>
      <c r="C2148" s="767"/>
      <c r="D2148" s="768"/>
      <c r="E2148" s="769"/>
      <c r="F2148" s="766"/>
      <c r="G2148" s="770"/>
    </row>
    <row r="2149" spans="1:7" ht="9.75" customHeight="1">
      <c r="A2149" s="766"/>
      <c r="B2149" s="771"/>
      <c r="C2149" s="767"/>
      <c r="D2149" s="768"/>
      <c r="E2149" s="769"/>
      <c r="F2149" s="766"/>
      <c r="G2149" s="770"/>
    </row>
    <row r="2150" spans="1:7" ht="9.75" customHeight="1">
      <c r="A2150" s="766"/>
      <c r="B2150" s="771"/>
      <c r="C2150" s="767"/>
      <c r="D2150" s="768"/>
      <c r="E2150" s="769"/>
      <c r="F2150" s="766"/>
      <c r="G2150" s="770"/>
    </row>
    <row r="2151" spans="1:7" ht="9.75" customHeight="1">
      <c r="A2151" s="766"/>
      <c r="B2151" s="771"/>
      <c r="C2151" s="767"/>
      <c r="D2151" s="768"/>
      <c r="E2151" s="769"/>
      <c r="F2151" s="766"/>
      <c r="G2151" s="770"/>
    </row>
    <row r="2152" spans="1:7" ht="9.75" customHeight="1">
      <c r="A2152" s="766"/>
      <c r="B2152" s="771"/>
      <c r="C2152" s="767"/>
      <c r="D2152" s="768"/>
      <c r="E2152" s="769"/>
      <c r="F2152" s="766"/>
      <c r="G2152" s="770"/>
    </row>
    <row r="2153" spans="1:7" ht="9.75" customHeight="1">
      <c r="A2153" s="766"/>
      <c r="B2153" s="771"/>
      <c r="C2153" s="767"/>
      <c r="D2153" s="768"/>
      <c r="E2153" s="769"/>
      <c r="F2153" s="766"/>
      <c r="G2153" s="770"/>
    </row>
    <row r="2154" spans="1:7" ht="9.75" customHeight="1">
      <c r="A2154" s="766"/>
      <c r="B2154" s="771"/>
      <c r="C2154" s="767"/>
      <c r="D2154" s="768"/>
      <c r="E2154" s="769"/>
      <c r="F2154" s="766"/>
      <c r="G2154" s="770"/>
    </row>
    <row r="2155" spans="1:7" ht="9.75" customHeight="1">
      <c r="A2155" s="766"/>
      <c r="B2155" s="771"/>
      <c r="C2155" s="767"/>
      <c r="D2155" s="768"/>
      <c r="E2155" s="769"/>
      <c r="F2155" s="766"/>
      <c r="G2155" s="770"/>
    </row>
    <row r="2156" spans="1:7" ht="9.75" customHeight="1">
      <c r="A2156" s="766"/>
      <c r="B2156" s="771"/>
      <c r="C2156" s="767"/>
      <c r="D2156" s="768"/>
      <c r="E2156" s="769"/>
      <c r="F2156" s="766"/>
      <c r="G2156" s="770"/>
    </row>
    <row r="2157" spans="1:7" ht="9.75" customHeight="1">
      <c r="A2157" s="766"/>
      <c r="B2157" s="771"/>
      <c r="C2157" s="767"/>
      <c r="D2157" s="768"/>
      <c r="E2157" s="769"/>
      <c r="F2157" s="766"/>
      <c r="G2157" s="770"/>
    </row>
    <row r="2158" spans="1:7" ht="9.75" customHeight="1">
      <c r="A2158" s="766"/>
      <c r="B2158" s="771"/>
      <c r="C2158" s="767"/>
      <c r="D2158" s="768"/>
      <c r="E2158" s="769"/>
      <c r="F2158" s="766"/>
      <c r="G2158" s="770"/>
    </row>
    <row r="2159" spans="1:7" ht="9.75" customHeight="1">
      <c r="A2159" s="766"/>
      <c r="B2159" s="771"/>
      <c r="C2159" s="767"/>
      <c r="D2159" s="768"/>
      <c r="E2159" s="769"/>
      <c r="F2159" s="766"/>
      <c r="G2159" s="770"/>
    </row>
    <row r="2160" spans="1:7" ht="9.75" customHeight="1">
      <c r="A2160" s="766"/>
      <c r="B2160" s="771"/>
      <c r="C2160" s="767"/>
      <c r="D2160" s="768"/>
      <c r="E2160" s="769"/>
      <c r="F2160" s="766"/>
      <c r="G2160" s="770"/>
    </row>
    <row r="2161" spans="1:7" ht="9.75" customHeight="1">
      <c r="A2161" s="766"/>
      <c r="B2161" s="771"/>
      <c r="C2161" s="767"/>
      <c r="D2161" s="768"/>
      <c r="E2161" s="769"/>
      <c r="F2161" s="766"/>
      <c r="G2161" s="770"/>
    </row>
    <row r="2162" spans="1:7" ht="9.75" customHeight="1">
      <c r="A2162" s="766"/>
      <c r="B2162" s="771"/>
      <c r="C2162" s="767"/>
      <c r="D2162" s="768"/>
      <c r="E2162" s="769"/>
      <c r="F2162" s="766"/>
      <c r="G2162" s="770"/>
    </row>
    <row r="2163" spans="1:7" ht="9.75" customHeight="1">
      <c r="A2163" s="766"/>
      <c r="B2163" s="771"/>
      <c r="C2163" s="767"/>
      <c r="D2163" s="768"/>
      <c r="E2163" s="769"/>
      <c r="F2163" s="766"/>
      <c r="G2163" s="770"/>
    </row>
    <row r="2164" spans="1:7" ht="9.75" customHeight="1">
      <c r="A2164" s="766"/>
      <c r="B2164" s="771"/>
      <c r="C2164" s="767"/>
      <c r="D2164" s="768"/>
      <c r="E2164" s="769"/>
      <c r="F2164" s="766"/>
      <c r="G2164" s="770"/>
    </row>
    <row r="2165" spans="1:7" ht="9.75" customHeight="1">
      <c r="A2165" s="766"/>
      <c r="B2165" s="771"/>
      <c r="C2165" s="767"/>
      <c r="D2165" s="768"/>
      <c r="E2165" s="769"/>
      <c r="F2165" s="766"/>
      <c r="G2165" s="770"/>
    </row>
    <row r="2166" spans="1:7" ht="9.75" customHeight="1">
      <c r="A2166" s="766"/>
      <c r="B2166" s="771"/>
      <c r="C2166" s="767"/>
      <c r="D2166" s="768"/>
      <c r="E2166" s="769"/>
      <c r="F2166" s="766"/>
      <c r="G2166" s="770"/>
    </row>
    <row r="2167" spans="1:7" ht="9.75" customHeight="1">
      <c r="A2167" s="766"/>
      <c r="B2167" s="771"/>
      <c r="C2167" s="767"/>
      <c r="D2167" s="768"/>
      <c r="E2167" s="769"/>
      <c r="F2167" s="766"/>
      <c r="G2167" s="770"/>
    </row>
    <row r="2168" spans="1:7" ht="9.75" customHeight="1">
      <c r="A2168" s="766"/>
      <c r="B2168" s="771"/>
      <c r="C2168" s="767"/>
      <c r="D2168" s="768"/>
      <c r="E2168" s="769"/>
      <c r="F2168" s="766"/>
      <c r="G2168" s="770"/>
    </row>
    <row r="2169" spans="1:7" ht="9.75" customHeight="1">
      <c r="A2169" s="766"/>
      <c r="B2169" s="771"/>
      <c r="C2169" s="767"/>
      <c r="D2169" s="768"/>
      <c r="E2169" s="769"/>
      <c r="F2169" s="766"/>
      <c r="G2169" s="770"/>
    </row>
    <row r="2170" spans="1:7" ht="9.75" customHeight="1">
      <c r="A2170" s="766"/>
      <c r="B2170" s="771"/>
      <c r="C2170" s="767"/>
      <c r="D2170" s="768"/>
      <c r="E2170" s="769"/>
      <c r="F2170" s="766"/>
      <c r="G2170" s="770"/>
    </row>
    <row r="2171" spans="1:7" ht="9.75" customHeight="1">
      <c r="A2171" s="766"/>
      <c r="B2171" s="771"/>
      <c r="C2171" s="777"/>
      <c r="D2171" s="766"/>
      <c r="E2171" s="776"/>
      <c r="F2171" s="766"/>
      <c r="G2171" s="770"/>
    </row>
    <row r="2172" spans="1:7" ht="9.75" customHeight="1">
      <c r="A2172" s="766"/>
      <c r="B2172" s="771"/>
      <c r="C2172" s="777"/>
      <c r="D2172" s="766"/>
      <c r="E2172" s="776"/>
      <c r="F2172" s="766"/>
      <c r="G2172" s="770"/>
    </row>
    <row r="2173" spans="1:7" ht="9.75" customHeight="1">
      <c r="A2173" s="766"/>
      <c r="B2173" s="771"/>
      <c r="C2173" s="777"/>
      <c r="D2173" s="766"/>
      <c r="E2173" s="776"/>
      <c r="F2173" s="766"/>
      <c r="G2173" s="770"/>
    </row>
    <row r="2174" spans="1:7" ht="9.75" customHeight="1">
      <c r="A2174" s="766"/>
      <c r="B2174" s="771"/>
      <c r="C2174" s="777"/>
      <c r="D2174" s="766"/>
      <c r="E2174" s="776"/>
      <c r="F2174" s="766"/>
      <c r="G2174" s="770"/>
    </row>
    <row r="2175" spans="1:7" ht="9.75" customHeight="1">
      <c r="A2175" s="766"/>
      <c r="B2175" s="771"/>
      <c r="C2175" s="777"/>
      <c r="D2175" s="766"/>
      <c r="E2175" s="776"/>
      <c r="F2175" s="766"/>
      <c r="G2175" s="770"/>
    </row>
    <row r="2176" spans="1:7" ht="9.75" customHeight="1">
      <c r="A2176" s="766"/>
      <c r="B2176" s="771"/>
      <c r="C2176" s="777"/>
      <c r="D2176" s="766"/>
      <c r="E2176" s="779"/>
      <c r="F2176" s="766"/>
      <c r="G2176" s="770"/>
    </row>
    <row r="2177" spans="1:7" ht="9.75" customHeight="1">
      <c r="A2177" s="766"/>
      <c r="B2177" s="771"/>
      <c r="C2177" s="777"/>
      <c r="D2177" s="766"/>
      <c r="E2177" s="779"/>
      <c r="F2177" s="766"/>
      <c r="G2177" s="770"/>
    </row>
    <row r="2178" spans="1:7" ht="9.75" customHeight="1">
      <c r="A2178" s="766"/>
      <c r="B2178" s="771"/>
      <c r="C2178" s="777"/>
      <c r="D2178" s="766"/>
      <c r="E2178" s="779"/>
      <c r="F2178" s="766"/>
      <c r="G2178" s="770"/>
    </row>
    <row r="2179" spans="1:7" ht="9.75" customHeight="1">
      <c r="A2179" s="766"/>
      <c r="B2179" s="771"/>
      <c r="C2179" s="777"/>
      <c r="D2179" s="766"/>
      <c r="E2179" s="779"/>
      <c r="F2179" s="766"/>
      <c r="G2179" s="770"/>
    </row>
    <row r="2180" spans="1:7" ht="6" customHeight="1">
      <c r="A2180" s="766"/>
      <c r="B2180" s="771"/>
      <c r="C2180" s="777"/>
      <c r="D2180" s="766"/>
      <c r="E2180" s="779"/>
      <c r="F2180" s="766"/>
      <c r="G2180" s="770"/>
    </row>
    <row r="2181" spans="1:7" ht="9.75" customHeight="1">
      <c r="A2181" s="766"/>
      <c r="B2181" s="771"/>
      <c r="C2181" s="767"/>
      <c r="D2181" s="768"/>
      <c r="E2181" s="769"/>
      <c r="F2181" s="766"/>
      <c r="G2181" s="770"/>
    </row>
    <row r="2182" spans="1:7" ht="9.75" customHeight="1">
      <c r="A2182" s="766"/>
      <c r="B2182" s="771"/>
      <c r="C2182" s="767"/>
      <c r="D2182" s="768"/>
      <c r="E2182" s="769"/>
      <c r="F2182" s="766"/>
      <c r="G2182" s="770"/>
    </row>
    <row r="2183" spans="1:7" ht="9.75" customHeight="1">
      <c r="A2183" s="766"/>
      <c r="B2183" s="771"/>
      <c r="C2183" s="767"/>
      <c r="D2183" s="768"/>
      <c r="E2183" s="769"/>
      <c r="F2183" s="766"/>
      <c r="G2183" s="770"/>
    </row>
    <row r="2184" spans="1:7" ht="9.75" customHeight="1">
      <c r="A2184" s="766"/>
      <c r="B2184" s="771"/>
      <c r="C2184" s="767"/>
      <c r="D2184" s="768"/>
      <c r="E2184" s="769"/>
      <c r="F2184" s="766"/>
      <c r="G2184" s="770"/>
    </row>
    <row r="2185" spans="1:7" ht="9.75" customHeight="1">
      <c r="A2185" s="766"/>
      <c r="B2185" s="771"/>
      <c r="C2185" s="767"/>
      <c r="D2185" s="768"/>
      <c r="E2185" s="769"/>
      <c r="F2185" s="766"/>
      <c r="G2185" s="770"/>
    </row>
    <row r="2186" spans="1:7" ht="9.75" customHeight="1">
      <c r="A2186" s="766"/>
      <c r="B2186" s="771"/>
      <c r="C2186" s="767"/>
      <c r="D2186" s="768"/>
      <c r="E2186" s="769"/>
      <c r="F2186" s="766"/>
      <c r="G2186" s="770"/>
    </row>
    <row r="2187" spans="1:7" ht="9.75" customHeight="1">
      <c r="A2187" s="766"/>
      <c r="B2187" s="771"/>
      <c r="C2187" s="767"/>
      <c r="D2187" s="768"/>
      <c r="E2187" s="769"/>
      <c r="F2187" s="766"/>
      <c r="G2187" s="770"/>
    </row>
    <row r="2188" spans="1:7" ht="9.75" customHeight="1">
      <c r="A2188" s="766"/>
      <c r="B2188" s="771"/>
      <c r="C2188" s="767"/>
      <c r="D2188" s="768"/>
      <c r="E2188" s="769"/>
      <c r="F2188" s="766"/>
      <c r="G2188" s="770"/>
    </row>
    <row r="2189" spans="1:7" ht="9.75" customHeight="1">
      <c r="A2189" s="766"/>
      <c r="B2189" s="771"/>
      <c r="C2189" s="767"/>
      <c r="D2189" s="768"/>
      <c r="E2189" s="769"/>
      <c r="F2189" s="766"/>
      <c r="G2189" s="770"/>
    </row>
    <row r="2190" spans="1:7" ht="9.75" customHeight="1">
      <c r="A2190" s="766"/>
      <c r="B2190" s="771"/>
      <c r="C2190" s="767"/>
      <c r="D2190" s="768"/>
      <c r="E2190" s="769"/>
      <c r="F2190" s="766"/>
      <c r="G2190" s="770"/>
    </row>
    <row r="2191" spans="1:7" ht="9.75" customHeight="1">
      <c r="A2191" s="766"/>
      <c r="B2191" s="771"/>
      <c r="C2191" s="767"/>
      <c r="D2191" s="768"/>
      <c r="E2191" s="769"/>
      <c r="F2191" s="766"/>
      <c r="G2191" s="770"/>
    </row>
    <row r="2192" spans="1:7" ht="9.75" customHeight="1">
      <c r="A2192" s="766"/>
      <c r="B2192" s="771"/>
      <c r="C2192" s="767"/>
      <c r="D2192" s="768"/>
      <c r="E2192" s="769"/>
      <c r="F2192" s="766"/>
      <c r="G2192" s="770"/>
    </row>
    <row r="2193" spans="1:7" ht="9.75" customHeight="1">
      <c r="A2193" s="766"/>
      <c r="B2193" s="771"/>
      <c r="C2193" s="767"/>
      <c r="D2193" s="768"/>
      <c r="E2193" s="769"/>
      <c r="F2193" s="766"/>
      <c r="G2193" s="770"/>
    </row>
    <row r="2194" spans="1:7" ht="9.75" customHeight="1">
      <c r="A2194" s="766"/>
      <c r="B2194" s="771"/>
      <c r="C2194" s="767"/>
      <c r="D2194" s="768"/>
      <c r="E2194" s="769"/>
      <c r="F2194" s="766"/>
      <c r="G2194" s="770"/>
    </row>
    <row r="2195" spans="1:7" ht="9.75" customHeight="1">
      <c r="A2195" s="766"/>
      <c r="B2195" s="771"/>
      <c r="C2195" s="767"/>
      <c r="D2195" s="768"/>
      <c r="E2195" s="769"/>
      <c r="F2195" s="766"/>
      <c r="G2195" s="770"/>
    </row>
    <row r="2196" spans="1:7" ht="9.75" customHeight="1">
      <c r="A2196" s="766"/>
      <c r="B2196" s="771"/>
      <c r="C2196" s="767"/>
      <c r="D2196" s="768"/>
      <c r="E2196" s="769"/>
      <c r="F2196" s="766"/>
      <c r="G2196" s="770"/>
    </row>
    <row r="2197" spans="1:7" ht="9.75" customHeight="1">
      <c r="A2197" s="766"/>
      <c r="B2197" s="771"/>
      <c r="C2197" s="767"/>
      <c r="D2197" s="768"/>
      <c r="E2197" s="769"/>
      <c r="F2197" s="766"/>
      <c r="G2197" s="770"/>
    </row>
    <row r="2198" spans="1:7" ht="9.75" customHeight="1">
      <c r="A2198" s="766"/>
      <c r="B2198" s="771"/>
      <c r="C2198" s="767"/>
      <c r="D2198" s="768"/>
      <c r="E2198" s="769"/>
      <c r="F2198" s="766"/>
      <c r="G2198" s="770"/>
    </row>
    <row r="2199" spans="1:7" ht="9.75" customHeight="1">
      <c r="A2199" s="766"/>
      <c r="B2199" s="771"/>
      <c r="C2199" s="767"/>
      <c r="D2199" s="768"/>
      <c r="E2199" s="769"/>
      <c r="F2199" s="766"/>
      <c r="G2199" s="770"/>
    </row>
    <row r="2200" spans="1:7" ht="9.75" customHeight="1">
      <c r="A2200" s="766"/>
      <c r="B2200" s="771"/>
      <c r="C2200" s="767"/>
      <c r="D2200" s="768"/>
      <c r="E2200" s="769"/>
      <c r="F2200" s="766"/>
      <c r="G2200" s="770"/>
    </row>
    <row r="2201" spans="1:7" ht="9.75" customHeight="1">
      <c r="A2201" s="766"/>
      <c r="B2201" s="771"/>
      <c r="C2201" s="767"/>
      <c r="D2201" s="768"/>
      <c r="E2201" s="769"/>
      <c r="F2201" s="766"/>
      <c r="G2201" s="770"/>
    </row>
    <row r="2202" spans="1:7" ht="9.75" customHeight="1">
      <c r="A2202" s="766"/>
      <c r="B2202" s="771"/>
      <c r="C2202" s="767"/>
      <c r="D2202" s="768"/>
      <c r="E2202" s="769"/>
      <c r="F2202" s="766"/>
      <c r="G2202" s="770"/>
    </row>
    <row r="2203" spans="1:7" ht="9.75" customHeight="1">
      <c r="A2203" s="766"/>
      <c r="B2203" s="771"/>
      <c r="C2203" s="767"/>
      <c r="D2203" s="768"/>
      <c r="E2203" s="769"/>
      <c r="F2203" s="766"/>
      <c r="G2203" s="770"/>
    </row>
    <row r="2204" spans="1:7" ht="9.75" customHeight="1">
      <c r="A2204" s="766"/>
      <c r="B2204" s="771"/>
      <c r="C2204" s="767"/>
      <c r="D2204" s="768"/>
      <c r="E2204" s="769"/>
      <c r="F2204" s="766"/>
      <c r="G2204" s="770"/>
    </row>
    <row r="2205" spans="1:7" ht="9.75" customHeight="1">
      <c r="A2205" s="766"/>
      <c r="B2205" s="771"/>
      <c r="C2205" s="767"/>
      <c r="D2205" s="768"/>
      <c r="E2205" s="769"/>
      <c r="F2205" s="766"/>
      <c r="G2205" s="770"/>
    </row>
    <row r="2206" spans="1:7" ht="9.75" customHeight="1">
      <c r="A2206" s="766"/>
      <c r="B2206" s="771"/>
      <c r="C2206" s="767"/>
      <c r="D2206" s="768"/>
      <c r="E2206" s="769"/>
      <c r="F2206" s="766"/>
      <c r="G2206" s="770"/>
    </row>
    <row r="2207" spans="1:7" ht="9.75" customHeight="1">
      <c r="A2207" s="766"/>
      <c r="B2207" s="771"/>
      <c r="C2207" s="767"/>
      <c r="D2207" s="768"/>
      <c r="E2207" s="769"/>
      <c r="F2207" s="766"/>
      <c r="G2207" s="770"/>
    </row>
    <row r="2208" spans="1:7" ht="9.75" customHeight="1">
      <c r="A2208" s="766"/>
      <c r="B2208" s="771"/>
      <c r="C2208" s="767"/>
      <c r="D2208" s="768"/>
      <c r="E2208" s="769"/>
      <c r="F2208" s="766"/>
      <c r="G2208" s="770"/>
    </row>
    <row r="2209" spans="1:7" ht="9.75" customHeight="1">
      <c r="A2209" s="766"/>
      <c r="B2209" s="771"/>
      <c r="C2209" s="767"/>
      <c r="D2209" s="768"/>
      <c r="E2209" s="769"/>
      <c r="F2209" s="766"/>
      <c r="G2209" s="770"/>
    </row>
    <row r="2210" spans="1:7" ht="7.5" customHeight="1">
      <c r="A2210" s="766"/>
      <c r="B2210" s="771"/>
      <c r="C2210" s="767"/>
      <c r="D2210" s="768"/>
      <c r="E2210" s="769"/>
      <c r="F2210" s="766"/>
      <c r="G2210" s="770"/>
    </row>
    <row r="2211" spans="1:7" ht="9.75" customHeight="1">
      <c r="A2211" s="766"/>
      <c r="B2211" s="771"/>
      <c r="C2211" s="767"/>
      <c r="D2211" s="768"/>
      <c r="E2211" s="769"/>
      <c r="F2211" s="766"/>
      <c r="G2211" s="770"/>
    </row>
    <row r="2212" spans="1:7" ht="9.75" customHeight="1">
      <c r="A2212" s="766"/>
      <c r="B2212" s="771"/>
      <c r="C2212" s="767"/>
      <c r="D2212" s="768"/>
      <c r="E2212" s="769"/>
      <c r="F2212" s="766"/>
      <c r="G2212" s="770"/>
    </row>
    <row r="2213" spans="1:7" ht="9.75" customHeight="1">
      <c r="A2213" s="766"/>
      <c r="B2213" s="771"/>
      <c r="C2213" s="767"/>
      <c r="D2213" s="768"/>
      <c r="E2213" s="769"/>
      <c r="F2213" s="766"/>
      <c r="G2213" s="770"/>
    </row>
    <row r="2214" spans="1:7" ht="9.75" customHeight="1">
      <c r="A2214" s="766"/>
      <c r="B2214" s="771"/>
      <c r="C2214" s="767"/>
      <c r="D2214" s="768"/>
      <c r="E2214" s="769"/>
      <c r="F2214" s="766"/>
      <c r="G2214" s="770"/>
    </row>
    <row r="2215" spans="1:7" ht="9.75" customHeight="1">
      <c r="A2215" s="766"/>
      <c r="B2215" s="771"/>
      <c r="C2215" s="767"/>
      <c r="D2215" s="768"/>
      <c r="E2215" s="769"/>
      <c r="F2215" s="766"/>
      <c r="G2215" s="770"/>
    </row>
    <row r="2216" spans="1:7" ht="9.75" customHeight="1">
      <c r="A2216" s="766"/>
      <c r="B2216" s="771"/>
      <c r="C2216" s="767"/>
      <c r="D2216" s="768"/>
      <c r="E2216" s="769"/>
      <c r="F2216" s="766"/>
      <c r="G2216" s="770"/>
    </row>
    <row r="2217" spans="1:7" ht="9.75" customHeight="1">
      <c r="A2217" s="766"/>
      <c r="B2217" s="771"/>
      <c r="C2217" s="767"/>
      <c r="D2217" s="768"/>
      <c r="E2217" s="769"/>
      <c r="F2217" s="766"/>
      <c r="G2217" s="770"/>
    </row>
    <row r="2218" spans="1:7" ht="9.75" customHeight="1">
      <c r="A2218" s="766"/>
      <c r="B2218" s="771"/>
      <c r="C2218" s="767"/>
      <c r="D2218" s="768"/>
      <c r="E2218" s="769"/>
      <c r="F2218" s="766"/>
      <c r="G2218" s="770"/>
    </row>
    <row r="2219" spans="1:7" ht="9.75" customHeight="1">
      <c r="A2219" s="766"/>
      <c r="B2219" s="771"/>
      <c r="C2219" s="767"/>
      <c r="D2219" s="768"/>
      <c r="E2219" s="769"/>
      <c r="F2219" s="766"/>
      <c r="G2219" s="770"/>
    </row>
    <row r="2220" spans="1:7" ht="6.75" customHeight="1">
      <c r="A2220" s="766"/>
      <c r="B2220" s="771"/>
      <c r="C2220" s="767"/>
      <c r="D2220" s="768"/>
      <c r="E2220" s="769"/>
      <c r="F2220" s="766"/>
      <c r="G2220" s="770"/>
    </row>
    <row r="2221" spans="1:7" ht="9.75" customHeight="1">
      <c r="A2221" s="766"/>
      <c r="B2221" s="771"/>
      <c r="C2221" s="767"/>
      <c r="D2221" s="768"/>
      <c r="E2221" s="778"/>
      <c r="F2221" s="766"/>
      <c r="G2221" s="770"/>
    </row>
    <row r="2222" spans="1:7" ht="9.75" customHeight="1">
      <c r="A2222" s="766"/>
      <c r="B2222" s="771"/>
      <c r="C2222" s="767"/>
      <c r="D2222" s="768"/>
      <c r="E2222" s="778"/>
      <c r="F2222" s="766"/>
      <c r="G2222" s="770"/>
    </row>
    <row r="2223" spans="1:7" ht="9.75" customHeight="1">
      <c r="A2223" s="766"/>
      <c r="B2223" s="771"/>
      <c r="C2223" s="767"/>
      <c r="D2223" s="768"/>
      <c r="E2223" s="778"/>
      <c r="F2223" s="766"/>
      <c r="G2223" s="770"/>
    </row>
    <row r="2224" spans="1:7" ht="9.75" customHeight="1">
      <c r="A2224" s="766"/>
      <c r="B2224" s="771"/>
      <c r="C2224" s="767"/>
      <c r="D2224" s="768"/>
      <c r="E2224" s="778"/>
      <c r="F2224" s="766"/>
      <c r="G2224" s="770"/>
    </row>
    <row r="2225" spans="1:7" ht="9.75" customHeight="1">
      <c r="A2225" s="766"/>
      <c r="B2225" s="771"/>
      <c r="C2225" s="767"/>
      <c r="D2225" s="768"/>
      <c r="E2225" s="778"/>
      <c r="F2225" s="766"/>
      <c r="G2225" s="770"/>
    </row>
    <row r="2226" spans="1:7" ht="9.75" customHeight="1">
      <c r="A2226" s="766"/>
      <c r="B2226" s="771"/>
      <c r="C2226" s="767"/>
      <c r="D2226" s="768"/>
      <c r="E2226" s="769"/>
      <c r="F2226" s="766"/>
      <c r="G2226" s="770"/>
    </row>
    <row r="2227" spans="1:7" ht="9.75" customHeight="1">
      <c r="A2227" s="766"/>
      <c r="B2227" s="771"/>
      <c r="C2227" s="767"/>
      <c r="D2227" s="768"/>
      <c r="E2227" s="769"/>
      <c r="F2227" s="766"/>
      <c r="G2227" s="770"/>
    </row>
    <row r="2228" spans="1:7" ht="9.75" customHeight="1">
      <c r="A2228" s="766"/>
      <c r="B2228" s="771"/>
      <c r="C2228" s="767"/>
      <c r="D2228" s="768"/>
      <c r="E2228" s="769"/>
      <c r="F2228" s="766"/>
      <c r="G2228" s="770"/>
    </row>
    <row r="2229" spans="1:7" ht="9.75" customHeight="1">
      <c r="A2229" s="766"/>
      <c r="B2229" s="771"/>
      <c r="C2229" s="767"/>
      <c r="D2229" s="768"/>
      <c r="E2229" s="769"/>
      <c r="F2229" s="766"/>
      <c r="G2229" s="770"/>
    </row>
    <row r="2230" spans="1:7" ht="9.75" customHeight="1">
      <c r="A2230" s="766"/>
      <c r="B2230" s="771"/>
      <c r="C2230" s="767"/>
      <c r="D2230" s="768"/>
      <c r="E2230" s="769"/>
      <c r="F2230" s="766"/>
      <c r="G2230" s="770"/>
    </row>
    <row r="2231" spans="1:7" ht="9.75" customHeight="1">
      <c r="A2231" s="766"/>
      <c r="B2231" s="771"/>
      <c r="C2231" s="777"/>
      <c r="D2231" s="766"/>
      <c r="E2231" s="776"/>
      <c r="F2231" s="766"/>
      <c r="G2231" s="770"/>
    </row>
    <row r="2232" spans="1:7" ht="9.75" customHeight="1">
      <c r="A2232" s="766"/>
      <c r="B2232" s="771"/>
      <c r="C2232" s="777"/>
      <c r="D2232" s="766"/>
      <c r="E2232" s="776"/>
      <c r="F2232" s="766"/>
      <c r="G2232" s="770"/>
    </row>
    <row r="2233" spans="1:7" ht="9.75" customHeight="1">
      <c r="A2233" s="766"/>
      <c r="B2233" s="771"/>
      <c r="C2233" s="777"/>
      <c r="D2233" s="766"/>
      <c r="E2233" s="776"/>
      <c r="F2233" s="766"/>
      <c r="G2233" s="770"/>
    </row>
    <row r="2234" spans="1:7" ht="9.75" customHeight="1">
      <c r="A2234" s="766"/>
      <c r="B2234" s="771"/>
      <c r="C2234" s="777"/>
      <c r="D2234" s="766"/>
      <c r="E2234" s="776"/>
      <c r="F2234" s="766"/>
      <c r="G2234" s="770"/>
    </row>
    <row r="2235" spans="1:7" ht="9.75" customHeight="1">
      <c r="A2235" s="766"/>
      <c r="B2235" s="771"/>
      <c r="C2235" s="777"/>
      <c r="D2235" s="766"/>
      <c r="E2235" s="776"/>
      <c r="F2235" s="766"/>
      <c r="G2235" s="770"/>
    </row>
    <row r="2236" spans="1:7" ht="9.75" customHeight="1">
      <c r="A2236" s="766"/>
      <c r="B2236" s="771"/>
      <c r="C2236" s="767"/>
      <c r="D2236" s="768"/>
      <c r="E2236" s="769"/>
      <c r="F2236" s="766"/>
      <c r="G2236" s="770"/>
    </row>
    <row r="2237" spans="1:7" ht="9.75" customHeight="1">
      <c r="A2237" s="766"/>
      <c r="B2237" s="771"/>
      <c r="C2237" s="767"/>
      <c r="D2237" s="768"/>
      <c r="E2237" s="769"/>
      <c r="F2237" s="766"/>
      <c r="G2237" s="770"/>
    </row>
    <row r="2238" spans="1:7" ht="9.75" customHeight="1">
      <c r="A2238" s="766"/>
      <c r="B2238" s="771"/>
      <c r="C2238" s="767"/>
      <c r="D2238" s="768"/>
      <c r="E2238" s="769"/>
      <c r="F2238" s="766"/>
      <c r="G2238" s="770"/>
    </row>
    <row r="2239" spans="1:7" ht="9.75" customHeight="1">
      <c r="A2239" s="766"/>
      <c r="B2239" s="771"/>
      <c r="C2239" s="767"/>
      <c r="D2239" s="768"/>
      <c r="E2239" s="769"/>
      <c r="F2239" s="766"/>
      <c r="G2239" s="770"/>
    </row>
    <row r="2240" spans="1:7" ht="9.75" customHeight="1">
      <c r="A2240" s="766"/>
      <c r="B2240" s="771"/>
      <c r="C2240" s="767"/>
      <c r="D2240" s="768"/>
      <c r="E2240" s="769"/>
      <c r="F2240" s="766"/>
      <c r="G2240" s="770"/>
    </row>
    <row r="2241" spans="1:7" ht="9.75" customHeight="1">
      <c r="A2241" s="766"/>
      <c r="B2241" s="771"/>
      <c r="C2241" s="775"/>
      <c r="D2241" s="766"/>
      <c r="E2241" s="776"/>
      <c r="F2241" s="766"/>
      <c r="G2241" s="770"/>
    </row>
    <row r="2242" spans="1:7" ht="9.75" customHeight="1">
      <c r="A2242" s="766"/>
      <c r="B2242" s="771"/>
      <c r="C2242" s="775"/>
      <c r="D2242" s="766"/>
      <c r="E2242" s="776"/>
      <c r="F2242" s="766"/>
      <c r="G2242" s="770"/>
    </row>
    <row r="2243" spans="1:7" ht="9.75" customHeight="1">
      <c r="A2243" s="766"/>
      <c r="B2243" s="771"/>
      <c r="C2243" s="775"/>
      <c r="D2243" s="766"/>
      <c r="E2243" s="776"/>
      <c r="F2243" s="766"/>
      <c r="G2243" s="770"/>
    </row>
    <row r="2244" spans="1:7" ht="9.75" customHeight="1">
      <c r="A2244" s="766"/>
      <c r="B2244" s="771"/>
      <c r="C2244" s="775"/>
      <c r="D2244" s="766"/>
      <c r="E2244" s="776"/>
      <c r="F2244" s="766"/>
      <c r="G2244" s="770"/>
    </row>
    <row r="2245" spans="1:7" ht="9.75" customHeight="1">
      <c r="A2245" s="766"/>
      <c r="B2245" s="771"/>
      <c r="C2245" s="775"/>
      <c r="D2245" s="766"/>
      <c r="E2245" s="776"/>
      <c r="F2245" s="766"/>
      <c r="G2245" s="770"/>
    </row>
    <row r="2246" spans="1:7" ht="9.75" customHeight="1">
      <c r="A2246" s="766"/>
      <c r="B2246" s="771"/>
      <c r="C2246" s="767"/>
      <c r="D2246" s="768"/>
      <c r="E2246" s="769"/>
      <c r="F2246" s="766"/>
      <c r="G2246" s="770"/>
    </row>
    <row r="2247" spans="1:7" ht="9.75" customHeight="1">
      <c r="A2247" s="766"/>
      <c r="B2247" s="771"/>
      <c r="C2247" s="767"/>
      <c r="D2247" s="768"/>
      <c r="E2247" s="769"/>
      <c r="F2247" s="766"/>
      <c r="G2247" s="770"/>
    </row>
    <row r="2248" spans="1:7" ht="9.75" customHeight="1">
      <c r="A2248" s="766"/>
      <c r="B2248" s="771"/>
      <c r="C2248" s="767"/>
      <c r="D2248" s="768"/>
      <c r="E2248" s="769"/>
      <c r="F2248" s="766"/>
      <c r="G2248" s="770"/>
    </row>
    <row r="2249" spans="1:7" ht="9.75" customHeight="1">
      <c r="A2249" s="766"/>
      <c r="B2249" s="771"/>
      <c r="C2249" s="767"/>
      <c r="D2249" s="768"/>
      <c r="E2249" s="769"/>
      <c r="F2249" s="766"/>
      <c r="G2249" s="770"/>
    </row>
    <row r="2250" spans="1:7" ht="9.75" customHeight="1">
      <c r="A2250" s="766"/>
      <c r="B2250" s="771"/>
      <c r="C2250" s="767"/>
      <c r="D2250" s="768"/>
      <c r="E2250" s="769"/>
      <c r="F2250" s="766"/>
      <c r="G2250" s="770"/>
    </row>
    <row r="2251" spans="1:7" ht="9.75" customHeight="1">
      <c r="A2251" s="766"/>
      <c r="B2251" s="771"/>
      <c r="C2251" s="767"/>
      <c r="D2251" s="768"/>
      <c r="E2251" s="769"/>
      <c r="F2251" s="766"/>
      <c r="G2251" s="770"/>
    </row>
    <row r="2252" spans="1:7" ht="9.75" customHeight="1">
      <c r="A2252" s="766"/>
      <c r="B2252" s="771"/>
      <c r="C2252" s="767"/>
      <c r="D2252" s="768"/>
      <c r="E2252" s="769"/>
      <c r="F2252" s="766"/>
      <c r="G2252" s="770"/>
    </row>
    <row r="2253" spans="1:7" ht="9.75" customHeight="1">
      <c r="A2253" s="766"/>
      <c r="B2253" s="771"/>
      <c r="C2253" s="767"/>
      <c r="D2253" s="768"/>
      <c r="E2253" s="769"/>
      <c r="F2253" s="766"/>
      <c r="G2253" s="770"/>
    </row>
    <row r="2254" spans="1:7" ht="9.75" customHeight="1">
      <c r="A2254" s="766"/>
      <c r="B2254" s="771"/>
      <c r="C2254" s="767"/>
      <c r="D2254" s="768"/>
      <c r="E2254" s="769"/>
      <c r="F2254" s="766"/>
      <c r="G2254" s="770"/>
    </row>
    <row r="2255" spans="1:7" ht="9.75" customHeight="1">
      <c r="A2255" s="766"/>
      <c r="B2255" s="771"/>
      <c r="C2255" s="767"/>
      <c r="D2255" s="768"/>
      <c r="E2255" s="769"/>
      <c r="F2255" s="766"/>
      <c r="G2255" s="770"/>
    </row>
    <row r="2256" spans="1:7" ht="9.75" customHeight="1">
      <c r="A2256" s="766"/>
      <c r="B2256" s="771"/>
      <c r="C2256" s="767"/>
      <c r="D2256" s="768"/>
      <c r="E2256" s="769"/>
      <c r="F2256" s="766"/>
      <c r="G2256" s="770"/>
    </row>
    <row r="2257" spans="1:7" ht="9.75" customHeight="1">
      <c r="A2257" s="766"/>
      <c r="B2257" s="771"/>
      <c r="C2257" s="767"/>
      <c r="D2257" s="768"/>
      <c r="E2257" s="769"/>
      <c r="F2257" s="766"/>
      <c r="G2257" s="770"/>
    </row>
    <row r="2258" spans="1:7" ht="9.75" customHeight="1">
      <c r="A2258" s="766"/>
      <c r="B2258" s="771"/>
      <c r="C2258" s="767"/>
      <c r="D2258" s="768"/>
      <c r="E2258" s="769"/>
      <c r="F2258" s="766"/>
      <c r="G2258" s="770"/>
    </row>
    <row r="2259" spans="1:7" ht="9.75" customHeight="1">
      <c r="A2259" s="766"/>
      <c r="B2259" s="771"/>
      <c r="C2259" s="767"/>
      <c r="D2259" s="768"/>
      <c r="E2259" s="769"/>
      <c r="F2259" s="766"/>
      <c r="G2259" s="770"/>
    </row>
    <row r="2260" spans="1:7" ht="9.75" customHeight="1">
      <c r="A2260" s="766"/>
      <c r="B2260" s="771"/>
      <c r="C2260" s="767"/>
      <c r="D2260" s="768"/>
      <c r="E2260" s="769"/>
      <c r="F2260" s="766"/>
      <c r="G2260" s="770"/>
    </row>
    <row r="2261" spans="1:7" ht="9.75" customHeight="1">
      <c r="A2261" s="766"/>
      <c r="B2261" s="771"/>
      <c r="C2261" s="767"/>
      <c r="D2261" s="768"/>
      <c r="E2261" s="769"/>
      <c r="F2261" s="766"/>
      <c r="G2261" s="770"/>
    </row>
    <row r="2262" spans="1:7" ht="9.75" customHeight="1">
      <c r="A2262" s="766"/>
      <c r="B2262" s="771"/>
      <c r="C2262" s="767"/>
      <c r="D2262" s="768"/>
      <c r="E2262" s="769"/>
      <c r="F2262" s="766"/>
      <c r="G2262" s="770"/>
    </row>
    <row r="2263" spans="1:7" ht="9.75" customHeight="1">
      <c r="A2263" s="766"/>
      <c r="B2263" s="771"/>
      <c r="C2263" s="767"/>
      <c r="D2263" s="768"/>
      <c r="E2263" s="769"/>
      <c r="F2263" s="766"/>
      <c r="G2263" s="770"/>
    </row>
    <row r="2264" spans="1:7" ht="9.75" customHeight="1">
      <c r="A2264" s="766"/>
      <c r="B2264" s="771"/>
      <c r="C2264" s="767"/>
      <c r="D2264" s="768"/>
      <c r="E2264" s="769"/>
      <c r="F2264" s="766"/>
      <c r="G2264" s="770"/>
    </row>
    <row r="2265" spans="1:7" ht="9.75" customHeight="1">
      <c r="A2265" s="766"/>
      <c r="B2265" s="771"/>
      <c r="C2265" s="767"/>
      <c r="D2265" s="768"/>
      <c r="E2265" s="769"/>
      <c r="F2265" s="766"/>
      <c r="G2265" s="770"/>
    </row>
    <row r="2266" spans="1:7" ht="9.75" customHeight="1">
      <c r="A2266" s="766"/>
      <c r="B2266" s="771"/>
      <c r="C2266" s="767"/>
      <c r="D2266" s="768"/>
      <c r="E2266" s="769"/>
      <c r="F2266" s="766"/>
      <c r="G2266" s="770"/>
    </row>
    <row r="2267" spans="1:7" ht="9.75" customHeight="1">
      <c r="A2267" s="766"/>
      <c r="B2267" s="771"/>
      <c r="C2267" s="767"/>
      <c r="D2267" s="768"/>
      <c r="E2267" s="769"/>
      <c r="F2267" s="766"/>
      <c r="G2267" s="770"/>
    </row>
    <row r="2268" spans="1:7" ht="9.75" customHeight="1">
      <c r="A2268" s="766"/>
      <c r="B2268" s="771"/>
      <c r="C2268" s="767"/>
      <c r="D2268" s="768"/>
      <c r="E2268" s="769"/>
      <c r="F2268" s="766"/>
      <c r="G2268" s="770"/>
    </row>
    <row r="2269" spans="1:7" ht="9.75" customHeight="1">
      <c r="A2269" s="766"/>
      <c r="B2269" s="771"/>
      <c r="C2269" s="767"/>
      <c r="D2269" s="768"/>
      <c r="E2269" s="769"/>
      <c r="F2269" s="766"/>
      <c r="G2269" s="770"/>
    </row>
    <row r="2270" spans="1:7" ht="9.75" customHeight="1">
      <c r="A2270" s="766"/>
      <c r="B2270" s="771"/>
      <c r="C2270" s="767"/>
      <c r="D2270" s="768"/>
      <c r="E2270" s="769"/>
      <c r="F2270" s="766"/>
      <c r="G2270" s="770"/>
    </row>
    <row r="2271" spans="1:7" ht="9.75" customHeight="1">
      <c r="A2271" s="766"/>
      <c r="B2271" s="771"/>
      <c r="C2271" s="767"/>
      <c r="D2271" s="768"/>
      <c r="E2271" s="769"/>
      <c r="F2271" s="766"/>
      <c r="G2271" s="770"/>
    </row>
    <row r="2272" spans="1:7" ht="9.75" customHeight="1">
      <c r="A2272" s="766"/>
      <c r="B2272" s="771"/>
      <c r="C2272" s="767"/>
      <c r="D2272" s="768"/>
      <c r="E2272" s="769"/>
      <c r="F2272" s="766"/>
      <c r="G2272" s="770"/>
    </row>
    <row r="2273" spans="1:7" ht="9.75" customHeight="1">
      <c r="A2273" s="766"/>
      <c r="B2273" s="771"/>
      <c r="C2273" s="767"/>
      <c r="D2273" s="768"/>
      <c r="E2273" s="769"/>
      <c r="F2273" s="766"/>
      <c r="G2273" s="770"/>
    </row>
    <row r="2274" spans="1:7" ht="9.75" customHeight="1">
      <c r="A2274" s="766"/>
      <c r="B2274" s="771"/>
      <c r="C2274" s="767"/>
      <c r="D2274" s="768"/>
      <c r="E2274" s="769"/>
      <c r="F2274" s="766"/>
      <c r="G2274" s="770"/>
    </row>
    <row r="2275" spans="1:7" ht="9.75" customHeight="1">
      <c r="A2275" s="766"/>
      <c r="B2275" s="771"/>
      <c r="C2275" s="767"/>
      <c r="D2275" s="768"/>
      <c r="E2275" s="769"/>
      <c r="F2275" s="766"/>
      <c r="G2275" s="770"/>
    </row>
    <row r="2276" spans="1:7" ht="9.75" customHeight="1">
      <c r="A2276" s="766"/>
      <c r="B2276" s="771"/>
      <c r="C2276" s="767"/>
      <c r="D2276" s="768"/>
      <c r="E2276" s="769"/>
      <c r="F2276" s="766"/>
      <c r="G2276" s="770"/>
    </row>
    <row r="2277" spans="1:7" ht="9.75" customHeight="1">
      <c r="A2277" s="766"/>
      <c r="B2277" s="771"/>
      <c r="C2277" s="767"/>
      <c r="D2277" s="768"/>
      <c r="E2277" s="769"/>
      <c r="F2277" s="766"/>
      <c r="G2277" s="770"/>
    </row>
    <row r="2278" spans="1:7" ht="9.75" customHeight="1">
      <c r="A2278" s="766"/>
      <c r="B2278" s="771"/>
      <c r="C2278" s="767"/>
      <c r="D2278" s="768"/>
      <c r="E2278" s="769"/>
      <c r="F2278" s="766"/>
      <c r="G2278" s="770"/>
    </row>
    <row r="2279" spans="1:7" ht="9.75" customHeight="1">
      <c r="A2279" s="766"/>
      <c r="B2279" s="771"/>
      <c r="C2279" s="767"/>
      <c r="D2279" s="768"/>
      <c r="E2279" s="769"/>
      <c r="F2279" s="766"/>
      <c r="G2279" s="770"/>
    </row>
    <row r="2280" spans="1:7" ht="9.75" customHeight="1">
      <c r="A2280" s="766"/>
      <c r="B2280" s="771"/>
      <c r="C2280" s="767"/>
      <c r="D2280" s="768"/>
      <c r="E2280" s="769"/>
      <c r="F2280" s="766"/>
      <c r="G2280" s="770"/>
    </row>
    <row r="2281" spans="1:7" ht="9.75" customHeight="1">
      <c r="A2281" s="766"/>
      <c r="B2281" s="771"/>
      <c r="C2281" s="773"/>
      <c r="D2281" s="766"/>
      <c r="E2281" s="774"/>
      <c r="F2281" s="766"/>
      <c r="G2281" s="770"/>
    </row>
    <row r="2282" spans="1:7" ht="9.75" customHeight="1">
      <c r="A2282" s="766"/>
      <c r="B2282" s="771"/>
      <c r="C2282" s="773"/>
      <c r="D2282" s="766"/>
      <c r="E2282" s="774"/>
      <c r="F2282" s="766"/>
      <c r="G2282" s="770"/>
    </row>
    <row r="2283" spans="1:7" ht="9.75" customHeight="1">
      <c r="A2283" s="766"/>
      <c r="B2283" s="771"/>
      <c r="C2283" s="773"/>
      <c r="D2283" s="766"/>
      <c r="E2283" s="774"/>
      <c r="F2283" s="766"/>
      <c r="G2283" s="770"/>
    </row>
    <row r="2284" spans="1:7" ht="9.75" customHeight="1">
      <c r="A2284" s="766"/>
      <c r="B2284" s="771"/>
      <c r="C2284" s="773"/>
      <c r="D2284" s="766"/>
      <c r="E2284" s="774"/>
      <c r="F2284" s="766"/>
      <c r="G2284" s="770"/>
    </row>
    <row r="2285" spans="1:7" ht="9.75" customHeight="1">
      <c r="A2285" s="766"/>
      <c r="B2285" s="771"/>
      <c r="C2285" s="773"/>
      <c r="D2285" s="766"/>
      <c r="E2285" s="774"/>
      <c r="F2285" s="766"/>
      <c r="G2285" s="770"/>
    </row>
    <row r="2286" spans="1:7" ht="9.75" customHeight="1">
      <c r="A2286" s="766"/>
      <c r="B2286" s="771"/>
      <c r="C2286" s="772"/>
      <c r="D2286" s="768"/>
      <c r="E2286" s="769"/>
      <c r="F2286" s="766"/>
      <c r="G2286" s="770"/>
    </row>
    <row r="2287" spans="1:7" ht="9.75" customHeight="1">
      <c r="A2287" s="766"/>
      <c r="B2287" s="771"/>
      <c r="C2287" s="772"/>
      <c r="D2287" s="768"/>
      <c r="E2287" s="769"/>
      <c r="F2287" s="766"/>
      <c r="G2287" s="770"/>
    </row>
    <row r="2288" spans="1:7" ht="9.75" customHeight="1">
      <c r="A2288" s="766"/>
      <c r="B2288" s="771"/>
      <c r="C2288" s="772"/>
      <c r="D2288" s="768"/>
      <c r="E2288" s="769"/>
      <c r="F2288" s="766"/>
      <c r="G2288" s="770"/>
    </row>
    <row r="2289" spans="1:7" ht="9.75" customHeight="1">
      <c r="A2289" s="766"/>
      <c r="B2289" s="771"/>
      <c r="C2289" s="772"/>
      <c r="D2289" s="768"/>
      <c r="E2289" s="769"/>
      <c r="F2289" s="766"/>
      <c r="G2289" s="770"/>
    </row>
    <row r="2290" spans="1:7" ht="9.75" customHeight="1">
      <c r="A2290" s="766"/>
      <c r="B2290" s="771"/>
      <c r="C2290" s="772"/>
      <c r="D2290" s="768"/>
      <c r="E2290" s="769"/>
      <c r="F2290" s="766"/>
      <c r="G2290" s="770"/>
    </row>
    <row r="2291" spans="1:7" ht="9.75" customHeight="1">
      <c r="A2291" s="766"/>
      <c r="B2291" s="771"/>
      <c r="C2291" s="767"/>
      <c r="D2291" s="768"/>
      <c r="E2291" s="769"/>
      <c r="F2291" s="766"/>
      <c r="G2291" s="770"/>
    </row>
    <row r="2292" spans="1:7" ht="9.75" customHeight="1">
      <c r="A2292" s="766"/>
      <c r="B2292" s="771"/>
      <c r="C2292" s="767"/>
      <c r="D2292" s="768"/>
      <c r="E2292" s="769"/>
      <c r="F2292" s="766"/>
      <c r="G2292" s="770"/>
    </row>
    <row r="2293" spans="1:7" ht="9.75" customHeight="1">
      <c r="A2293" s="766"/>
      <c r="B2293" s="771"/>
      <c r="C2293" s="767"/>
      <c r="D2293" s="768"/>
      <c r="E2293" s="769"/>
      <c r="F2293" s="766"/>
      <c r="G2293" s="770"/>
    </row>
    <row r="2294" spans="1:7" ht="9.75" customHeight="1">
      <c r="A2294" s="766"/>
      <c r="B2294" s="771"/>
      <c r="C2294" s="767"/>
      <c r="D2294" s="768"/>
      <c r="E2294" s="769"/>
      <c r="F2294" s="766"/>
      <c r="G2294" s="770"/>
    </row>
    <row r="2295" spans="1:7" ht="7.5" customHeight="1">
      <c r="A2295" s="766"/>
      <c r="B2295" s="771"/>
      <c r="C2295" s="767"/>
      <c r="D2295" s="768"/>
      <c r="E2295" s="769"/>
      <c r="F2295" s="766"/>
      <c r="G2295" s="770"/>
    </row>
    <row r="2296" spans="1:7" ht="9.75" customHeight="1">
      <c r="A2296" s="766"/>
      <c r="B2296" s="771"/>
      <c r="C2296" s="767"/>
      <c r="D2296" s="768"/>
      <c r="E2296" s="769"/>
      <c r="F2296" s="766"/>
      <c r="G2296" s="770"/>
    </row>
    <row r="2297" spans="1:7" ht="9.75" customHeight="1">
      <c r="A2297" s="766"/>
      <c r="B2297" s="771"/>
      <c r="C2297" s="767"/>
      <c r="D2297" s="768"/>
      <c r="E2297" s="769"/>
      <c r="F2297" s="766"/>
      <c r="G2297" s="770"/>
    </row>
    <row r="2298" spans="1:7" ht="9.75" customHeight="1">
      <c r="A2298" s="766"/>
      <c r="B2298" s="771"/>
      <c r="C2298" s="767"/>
      <c r="D2298" s="768"/>
      <c r="E2298" s="769"/>
      <c r="F2298" s="766"/>
      <c r="G2298" s="770"/>
    </row>
    <row r="2299" spans="1:7" ht="9.75" customHeight="1">
      <c r="A2299" s="766"/>
      <c r="B2299" s="771"/>
      <c r="C2299" s="767"/>
      <c r="D2299" s="768"/>
      <c r="E2299" s="769"/>
      <c r="F2299" s="766"/>
      <c r="G2299" s="770"/>
    </row>
    <row r="2300" spans="1:7" ht="9.75" customHeight="1">
      <c r="A2300" s="766"/>
      <c r="B2300" s="771"/>
      <c r="C2300" s="767"/>
      <c r="D2300" s="768"/>
      <c r="E2300" s="769"/>
      <c r="F2300" s="766"/>
      <c r="G2300" s="770"/>
    </row>
    <row r="2301" spans="1:7" ht="9.75" customHeight="1">
      <c r="A2301" s="766"/>
      <c r="B2301" s="771"/>
      <c r="C2301" s="767"/>
      <c r="D2301" s="768"/>
      <c r="E2301" s="769"/>
      <c r="F2301" s="766"/>
      <c r="G2301" s="770"/>
    </row>
    <row r="2302" spans="1:7" ht="9.75" customHeight="1">
      <c r="A2302" s="766"/>
      <c r="B2302" s="771"/>
      <c r="C2302" s="767"/>
      <c r="D2302" s="768"/>
      <c r="E2302" s="769"/>
      <c r="F2302" s="766"/>
      <c r="G2302" s="770"/>
    </row>
    <row r="2303" spans="1:7" ht="9.75" customHeight="1">
      <c r="A2303" s="766"/>
      <c r="B2303" s="771"/>
      <c r="C2303" s="767"/>
      <c r="D2303" s="768"/>
      <c r="E2303" s="769"/>
      <c r="F2303" s="766"/>
      <c r="G2303" s="770"/>
    </row>
    <row r="2304" spans="1:7" ht="9.75" customHeight="1">
      <c r="A2304" s="766"/>
      <c r="B2304" s="771"/>
      <c r="C2304" s="767"/>
      <c r="D2304" s="768"/>
      <c r="E2304" s="769"/>
      <c r="F2304" s="766"/>
      <c r="G2304" s="770"/>
    </row>
    <row r="2305" spans="1:7" ht="9.75" customHeight="1">
      <c r="A2305" s="766"/>
      <c r="B2305" s="771"/>
      <c r="C2305" s="767"/>
      <c r="D2305" s="768"/>
      <c r="E2305" s="769"/>
      <c r="F2305" s="766"/>
      <c r="G2305" s="770"/>
    </row>
    <row r="2306" spans="1:7" ht="9.75" customHeight="1">
      <c r="A2306" s="766"/>
      <c r="B2306" s="771"/>
      <c r="C2306" s="767"/>
      <c r="D2306" s="768"/>
      <c r="E2306" s="769"/>
      <c r="F2306" s="766"/>
      <c r="G2306" s="770"/>
    </row>
    <row r="2307" spans="1:7" ht="9.75" customHeight="1">
      <c r="A2307" s="766"/>
      <c r="B2307" s="771"/>
      <c r="C2307" s="767"/>
      <c r="D2307" s="768"/>
      <c r="E2307" s="769"/>
      <c r="F2307" s="766"/>
      <c r="G2307" s="770"/>
    </row>
    <row r="2308" spans="1:7" ht="9.75" customHeight="1">
      <c r="A2308" s="766"/>
      <c r="B2308" s="771"/>
      <c r="C2308" s="767"/>
      <c r="D2308" s="768"/>
      <c r="E2308" s="769"/>
      <c r="F2308" s="766"/>
      <c r="G2308" s="770"/>
    </row>
    <row r="2309" spans="1:7" ht="9.75" customHeight="1">
      <c r="A2309" s="766"/>
      <c r="B2309" s="771"/>
      <c r="C2309" s="767"/>
      <c r="D2309" s="768"/>
      <c r="E2309" s="769"/>
      <c r="F2309" s="766"/>
      <c r="G2309" s="770"/>
    </row>
    <row r="2310" spans="1:7" ht="9.75" customHeight="1">
      <c r="A2310" s="766"/>
      <c r="B2310" s="771"/>
      <c r="C2310" s="767"/>
      <c r="D2310" s="768"/>
      <c r="E2310" s="769"/>
      <c r="F2310" s="766"/>
      <c r="G2310" s="770"/>
    </row>
    <row r="2311" spans="1:7" ht="9.75" customHeight="1">
      <c r="A2311" s="766"/>
      <c r="B2311" s="771"/>
      <c r="C2311" s="767"/>
      <c r="D2311" s="768"/>
      <c r="E2311" s="769"/>
      <c r="F2311" s="766"/>
      <c r="G2311" s="770"/>
    </row>
    <row r="2312" spans="1:7" ht="9.75" customHeight="1">
      <c r="A2312" s="766"/>
      <c r="B2312" s="771"/>
      <c r="C2312" s="767"/>
      <c r="D2312" s="768"/>
      <c r="E2312" s="769"/>
      <c r="F2312" s="766"/>
      <c r="G2312" s="770"/>
    </row>
    <row r="2313" spans="1:7" ht="9.75" customHeight="1">
      <c r="A2313" s="766"/>
      <c r="B2313" s="771"/>
      <c r="C2313" s="767"/>
      <c r="D2313" s="768"/>
      <c r="E2313" s="769"/>
      <c r="F2313" s="766"/>
      <c r="G2313" s="770"/>
    </row>
    <row r="2314" spans="1:7" ht="9.75" customHeight="1">
      <c r="A2314" s="766"/>
      <c r="B2314" s="771"/>
      <c r="C2314" s="767"/>
      <c r="D2314" s="768"/>
      <c r="E2314" s="769"/>
      <c r="F2314" s="766"/>
      <c r="G2314" s="770"/>
    </row>
    <row r="2315" spans="1:7" ht="9.75" customHeight="1">
      <c r="A2315" s="766"/>
      <c r="B2315" s="771"/>
      <c r="C2315" s="767"/>
      <c r="D2315" s="768"/>
      <c r="E2315" s="769"/>
      <c r="F2315" s="766"/>
      <c r="G2315" s="770"/>
    </row>
    <row r="2316" spans="1:7" ht="9.75" customHeight="1">
      <c r="A2316" s="766"/>
      <c r="B2316" s="771"/>
      <c r="C2316" s="773"/>
      <c r="D2316" s="766"/>
      <c r="E2316" s="774"/>
      <c r="F2316" s="766"/>
      <c r="G2316" s="770"/>
    </row>
    <row r="2317" spans="1:7" ht="9.75" customHeight="1">
      <c r="A2317" s="766"/>
      <c r="B2317" s="771"/>
      <c r="C2317" s="773"/>
      <c r="D2317" s="766"/>
      <c r="E2317" s="774"/>
      <c r="F2317" s="766"/>
      <c r="G2317" s="770"/>
    </row>
    <row r="2318" spans="1:7" ht="9.75" customHeight="1">
      <c r="A2318" s="766"/>
      <c r="B2318" s="771"/>
      <c r="C2318" s="773"/>
      <c r="D2318" s="766"/>
      <c r="E2318" s="774"/>
      <c r="F2318" s="766"/>
      <c r="G2318" s="770"/>
    </row>
    <row r="2319" spans="1:7" ht="9.75" customHeight="1">
      <c r="A2319" s="766"/>
      <c r="B2319" s="771"/>
      <c r="C2319" s="773"/>
      <c r="D2319" s="766"/>
      <c r="E2319" s="774"/>
      <c r="F2319" s="766"/>
      <c r="G2319" s="770"/>
    </row>
    <row r="2320" spans="1:7" ht="9.75" customHeight="1">
      <c r="A2320" s="766"/>
      <c r="B2320" s="771"/>
      <c r="C2320" s="773"/>
      <c r="D2320" s="766"/>
      <c r="E2320" s="774"/>
      <c r="F2320" s="766"/>
      <c r="G2320" s="770"/>
    </row>
    <row r="2321" spans="1:7" ht="9.75" customHeight="1">
      <c r="A2321" s="766"/>
      <c r="B2321" s="771"/>
      <c r="C2321" s="772"/>
      <c r="D2321" s="768"/>
      <c r="E2321" s="769"/>
      <c r="F2321" s="766"/>
      <c r="G2321" s="770"/>
    </row>
    <row r="2322" spans="1:7" ht="9.75" customHeight="1">
      <c r="A2322" s="766"/>
      <c r="B2322" s="771"/>
      <c r="C2322" s="772"/>
      <c r="D2322" s="768"/>
      <c r="E2322" s="769"/>
      <c r="F2322" s="766"/>
      <c r="G2322" s="770"/>
    </row>
    <row r="2323" spans="1:7" ht="9.75" customHeight="1">
      <c r="A2323" s="766"/>
      <c r="B2323" s="771"/>
      <c r="C2323" s="772"/>
      <c r="D2323" s="768"/>
      <c r="E2323" s="769"/>
      <c r="F2323" s="766"/>
      <c r="G2323" s="770"/>
    </row>
    <row r="2324" spans="1:7" ht="9.75" customHeight="1">
      <c r="A2324" s="766"/>
      <c r="B2324" s="771"/>
      <c r="C2324" s="772"/>
      <c r="D2324" s="768"/>
      <c r="E2324" s="769"/>
      <c r="F2324" s="766"/>
      <c r="G2324" s="770"/>
    </row>
    <row r="2325" spans="1:7" ht="9.75" customHeight="1">
      <c r="A2325" s="766"/>
      <c r="B2325" s="771"/>
      <c r="C2325" s="772"/>
      <c r="D2325" s="768"/>
      <c r="E2325" s="769"/>
      <c r="F2325" s="766"/>
      <c r="G2325" s="770"/>
    </row>
    <row r="2326" spans="1:7" ht="9.75" customHeight="1">
      <c r="A2326" s="766"/>
      <c r="B2326" s="771"/>
      <c r="C2326" s="767"/>
      <c r="D2326" s="768"/>
      <c r="E2326" s="769"/>
      <c r="F2326" s="766"/>
      <c r="G2326" s="770"/>
    </row>
    <row r="2327" spans="1:7" ht="9.75" customHeight="1">
      <c r="A2327" s="766"/>
      <c r="B2327" s="771"/>
      <c r="C2327" s="767"/>
      <c r="D2327" s="768"/>
      <c r="E2327" s="769"/>
      <c r="F2327" s="766"/>
      <c r="G2327" s="770"/>
    </row>
    <row r="2328" spans="1:7" ht="9.75" customHeight="1">
      <c r="A2328" s="766"/>
      <c r="B2328" s="771"/>
      <c r="C2328" s="767"/>
      <c r="D2328" s="768"/>
      <c r="E2328" s="769"/>
      <c r="F2328" s="766"/>
      <c r="G2328" s="770"/>
    </row>
    <row r="2329" spans="1:7" ht="9.75" customHeight="1">
      <c r="A2329" s="766"/>
      <c r="B2329" s="771"/>
      <c r="C2329" s="767"/>
      <c r="D2329" s="768"/>
      <c r="E2329" s="769"/>
      <c r="F2329" s="766"/>
      <c r="G2329" s="770"/>
    </row>
    <row r="2330" spans="1:7" ht="9.75" customHeight="1">
      <c r="A2330" s="766"/>
      <c r="B2330" s="771"/>
      <c r="C2330" s="767"/>
      <c r="D2330" s="768"/>
      <c r="E2330" s="769"/>
      <c r="F2330" s="766"/>
      <c r="G2330" s="770"/>
    </row>
    <row r="2331" spans="1:7" ht="9.75" customHeight="1">
      <c r="A2331" s="766"/>
      <c r="B2331" s="771"/>
      <c r="C2331" s="767"/>
      <c r="D2331" s="768"/>
      <c r="E2331" s="769"/>
      <c r="F2331" s="766"/>
      <c r="G2331" s="770"/>
    </row>
    <row r="2332" spans="1:7" ht="9.75" customHeight="1">
      <c r="A2332" s="766"/>
      <c r="B2332" s="771"/>
      <c r="C2332" s="767"/>
      <c r="D2332" s="768"/>
      <c r="E2332" s="769"/>
      <c r="F2332" s="766"/>
      <c r="G2332" s="770"/>
    </row>
    <row r="2333" spans="1:7" ht="9.75" customHeight="1">
      <c r="A2333" s="766"/>
      <c r="B2333" s="771"/>
      <c r="C2333" s="767"/>
      <c r="D2333" s="768"/>
      <c r="E2333" s="769"/>
      <c r="F2333" s="766"/>
      <c r="G2333" s="770"/>
    </row>
    <row r="2334" spans="1:7" ht="9.75" customHeight="1">
      <c r="A2334" s="766"/>
      <c r="B2334" s="771"/>
      <c r="C2334" s="767"/>
      <c r="D2334" s="768"/>
      <c r="E2334" s="769"/>
      <c r="F2334" s="766"/>
      <c r="G2334" s="770"/>
    </row>
    <row r="2335" spans="1:7" ht="9.75" customHeight="1">
      <c r="A2335" s="766"/>
      <c r="B2335" s="771"/>
      <c r="C2335" s="767"/>
      <c r="D2335" s="768"/>
      <c r="E2335" s="769"/>
      <c r="F2335" s="766"/>
      <c r="G2335" s="770"/>
    </row>
    <row r="2336" spans="1:7" ht="9.75" customHeight="1">
      <c r="A2336" s="766"/>
      <c r="B2336" s="771"/>
      <c r="C2336" s="767"/>
      <c r="D2336" s="768"/>
      <c r="E2336" s="769"/>
      <c r="F2336" s="766"/>
      <c r="G2336" s="770"/>
    </row>
    <row r="2337" spans="1:7" ht="9.75" customHeight="1">
      <c r="A2337" s="766"/>
      <c r="B2337" s="771"/>
      <c r="C2337" s="767"/>
      <c r="D2337" s="768"/>
      <c r="E2337" s="769"/>
      <c r="F2337" s="766"/>
      <c r="G2337" s="770"/>
    </row>
    <row r="2338" spans="1:7" ht="9.75" customHeight="1">
      <c r="A2338" s="766"/>
      <c r="B2338" s="771"/>
      <c r="C2338" s="767"/>
      <c r="D2338" s="768"/>
      <c r="E2338" s="769"/>
      <c r="F2338" s="766"/>
      <c r="G2338" s="770"/>
    </row>
    <row r="2339" spans="1:7" ht="9.75" customHeight="1">
      <c r="A2339" s="766"/>
      <c r="B2339" s="771"/>
      <c r="C2339" s="767"/>
      <c r="D2339" s="768"/>
      <c r="E2339" s="769"/>
      <c r="F2339" s="766"/>
      <c r="G2339" s="770"/>
    </row>
    <row r="2340" spans="1:7" ht="9.75" customHeight="1">
      <c r="A2340" s="766"/>
      <c r="B2340" s="771"/>
      <c r="C2340" s="767"/>
      <c r="D2340" s="768"/>
      <c r="E2340" s="769"/>
      <c r="F2340" s="766"/>
      <c r="G2340" s="770"/>
    </row>
    <row r="2341" spans="1:7" ht="9.75" customHeight="1">
      <c r="A2341" s="766"/>
      <c r="B2341" s="771"/>
      <c r="C2341" s="767"/>
      <c r="D2341" s="768"/>
      <c r="E2341" s="769"/>
      <c r="F2341" s="766"/>
      <c r="G2341" s="770"/>
    </row>
    <row r="2342" spans="1:7" ht="9.75" customHeight="1">
      <c r="A2342" s="766"/>
      <c r="B2342" s="771"/>
      <c r="C2342" s="767"/>
      <c r="D2342" s="768"/>
      <c r="E2342" s="769"/>
      <c r="F2342" s="766"/>
      <c r="G2342" s="770"/>
    </row>
    <row r="2343" spans="1:7" ht="9.75" customHeight="1">
      <c r="A2343" s="766"/>
      <c r="B2343" s="771"/>
      <c r="C2343" s="767"/>
      <c r="D2343" s="768"/>
      <c r="E2343" s="769"/>
      <c r="F2343" s="766"/>
      <c r="G2343" s="770"/>
    </row>
    <row r="2344" spans="1:7" ht="9.75" customHeight="1">
      <c r="A2344" s="766"/>
      <c r="B2344" s="771"/>
      <c r="C2344" s="767"/>
      <c r="D2344" s="768"/>
      <c r="E2344" s="769"/>
      <c r="F2344" s="766"/>
      <c r="G2344" s="770"/>
    </row>
    <row r="2345" spans="1:7" ht="9.75" customHeight="1">
      <c r="A2345" s="766"/>
      <c r="B2345" s="771"/>
      <c r="C2345" s="767"/>
      <c r="D2345" s="768"/>
      <c r="E2345" s="769"/>
      <c r="F2345" s="766"/>
      <c r="G2345" s="770"/>
    </row>
    <row r="2346" spans="1:7" ht="9.75" customHeight="1">
      <c r="A2346" s="766"/>
      <c r="B2346" s="771"/>
      <c r="C2346" s="767"/>
      <c r="D2346" s="768"/>
      <c r="E2346" s="769"/>
      <c r="F2346" s="766"/>
      <c r="G2346" s="770"/>
    </row>
    <row r="2347" spans="1:7" ht="9.75" customHeight="1">
      <c r="A2347" s="766"/>
      <c r="B2347" s="771"/>
      <c r="C2347" s="767"/>
      <c r="D2347" s="768"/>
      <c r="E2347" s="769"/>
      <c r="F2347" s="766"/>
      <c r="G2347" s="770"/>
    </row>
    <row r="2348" spans="1:7" ht="9.75" customHeight="1">
      <c r="A2348" s="766"/>
      <c r="B2348" s="771"/>
      <c r="C2348" s="767"/>
      <c r="D2348" s="768"/>
      <c r="E2348" s="769"/>
      <c r="F2348" s="766"/>
      <c r="G2348" s="770"/>
    </row>
    <row r="2349" spans="1:7" ht="9.75" customHeight="1">
      <c r="A2349" s="766"/>
      <c r="B2349" s="771"/>
      <c r="C2349" s="767"/>
      <c r="D2349" s="768"/>
      <c r="E2349" s="769"/>
      <c r="F2349" s="766"/>
      <c r="G2349" s="770"/>
    </row>
    <row r="2350" spans="1:7" ht="9.75" customHeight="1">
      <c r="A2350" s="766"/>
      <c r="B2350" s="771"/>
      <c r="C2350" s="767"/>
      <c r="D2350" s="768"/>
      <c r="E2350" s="769"/>
      <c r="F2350" s="766"/>
      <c r="G2350" s="770"/>
    </row>
    <row r="2351" spans="1:7" ht="9.75" customHeight="1">
      <c r="A2351" s="766"/>
      <c r="B2351" s="771"/>
      <c r="C2351" s="767"/>
      <c r="D2351" s="768"/>
      <c r="E2351" s="769"/>
      <c r="F2351" s="766"/>
      <c r="G2351" s="770"/>
    </row>
    <row r="2352" spans="1:7" ht="9.75" customHeight="1">
      <c r="A2352" s="766"/>
      <c r="B2352" s="771"/>
      <c r="C2352" s="767"/>
      <c r="D2352" s="768"/>
      <c r="E2352" s="769"/>
      <c r="F2352" s="766"/>
      <c r="G2352" s="770"/>
    </row>
    <row r="2353" spans="1:7" ht="9.75" customHeight="1">
      <c r="A2353" s="766"/>
      <c r="B2353" s="771"/>
      <c r="C2353" s="767"/>
      <c r="D2353" s="768"/>
      <c r="E2353" s="769"/>
      <c r="F2353" s="766"/>
      <c r="G2353" s="770"/>
    </row>
    <row r="2354" spans="1:7" ht="9.75" customHeight="1">
      <c r="A2354" s="766"/>
      <c r="B2354" s="771"/>
      <c r="C2354" s="767"/>
      <c r="D2354" s="768"/>
      <c r="E2354" s="769"/>
      <c r="F2354" s="766"/>
      <c r="G2354" s="770"/>
    </row>
    <row r="2355" spans="1:7" ht="9.75" customHeight="1">
      <c r="A2355" s="766"/>
      <c r="B2355" s="771"/>
      <c r="C2355" s="767"/>
      <c r="D2355" s="768"/>
      <c r="E2355" s="769"/>
      <c r="F2355" s="766"/>
      <c r="G2355" s="770"/>
    </row>
    <row r="2356" spans="1:7" ht="9.75" customHeight="1">
      <c r="A2356" s="766"/>
      <c r="B2356" s="771"/>
      <c r="C2356" s="767"/>
      <c r="D2356" s="768"/>
      <c r="E2356" s="769"/>
      <c r="F2356" s="766"/>
      <c r="G2356" s="770"/>
    </row>
    <row r="2357" spans="1:7" ht="9.75" customHeight="1">
      <c r="A2357" s="766"/>
      <c r="B2357" s="771"/>
      <c r="C2357" s="767"/>
      <c r="D2357" s="768"/>
      <c r="E2357" s="769"/>
      <c r="F2357" s="766"/>
      <c r="G2357" s="770"/>
    </row>
    <row r="2358" spans="1:7" ht="9.75" customHeight="1">
      <c r="A2358" s="766"/>
      <c r="B2358" s="771"/>
      <c r="C2358" s="767"/>
      <c r="D2358" s="768"/>
      <c r="E2358" s="769"/>
      <c r="F2358" s="766"/>
      <c r="G2358" s="770"/>
    </row>
    <row r="2359" spans="1:7" ht="9.75" customHeight="1">
      <c r="A2359" s="766"/>
      <c r="B2359" s="771"/>
      <c r="C2359" s="767"/>
      <c r="D2359" s="768"/>
      <c r="E2359" s="769"/>
      <c r="F2359" s="766"/>
      <c r="G2359" s="770"/>
    </row>
    <row r="2360" spans="1:7" ht="9.75" customHeight="1">
      <c r="A2360" s="766"/>
      <c r="B2360" s="771"/>
      <c r="C2360" s="767"/>
      <c r="D2360" s="768"/>
      <c r="E2360" s="769"/>
      <c r="F2360" s="766"/>
      <c r="G2360" s="770"/>
    </row>
    <row r="2361" spans="1:7" ht="9.75" customHeight="1">
      <c r="A2361" s="766"/>
      <c r="B2361" s="771"/>
      <c r="C2361" s="767"/>
      <c r="D2361" s="768"/>
      <c r="E2361" s="769"/>
      <c r="F2361" s="766"/>
      <c r="G2361" s="770"/>
    </row>
    <row r="2362" spans="1:7" ht="9.75" customHeight="1">
      <c r="A2362" s="766"/>
      <c r="B2362" s="771"/>
      <c r="C2362" s="767"/>
      <c r="D2362" s="768"/>
      <c r="E2362" s="769"/>
      <c r="F2362" s="766"/>
      <c r="G2362" s="770"/>
    </row>
    <row r="2363" spans="1:7" ht="9.75" customHeight="1">
      <c r="A2363" s="766"/>
      <c r="B2363" s="771"/>
      <c r="C2363" s="767"/>
      <c r="D2363" s="768"/>
      <c r="E2363" s="769"/>
      <c r="F2363" s="766"/>
      <c r="G2363" s="770"/>
    </row>
    <row r="2364" spans="1:7" ht="9.75" customHeight="1">
      <c r="A2364" s="766"/>
      <c r="B2364" s="771"/>
      <c r="C2364" s="767"/>
      <c r="D2364" s="768"/>
      <c r="E2364" s="769"/>
      <c r="F2364" s="766"/>
      <c r="G2364" s="770"/>
    </row>
    <row r="2365" spans="1:7" ht="9.75" customHeight="1">
      <c r="A2365" s="766"/>
      <c r="B2365" s="771"/>
      <c r="C2365" s="767"/>
      <c r="D2365" s="768"/>
      <c r="E2365" s="769"/>
      <c r="F2365" s="766"/>
      <c r="G2365" s="770"/>
    </row>
    <row r="2366" spans="1:7" ht="9.75" customHeight="1">
      <c r="A2366" s="766"/>
      <c r="B2366" s="771"/>
      <c r="C2366" s="767"/>
      <c r="D2366" s="768"/>
      <c r="E2366" s="769"/>
      <c r="F2366" s="766"/>
      <c r="G2366" s="770"/>
    </row>
    <row r="2367" spans="1:7" ht="9.75" customHeight="1">
      <c r="A2367" s="766"/>
      <c r="B2367" s="771"/>
      <c r="C2367" s="767"/>
      <c r="D2367" s="768"/>
      <c r="E2367" s="769"/>
      <c r="F2367" s="766"/>
      <c r="G2367" s="770"/>
    </row>
    <row r="2368" spans="1:7" ht="9.75" customHeight="1">
      <c r="A2368" s="766"/>
      <c r="B2368" s="771"/>
      <c r="C2368" s="767"/>
      <c r="D2368" s="768"/>
      <c r="E2368" s="769"/>
      <c r="F2368" s="766"/>
      <c r="G2368" s="770"/>
    </row>
    <row r="2369" spans="1:7" ht="9.75" customHeight="1">
      <c r="A2369" s="766"/>
      <c r="B2369" s="771"/>
      <c r="C2369" s="767"/>
      <c r="D2369" s="768"/>
      <c r="E2369" s="769"/>
      <c r="F2369" s="766"/>
      <c r="G2369" s="770"/>
    </row>
    <row r="2370" spans="1:7" ht="9.75" customHeight="1">
      <c r="A2370" s="766"/>
      <c r="B2370" s="771"/>
      <c r="C2370" s="767"/>
      <c r="D2370" s="768"/>
      <c r="E2370" s="769"/>
      <c r="F2370" s="766"/>
      <c r="G2370" s="770"/>
    </row>
    <row r="2371" spans="1:7" ht="9.75" customHeight="1">
      <c r="A2371" s="766"/>
      <c r="B2371" s="771"/>
      <c r="C2371" s="767"/>
      <c r="D2371" s="768"/>
      <c r="E2371" s="769"/>
      <c r="F2371" s="766"/>
      <c r="G2371" s="770"/>
    </row>
    <row r="2372" spans="1:7" ht="9.75" customHeight="1">
      <c r="A2372" s="766"/>
      <c r="B2372" s="771"/>
      <c r="C2372" s="767"/>
      <c r="D2372" s="768"/>
      <c r="E2372" s="769"/>
      <c r="F2372" s="766"/>
      <c r="G2372" s="770"/>
    </row>
    <row r="2373" spans="1:7" ht="9.75" customHeight="1">
      <c r="A2373" s="766"/>
      <c r="B2373" s="771"/>
      <c r="C2373" s="767"/>
      <c r="D2373" s="768"/>
      <c r="E2373" s="769"/>
      <c r="F2373" s="766"/>
      <c r="G2373" s="770"/>
    </row>
    <row r="2374" spans="1:7" ht="9.75" customHeight="1">
      <c r="A2374" s="766"/>
      <c r="B2374" s="771"/>
      <c r="C2374" s="767"/>
      <c r="D2374" s="768"/>
      <c r="E2374" s="769"/>
      <c r="F2374" s="766"/>
      <c r="G2374" s="770"/>
    </row>
    <row r="2375" spans="1:7" ht="8.25" customHeight="1">
      <c r="A2375" s="766"/>
      <c r="B2375" s="771"/>
      <c r="C2375" s="767"/>
      <c r="D2375" s="768"/>
      <c r="E2375" s="769"/>
      <c r="F2375" s="766"/>
      <c r="G2375" s="770"/>
    </row>
    <row r="2376" spans="1:7" ht="9.75" customHeight="1">
      <c r="A2376" s="766"/>
      <c r="B2376" s="771"/>
      <c r="C2376" s="767"/>
      <c r="D2376" s="768"/>
      <c r="E2376" s="769"/>
      <c r="F2376" s="766"/>
      <c r="G2376" s="770"/>
    </row>
    <row r="2377" spans="1:7" ht="9.75" customHeight="1">
      <c r="A2377" s="766"/>
      <c r="B2377" s="771"/>
      <c r="C2377" s="767"/>
      <c r="D2377" s="768"/>
      <c r="E2377" s="769"/>
      <c r="F2377" s="766"/>
      <c r="G2377" s="770"/>
    </row>
    <row r="2378" spans="1:7" ht="9.75" customHeight="1">
      <c r="A2378" s="766"/>
      <c r="B2378" s="771"/>
      <c r="C2378" s="767"/>
      <c r="D2378" s="768"/>
      <c r="E2378" s="769"/>
      <c r="F2378" s="766"/>
      <c r="G2378" s="770"/>
    </row>
    <row r="2379" spans="1:7" ht="9.75" customHeight="1">
      <c r="A2379" s="766"/>
      <c r="B2379" s="771"/>
      <c r="C2379" s="767"/>
      <c r="D2379" s="768"/>
      <c r="E2379" s="769"/>
      <c r="F2379" s="766"/>
      <c r="G2379" s="770"/>
    </row>
    <row r="2380" spans="1:7" ht="9.75" customHeight="1">
      <c r="A2380" s="766"/>
      <c r="B2380" s="771"/>
      <c r="C2380" s="767"/>
      <c r="D2380" s="768"/>
      <c r="E2380" s="769"/>
      <c r="F2380" s="766"/>
      <c r="G2380" s="770"/>
    </row>
    <row r="2381" spans="1:7" ht="9.75" customHeight="1">
      <c r="A2381" s="766"/>
      <c r="B2381" s="771"/>
      <c r="C2381" s="767"/>
      <c r="D2381" s="768"/>
      <c r="E2381" s="769"/>
      <c r="F2381" s="766"/>
      <c r="G2381" s="770"/>
    </row>
    <row r="2382" spans="1:7" ht="9.75" customHeight="1">
      <c r="A2382" s="766"/>
      <c r="B2382" s="771"/>
      <c r="C2382" s="767"/>
      <c r="D2382" s="768"/>
      <c r="E2382" s="769"/>
      <c r="F2382" s="766"/>
      <c r="G2382" s="770"/>
    </row>
    <row r="2383" spans="1:7" ht="9.75" customHeight="1">
      <c r="A2383" s="766"/>
      <c r="B2383" s="771"/>
      <c r="C2383" s="767"/>
      <c r="D2383" s="768"/>
      <c r="E2383" s="769"/>
      <c r="F2383" s="766"/>
      <c r="G2383" s="770"/>
    </row>
    <row r="2384" spans="1:7" ht="9.75" customHeight="1">
      <c r="A2384" s="766"/>
      <c r="B2384" s="771"/>
      <c r="C2384" s="767"/>
      <c r="D2384" s="768"/>
      <c r="E2384" s="769"/>
      <c r="F2384" s="766"/>
      <c r="G2384" s="770"/>
    </row>
    <row r="2385" spans="1:7" ht="9.75" customHeight="1">
      <c r="A2385" s="766"/>
      <c r="B2385" s="771"/>
      <c r="C2385" s="767"/>
      <c r="D2385" s="768"/>
      <c r="E2385" s="769"/>
      <c r="F2385" s="766"/>
      <c r="G2385" s="770"/>
    </row>
    <row r="2386" spans="1:7" ht="9.75" customHeight="1">
      <c r="A2386" s="766"/>
      <c r="B2386" s="771"/>
      <c r="C2386" s="767"/>
      <c r="D2386" s="768"/>
      <c r="E2386" s="769"/>
      <c r="F2386" s="766"/>
      <c r="G2386" s="770"/>
    </row>
    <row r="2387" spans="1:7" ht="9.75" customHeight="1">
      <c r="A2387" s="766"/>
      <c r="B2387" s="771"/>
      <c r="C2387" s="767"/>
      <c r="D2387" s="768"/>
      <c r="E2387" s="769"/>
      <c r="F2387" s="766"/>
      <c r="G2387" s="770"/>
    </row>
    <row r="2388" spans="1:7" ht="9.75" customHeight="1">
      <c r="A2388" s="766"/>
      <c r="B2388" s="771"/>
      <c r="C2388" s="767"/>
      <c r="D2388" s="768"/>
      <c r="E2388" s="769"/>
      <c r="F2388" s="766"/>
      <c r="G2388" s="770"/>
    </row>
    <row r="2389" spans="1:7" ht="9.75" customHeight="1">
      <c r="A2389" s="766"/>
      <c r="B2389" s="771"/>
      <c r="C2389" s="767"/>
      <c r="D2389" s="768"/>
      <c r="E2389" s="769"/>
      <c r="F2389" s="766"/>
      <c r="G2389" s="770"/>
    </row>
    <row r="2390" spans="1:7" ht="9.75" customHeight="1">
      <c r="A2390" s="766"/>
      <c r="B2390" s="771"/>
      <c r="C2390" s="767"/>
      <c r="D2390" s="768"/>
      <c r="E2390" s="769"/>
      <c r="F2390" s="766"/>
      <c r="G2390" s="770"/>
    </row>
    <row r="2391" spans="1:7" ht="9.75" customHeight="1">
      <c r="A2391" s="766"/>
      <c r="B2391" s="771"/>
      <c r="C2391" s="767"/>
      <c r="D2391" s="768"/>
      <c r="E2391" s="769"/>
      <c r="F2391" s="766"/>
      <c r="G2391" s="770"/>
    </row>
    <row r="2392" spans="1:7" ht="9.75" customHeight="1">
      <c r="A2392" s="766"/>
      <c r="B2392" s="771"/>
      <c r="C2392" s="767"/>
      <c r="D2392" s="768"/>
      <c r="E2392" s="769"/>
      <c r="F2392" s="766"/>
      <c r="G2392" s="770"/>
    </row>
    <row r="2393" spans="1:7" ht="9.75" customHeight="1">
      <c r="A2393" s="766"/>
      <c r="B2393" s="771"/>
      <c r="C2393" s="767"/>
      <c r="D2393" s="768"/>
      <c r="E2393" s="769"/>
      <c r="F2393" s="766"/>
      <c r="G2393" s="770"/>
    </row>
    <row r="2394" spans="1:7" ht="9.75" customHeight="1">
      <c r="A2394" s="766"/>
      <c r="B2394" s="771"/>
      <c r="C2394" s="767"/>
      <c r="D2394" s="768"/>
      <c r="E2394" s="769"/>
      <c r="F2394" s="766"/>
      <c r="G2394" s="770"/>
    </row>
    <row r="2395" spans="1:7" ht="9.75" customHeight="1">
      <c r="A2395" s="766"/>
      <c r="B2395" s="771"/>
      <c r="C2395" s="767"/>
      <c r="D2395" s="768"/>
      <c r="E2395" s="769"/>
      <c r="F2395" s="766"/>
      <c r="G2395" s="770"/>
    </row>
    <row r="2396" spans="1:7" ht="9.75" customHeight="1">
      <c r="A2396" s="766"/>
      <c r="B2396" s="771"/>
      <c r="C2396" s="767"/>
      <c r="D2396" s="768"/>
      <c r="E2396" s="769"/>
      <c r="F2396" s="766"/>
      <c r="G2396" s="770"/>
    </row>
    <row r="2397" spans="1:7" ht="9.75" customHeight="1">
      <c r="A2397" s="766"/>
      <c r="B2397" s="771"/>
      <c r="C2397" s="767"/>
      <c r="D2397" s="768"/>
      <c r="E2397" s="769"/>
      <c r="F2397" s="766"/>
      <c r="G2397" s="770"/>
    </row>
    <row r="2398" spans="1:7" ht="9.75" customHeight="1">
      <c r="A2398" s="766"/>
      <c r="B2398" s="771"/>
      <c r="C2398" s="767"/>
      <c r="D2398" s="768"/>
      <c r="E2398" s="769"/>
      <c r="F2398" s="766"/>
      <c r="G2398" s="770"/>
    </row>
    <row r="2399" spans="1:7" ht="9.75" customHeight="1">
      <c r="A2399" s="766"/>
      <c r="B2399" s="771"/>
      <c r="C2399" s="767"/>
      <c r="D2399" s="768"/>
      <c r="E2399" s="769"/>
      <c r="F2399" s="766"/>
      <c r="G2399" s="770"/>
    </row>
    <row r="2400" spans="1:7" ht="9.75" customHeight="1">
      <c r="A2400" s="766"/>
      <c r="B2400" s="771"/>
      <c r="C2400" s="767"/>
      <c r="D2400" s="768"/>
      <c r="E2400" s="769"/>
      <c r="F2400" s="766"/>
      <c r="G2400" s="770"/>
    </row>
    <row r="2401" spans="1:7" ht="9.75" customHeight="1">
      <c r="A2401" s="766"/>
      <c r="B2401" s="771"/>
      <c r="C2401" s="777"/>
      <c r="D2401" s="766"/>
      <c r="E2401" s="776"/>
      <c r="F2401" s="766"/>
      <c r="G2401" s="770"/>
    </row>
    <row r="2402" spans="1:7" ht="9.75" customHeight="1">
      <c r="A2402" s="766"/>
      <c r="B2402" s="771"/>
      <c r="C2402" s="777"/>
      <c r="D2402" s="766"/>
      <c r="E2402" s="776"/>
      <c r="F2402" s="766"/>
      <c r="G2402" s="770"/>
    </row>
    <row r="2403" spans="1:7" ht="9.75" customHeight="1">
      <c r="A2403" s="766"/>
      <c r="B2403" s="771"/>
      <c r="C2403" s="777"/>
      <c r="D2403" s="766"/>
      <c r="E2403" s="776"/>
      <c r="F2403" s="766"/>
      <c r="G2403" s="770"/>
    </row>
    <row r="2404" spans="1:7" ht="9.75" customHeight="1">
      <c r="A2404" s="766"/>
      <c r="B2404" s="771"/>
      <c r="C2404" s="777"/>
      <c r="D2404" s="766"/>
      <c r="E2404" s="776"/>
      <c r="F2404" s="766"/>
      <c r="G2404" s="770"/>
    </row>
    <row r="2405" spans="1:7" ht="9.75" customHeight="1">
      <c r="A2405" s="766"/>
      <c r="B2405" s="771"/>
      <c r="C2405" s="777"/>
      <c r="D2405" s="766"/>
      <c r="E2405" s="776"/>
      <c r="F2405" s="766"/>
      <c r="G2405" s="770"/>
    </row>
    <row r="2406" spans="1:7" ht="9.75" customHeight="1">
      <c r="A2406" s="766"/>
      <c r="B2406" s="771"/>
      <c r="C2406" s="777"/>
      <c r="D2406" s="766"/>
      <c r="E2406" s="779"/>
      <c r="F2406" s="766"/>
      <c r="G2406" s="770"/>
    </row>
    <row r="2407" spans="1:7" ht="9.75" customHeight="1">
      <c r="A2407" s="766"/>
      <c r="B2407" s="771"/>
      <c r="C2407" s="777"/>
      <c r="D2407" s="766"/>
      <c r="E2407" s="779"/>
      <c r="F2407" s="766"/>
      <c r="G2407" s="770"/>
    </row>
    <row r="2408" spans="1:7" ht="9.75" customHeight="1">
      <c r="A2408" s="766"/>
      <c r="B2408" s="771"/>
      <c r="C2408" s="777"/>
      <c r="D2408" s="766"/>
      <c r="E2408" s="779"/>
      <c r="F2408" s="766"/>
      <c r="G2408" s="770"/>
    </row>
    <row r="2409" spans="1:7" ht="9.75" customHeight="1">
      <c r="A2409" s="766"/>
      <c r="B2409" s="771"/>
      <c r="C2409" s="777"/>
      <c r="D2409" s="766"/>
      <c r="E2409" s="779"/>
      <c r="F2409" s="766"/>
      <c r="G2409" s="770"/>
    </row>
    <row r="2410" spans="1:7" ht="9.75" customHeight="1">
      <c r="A2410" s="766"/>
      <c r="B2410" s="771"/>
      <c r="C2410" s="777"/>
      <c r="D2410" s="766"/>
      <c r="E2410" s="779"/>
      <c r="F2410" s="766"/>
      <c r="G2410" s="770"/>
    </row>
    <row r="2411" spans="1:7" ht="9.75" customHeight="1">
      <c r="A2411" s="766"/>
      <c r="B2411" s="771"/>
      <c r="C2411" s="767"/>
      <c r="D2411" s="768"/>
      <c r="E2411" s="769"/>
      <c r="F2411" s="766"/>
      <c r="G2411" s="770"/>
    </row>
    <row r="2412" spans="1:7" ht="9.75" customHeight="1">
      <c r="A2412" s="766"/>
      <c r="B2412" s="771"/>
      <c r="C2412" s="767"/>
      <c r="D2412" s="768"/>
      <c r="E2412" s="769"/>
      <c r="F2412" s="766"/>
      <c r="G2412" s="770"/>
    </row>
    <row r="2413" spans="1:7" ht="9.75" customHeight="1">
      <c r="A2413" s="766"/>
      <c r="B2413" s="771"/>
      <c r="C2413" s="767"/>
      <c r="D2413" s="768"/>
      <c r="E2413" s="769"/>
      <c r="F2413" s="766"/>
      <c r="G2413" s="770"/>
    </row>
    <row r="2414" spans="1:7" ht="9.75" customHeight="1">
      <c r="A2414" s="766"/>
      <c r="B2414" s="771"/>
      <c r="C2414" s="767"/>
      <c r="D2414" s="768"/>
      <c r="E2414" s="769"/>
      <c r="F2414" s="766"/>
      <c r="G2414" s="770"/>
    </row>
    <row r="2415" spans="1:7" ht="9.75" customHeight="1">
      <c r="A2415" s="766"/>
      <c r="B2415" s="771"/>
      <c r="C2415" s="767"/>
      <c r="D2415" s="768"/>
      <c r="E2415" s="769"/>
      <c r="F2415" s="766"/>
      <c r="G2415" s="770"/>
    </row>
    <row r="2416" spans="1:7" ht="9.75" customHeight="1">
      <c r="A2416" s="766"/>
      <c r="B2416" s="771"/>
      <c r="C2416" s="767"/>
      <c r="D2416" s="768"/>
      <c r="E2416" s="769"/>
      <c r="F2416" s="766"/>
      <c r="G2416" s="770"/>
    </row>
    <row r="2417" spans="1:7" ht="9.75" customHeight="1">
      <c r="A2417" s="766"/>
      <c r="B2417" s="771"/>
      <c r="C2417" s="767"/>
      <c r="D2417" s="768"/>
      <c r="E2417" s="769"/>
      <c r="F2417" s="766"/>
      <c r="G2417" s="770"/>
    </row>
    <row r="2418" spans="1:7" ht="9.75" customHeight="1">
      <c r="A2418" s="766"/>
      <c r="B2418" s="771"/>
      <c r="C2418" s="767"/>
      <c r="D2418" s="768"/>
      <c r="E2418" s="769"/>
      <c r="F2418" s="766"/>
      <c r="G2418" s="770"/>
    </row>
    <row r="2419" spans="1:7" ht="9.75" customHeight="1">
      <c r="A2419" s="766"/>
      <c r="B2419" s="771"/>
      <c r="C2419" s="767"/>
      <c r="D2419" s="768"/>
      <c r="E2419" s="769"/>
      <c r="F2419" s="766"/>
      <c r="G2419" s="770"/>
    </row>
    <row r="2420" spans="1:7" ht="9.75" customHeight="1">
      <c r="A2420" s="766"/>
      <c r="B2420" s="771"/>
      <c r="C2420" s="767"/>
      <c r="D2420" s="768"/>
      <c r="E2420" s="769"/>
      <c r="F2420" s="766"/>
      <c r="G2420" s="770"/>
    </row>
    <row r="2421" spans="1:7" ht="9.75" customHeight="1">
      <c r="A2421" s="766"/>
      <c r="B2421" s="771"/>
      <c r="C2421" s="767"/>
      <c r="D2421" s="768"/>
      <c r="E2421" s="769"/>
      <c r="F2421" s="766"/>
      <c r="G2421" s="770"/>
    </row>
    <row r="2422" spans="1:7" ht="9.75" customHeight="1">
      <c r="A2422" s="766"/>
      <c r="B2422" s="771"/>
      <c r="C2422" s="767"/>
      <c r="D2422" s="768"/>
      <c r="E2422" s="769"/>
      <c r="F2422" s="766"/>
      <c r="G2422" s="770"/>
    </row>
    <row r="2423" spans="1:7" ht="9.75" customHeight="1">
      <c r="A2423" s="766"/>
      <c r="B2423" s="771"/>
      <c r="C2423" s="767"/>
      <c r="D2423" s="768"/>
      <c r="E2423" s="769"/>
      <c r="F2423" s="766"/>
      <c r="G2423" s="770"/>
    </row>
    <row r="2424" spans="1:7" ht="9.75" customHeight="1">
      <c r="A2424" s="766"/>
      <c r="B2424" s="771"/>
      <c r="C2424" s="767"/>
      <c r="D2424" s="768"/>
      <c r="E2424" s="769"/>
      <c r="F2424" s="766"/>
      <c r="G2424" s="770"/>
    </row>
    <row r="2425" spans="1:7" ht="9.75" customHeight="1">
      <c r="A2425" s="766"/>
      <c r="B2425" s="771"/>
      <c r="C2425" s="767"/>
      <c r="D2425" s="768"/>
      <c r="E2425" s="769"/>
      <c r="F2425" s="766"/>
      <c r="G2425" s="770"/>
    </row>
    <row r="2426" spans="1:7" ht="9.75" customHeight="1">
      <c r="A2426" s="766"/>
      <c r="B2426" s="771"/>
      <c r="C2426" s="767"/>
      <c r="D2426" s="768"/>
      <c r="E2426" s="769"/>
      <c r="F2426" s="766"/>
      <c r="G2426" s="770"/>
    </row>
    <row r="2427" spans="1:7" ht="9.75" customHeight="1">
      <c r="A2427" s="766"/>
      <c r="B2427" s="771"/>
      <c r="C2427" s="767"/>
      <c r="D2427" s="768"/>
      <c r="E2427" s="769"/>
      <c r="F2427" s="766"/>
      <c r="G2427" s="770"/>
    </row>
    <row r="2428" spans="1:7" ht="9.75" customHeight="1">
      <c r="A2428" s="766"/>
      <c r="B2428" s="771"/>
      <c r="C2428" s="767"/>
      <c r="D2428" s="768"/>
      <c r="E2428" s="769"/>
      <c r="F2428" s="766"/>
      <c r="G2428" s="770"/>
    </row>
    <row r="2429" spans="1:7" ht="9.75" customHeight="1">
      <c r="A2429" s="766"/>
      <c r="B2429" s="771"/>
      <c r="C2429" s="767"/>
      <c r="D2429" s="768"/>
      <c r="E2429" s="769"/>
      <c r="F2429" s="766"/>
      <c r="G2429" s="770"/>
    </row>
    <row r="2430" spans="1:7" ht="9.75" customHeight="1">
      <c r="A2430" s="766"/>
      <c r="B2430" s="771"/>
      <c r="C2430" s="767"/>
      <c r="D2430" s="768"/>
      <c r="E2430" s="769"/>
      <c r="F2430" s="766"/>
      <c r="G2430" s="770"/>
    </row>
    <row r="2431" spans="1:7" ht="9.75" customHeight="1">
      <c r="A2431" s="766"/>
      <c r="B2431" s="771"/>
      <c r="C2431" s="767"/>
      <c r="D2431" s="768"/>
      <c r="E2431" s="769"/>
      <c r="F2431" s="766"/>
      <c r="G2431" s="770"/>
    </row>
    <row r="2432" spans="1:7" ht="9.75" customHeight="1">
      <c r="A2432" s="766"/>
      <c r="B2432" s="771"/>
      <c r="C2432" s="767"/>
      <c r="D2432" s="768"/>
      <c r="E2432" s="769"/>
      <c r="F2432" s="766"/>
      <c r="G2432" s="770"/>
    </row>
    <row r="2433" spans="1:7" ht="9.75" customHeight="1">
      <c r="A2433" s="766"/>
      <c r="B2433" s="771"/>
      <c r="C2433" s="767"/>
      <c r="D2433" s="768"/>
      <c r="E2433" s="769"/>
      <c r="F2433" s="766"/>
      <c r="G2433" s="770"/>
    </row>
    <row r="2434" spans="1:7" ht="9.75" customHeight="1">
      <c r="A2434" s="766"/>
      <c r="B2434" s="771"/>
      <c r="C2434" s="767"/>
      <c r="D2434" s="768"/>
      <c r="E2434" s="769"/>
      <c r="F2434" s="766"/>
      <c r="G2434" s="770"/>
    </row>
    <row r="2435" spans="1:7" ht="9.75" customHeight="1">
      <c r="A2435" s="766"/>
      <c r="B2435" s="771"/>
      <c r="C2435" s="767"/>
      <c r="D2435" s="768"/>
      <c r="E2435" s="769"/>
      <c r="F2435" s="766"/>
      <c r="G2435" s="770"/>
    </row>
    <row r="2436" spans="1:7" ht="9.75" customHeight="1">
      <c r="A2436" s="766"/>
      <c r="B2436" s="771"/>
      <c r="C2436" s="767"/>
      <c r="D2436" s="768"/>
      <c r="E2436" s="769"/>
      <c r="F2436" s="766"/>
      <c r="G2436" s="770"/>
    </row>
    <row r="2437" spans="1:7" ht="9.75" customHeight="1">
      <c r="A2437" s="766"/>
      <c r="B2437" s="771"/>
      <c r="C2437" s="767"/>
      <c r="D2437" s="768"/>
      <c r="E2437" s="769"/>
      <c r="F2437" s="766"/>
      <c r="G2437" s="770"/>
    </row>
    <row r="2438" spans="1:7" ht="9.75" customHeight="1">
      <c r="A2438" s="766"/>
      <c r="B2438" s="771"/>
      <c r="C2438" s="767"/>
      <c r="D2438" s="768"/>
      <c r="E2438" s="769"/>
      <c r="F2438" s="766"/>
      <c r="G2438" s="770"/>
    </row>
    <row r="2439" spans="1:7" ht="9.75" customHeight="1">
      <c r="A2439" s="766"/>
      <c r="B2439" s="771"/>
      <c r="C2439" s="767"/>
      <c r="D2439" s="768"/>
      <c r="E2439" s="769"/>
      <c r="F2439" s="766"/>
      <c r="G2439" s="770"/>
    </row>
    <row r="2440" spans="1:7" ht="9.75" customHeight="1">
      <c r="A2440" s="766"/>
      <c r="B2440" s="771"/>
      <c r="C2440" s="767"/>
      <c r="D2440" s="768"/>
      <c r="E2440" s="769"/>
      <c r="F2440" s="766"/>
      <c r="G2440" s="770"/>
    </row>
    <row r="2441" spans="1:7" ht="9.75" customHeight="1">
      <c r="A2441" s="766"/>
      <c r="B2441" s="771"/>
      <c r="C2441" s="767"/>
      <c r="D2441" s="768"/>
      <c r="E2441" s="769"/>
      <c r="F2441" s="766"/>
      <c r="G2441" s="770"/>
    </row>
    <row r="2442" spans="1:7" ht="9.75" customHeight="1">
      <c r="A2442" s="766"/>
      <c r="B2442" s="771"/>
      <c r="C2442" s="767"/>
      <c r="D2442" s="768"/>
      <c r="E2442" s="769"/>
      <c r="F2442" s="766"/>
      <c r="G2442" s="770"/>
    </row>
    <row r="2443" spans="1:7" ht="9.75" customHeight="1">
      <c r="A2443" s="766"/>
      <c r="B2443" s="771"/>
      <c r="C2443" s="767"/>
      <c r="D2443" s="768"/>
      <c r="E2443" s="769"/>
      <c r="F2443" s="766"/>
      <c r="G2443" s="770"/>
    </row>
    <row r="2444" spans="1:7" ht="9.75" customHeight="1">
      <c r="A2444" s="766"/>
      <c r="B2444" s="771"/>
      <c r="C2444" s="767"/>
      <c r="D2444" s="768"/>
      <c r="E2444" s="769"/>
      <c r="F2444" s="766"/>
      <c r="G2444" s="770"/>
    </row>
    <row r="2445" spans="1:7" ht="9.75" customHeight="1">
      <c r="A2445" s="766"/>
      <c r="B2445" s="771"/>
      <c r="C2445" s="767"/>
      <c r="D2445" s="768"/>
      <c r="E2445" s="769"/>
      <c r="F2445" s="766"/>
      <c r="G2445" s="770"/>
    </row>
    <row r="2446" spans="1:7" ht="9.75" customHeight="1">
      <c r="A2446" s="766"/>
      <c r="B2446" s="771"/>
      <c r="C2446" s="767"/>
      <c r="D2446" s="768"/>
      <c r="E2446" s="769"/>
      <c r="F2446" s="766"/>
      <c r="G2446" s="770"/>
    </row>
    <row r="2447" spans="1:7" ht="9.75" customHeight="1">
      <c r="A2447" s="766"/>
      <c r="B2447" s="771"/>
      <c r="C2447" s="767"/>
      <c r="D2447" s="768"/>
      <c r="E2447" s="769"/>
      <c r="F2447" s="766"/>
      <c r="G2447" s="770"/>
    </row>
    <row r="2448" spans="1:7" ht="9.75" customHeight="1">
      <c r="A2448" s="766"/>
      <c r="B2448" s="771"/>
      <c r="C2448" s="767"/>
      <c r="D2448" s="768"/>
      <c r="E2448" s="769"/>
      <c r="F2448" s="766"/>
      <c r="G2448" s="770"/>
    </row>
    <row r="2449" spans="1:7" ht="9.75" customHeight="1">
      <c r="A2449" s="766"/>
      <c r="B2449" s="771"/>
      <c r="C2449" s="767"/>
      <c r="D2449" s="768"/>
      <c r="E2449" s="769"/>
      <c r="F2449" s="766"/>
      <c r="G2449" s="770"/>
    </row>
    <row r="2450" spans="1:7" ht="6.75" customHeight="1">
      <c r="A2450" s="766"/>
      <c r="B2450" s="771"/>
      <c r="C2450" s="767"/>
      <c r="D2450" s="768"/>
      <c r="E2450" s="769"/>
      <c r="F2450" s="766"/>
      <c r="G2450" s="770"/>
    </row>
    <row r="2451" spans="1:7" ht="9.75" customHeight="1">
      <c r="A2451" s="766"/>
      <c r="B2451" s="771"/>
      <c r="C2451" s="767"/>
      <c r="D2451" s="768"/>
      <c r="E2451" s="778"/>
      <c r="F2451" s="766"/>
      <c r="G2451" s="770"/>
    </row>
    <row r="2452" spans="1:7" ht="9.75" customHeight="1">
      <c r="A2452" s="766"/>
      <c r="B2452" s="771"/>
      <c r="C2452" s="767"/>
      <c r="D2452" s="768"/>
      <c r="E2452" s="778"/>
      <c r="F2452" s="766"/>
      <c r="G2452" s="770"/>
    </row>
    <row r="2453" spans="1:7" ht="9.75" customHeight="1">
      <c r="A2453" s="766"/>
      <c r="B2453" s="771"/>
      <c r="C2453" s="767"/>
      <c r="D2453" s="768"/>
      <c r="E2453" s="778"/>
      <c r="F2453" s="766"/>
      <c r="G2453" s="770"/>
    </row>
    <row r="2454" spans="1:7" ht="9.75" customHeight="1">
      <c r="A2454" s="766"/>
      <c r="B2454" s="771"/>
      <c r="C2454" s="767"/>
      <c r="D2454" s="768"/>
      <c r="E2454" s="778"/>
      <c r="F2454" s="766"/>
      <c r="G2454" s="770"/>
    </row>
    <row r="2455" spans="1:7" ht="9.75" customHeight="1">
      <c r="A2455" s="766"/>
      <c r="B2455" s="771"/>
      <c r="C2455" s="767"/>
      <c r="D2455" s="768"/>
      <c r="E2455" s="778"/>
      <c r="F2455" s="766"/>
      <c r="G2455" s="770"/>
    </row>
    <row r="2456" spans="1:7" ht="9.75" customHeight="1">
      <c r="A2456" s="766"/>
      <c r="B2456" s="771"/>
      <c r="C2456" s="767"/>
      <c r="D2456" s="768"/>
      <c r="E2456" s="769"/>
      <c r="F2456" s="766"/>
      <c r="G2456" s="770"/>
    </row>
    <row r="2457" spans="1:7" ht="9.75" customHeight="1">
      <c r="A2457" s="766"/>
      <c r="B2457" s="771"/>
      <c r="C2457" s="767"/>
      <c r="D2457" s="768"/>
      <c r="E2457" s="769"/>
      <c r="F2457" s="766"/>
      <c r="G2457" s="770"/>
    </row>
    <row r="2458" spans="1:7" ht="9.75" customHeight="1">
      <c r="A2458" s="766"/>
      <c r="B2458" s="771"/>
      <c r="C2458" s="767"/>
      <c r="D2458" s="768"/>
      <c r="E2458" s="769"/>
      <c r="F2458" s="766"/>
      <c r="G2458" s="770"/>
    </row>
    <row r="2459" spans="1:7" ht="9.75" customHeight="1">
      <c r="A2459" s="766"/>
      <c r="B2459" s="771"/>
      <c r="C2459" s="767"/>
      <c r="D2459" s="768"/>
      <c r="E2459" s="769"/>
      <c r="F2459" s="766"/>
      <c r="G2459" s="770"/>
    </row>
    <row r="2460" spans="1:7" ht="9.75" customHeight="1">
      <c r="A2460" s="766"/>
      <c r="B2460" s="771"/>
      <c r="C2460" s="767"/>
      <c r="D2460" s="768"/>
      <c r="E2460" s="769"/>
      <c r="F2460" s="766"/>
      <c r="G2460" s="770"/>
    </row>
    <row r="2461" spans="1:7" ht="9.75" customHeight="1">
      <c r="A2461" s="766"/>
      <c r="B2461" s="771"/>
      <c r="C2461" s="777"/>
      <c r="D2461" s="766"/>
      <c r="E2461" s="776"/>
      <c r="F2461" s="766"/>
      <c r="G2461" s="770"/>
    </row>
    <row r="2462" spans="1:7" ht="9.75" customHeight="1">
      <c r="A2462" s="766"/>
      <c r="B2462" s="771"/>
      <c r="C2462" s="777"/>
      <c r="D2462" s="766"/>
      <c r="E2462" s="776"/>
      <c r="F2462" s="766"/>
      <c r="G2462" s="770"/>
    </row>
    <row r="2463" spans="1:7" ht="9.75" customHeight="1">
      <c r="A2463" s="766"/>
      <c r="B2463" s="771"/>
      <c r="C2463" s="777"/>
      <c r="D2463" s="766"/>
      <c r="E2463" s="776"/>
      <c r="F2463" s="766"/>
      <c r="G2463" s="770"/>
    </row>
    <row r="2464" spans="1:7" ht="9.75" customHeight="1">
      <c r="A2464" s="766"/>
      <c r="B2464" s="771"/>
      <c r="C2464" s="777"/>
      <c r="D2464" s="766"/>
      <c r="E2464" s="776"/>
      <c r="F2464" s="766"/>
      <c r="G2464" s="770"/>
    </row>
    <row r="2465" spans="1:7" ht="9.75" customHeight="1">
      <c r="A2465" s="766"/>
      <c r="B2465" s="771"/>
      <c r="C2465" s="777"/>
      <c r="D2465" s="766"/>
      <c r="E2465" s="776"/>
      <c r="F2465" s="766"/>
      <c r="G2465" s="770"/>
    </row>
    <row r="2466" spans="1:7" ht="9.75" customHeight="1">
      <c r="A2466" s="766"/>
      <c r="B2466" s="771"/>
      <c r="C2466" s="767"/>
      <c r="D2466" s="768"/>
      <c r="E2466" s="769"/>
      <c r="F2466" s="766"/>
      <c r="G2466" s="770"/>
    </row>
    <row r="2467" spans="1:7" ht="9.75" customHeight="1">
      <c r="A2467" s="766"/>
      <c r="B2467" s="771"/>
      <c r="C2467" s="767"/>
      <c r="D2467" s="768"/>
      <c r="E2467" s="769"/>
      <c r="F2467" s="766"/>
      <c r="G2467" s="770"/>
    </row>
    <row r="2468" spans="1:7" ht="9.75" customHeight="1">
      <c r="A2468" s="766"/>
      <c r="B2468" s="771"/>
      <c r="C2468" s="767"/>
      <c r="D2468" s="768"/>
      <c r="E2468" s="769"/>
      <c r="F2468" s="766"/>
      <c r="G2468" s="770"/>
    </row>
    <row r="2469" spans="1:7" ht="9.75" customHeight="1">
      <c r="A2469" s="766"/>
      <c r="B2469" s="771"/>
      <c r="C2469" s="767"/>
      <c r="D2469" s="768"/>
      <c r="E2469" s="769"/>
      <c r="F2469" s="766"/>
      <c r="G2469" s="770"/>
    </row>
    <row r="2470" spans="1:7" ht="9.75" customHeight="1">
      <c r="A2470" s="766"/>
      <c r="B2470" s="771"/>
      <c r="C2470" s="767"/>
      <c r="D2470" s="768"/>
      <c r="E2470" s="769"/>
      <c r="F2470" s="766"/>
      <c r="G2470" s="770"/>
    </row>
    <row r="2471" spans="1:7" ht="9.75" customHeight="1">
      <c r="A2471" s="766"/>
      <c r="B2471" s="771"/>
      <c r="C2471" s="775"/>
      <c r="D2471" s="766"/>
      <c r="E2471" s="776"/>
      <c r="F2471" s="766"/>
      <c r="G2471" s="770"/>
    </row>
    <row r="2472" spans="1:7" ht="9.75" customHeight="1">
      <c r="A2472" s="766"/>
      <c r="B2472" s="771"/>
      <c r="C2472" s="775"/>
      <c r="D2472" s="766"/>
      <c r="E2472" s="776"/>
      <c r="F2472" s="766"/>
      <c r="G2472" s="770"/>
    </row>
    <row r="2473" spans="1:7" ht="9.75" customHeight="1">
      <c r="A2473" s="766"/>
      <c r="B2473" s="771"/>
      <c r="C2473" s="775"/>
      <c r="D2473" s="766"/>
      <c r="E2473" s="776"/>
      <c r="F2473" s="766"/>
      <c r="G2473" s="770"/>
    </row>
    <row r="2474" spans="1:7" ht="9.75" customHeight="1">
      <c r="A2474" s="766"/>
      <c r="B2474" s="771"/>
      <c r="C2474" s="775"/>
      <c r="D2474" s="766"/>
      <c r="E2474" s="776"/>
      <c r="F2474" s="766"/>
      <c r="G2474" s="770"/>
    </row>
    <row r="2475" spans="1:7" ht="9.75" customHeight="1">
      <c r="A2475" s="766"/>
      <c r="B2475" s="771"/>
      <c r="C2475" s="775"/>
      <c r="D2475" s="766"/>
      <c r="E2475" s="776"/>
      <c r="F2475" s="766"/>
      <c r="G2475" s="770"/>
    </row>
    <row r="2476" spans="1:7" ht="9.75" customHeight="1">
      <c r="A2476" s="766"/>
      <c r="B2476" s="771"/>
      <c r="C2476" s="767"/>
      <c r="D2476" s="768"/>
      <c r="E2476" s="769"/>
      <c r="F2476" s="766"/>
      <c r="G2476" s="770"/>
    </row>
    <row r="2477" spans="1:7" ht="9.75" customHeight="1">
      <c r="A2477" s="766"/>
      <c r="B2477" s="771"/>
      <c r="C2477" s="767"/>
      <c r="D2477" s="768"/>
      <c r="E2477" s="769"/>
      <c r="F2477" s="766"/>
      <c r="G2477" s="770"/>
    </row>
    <row r="2478" spans="1:7" ht="9.75" customHeight="1">
      <c r="A2478" s="766"/>
      <c r="B2478" s="771"/>
      <c r="C2478" s="767"/>
      <c r="D2478" s="768"/>
      <c r="E2478" s="769"/>
      <c r="F2478" s="766"/>
      <c r="G2478" s="770"/>
    </row>
    <row r="2479" spans="1:7" ht="9.75" customHeight="1">
      <c r="A2479" s="766"/>
      <c r="B2479" s="771"/>
      <c r="C2479" s="767"/>
      <c r="D2479" s="768"/>
      <c r="E2479" s="769"/>
      <c r="F2479" s="766"/>
      <c r="G2479" s="770"/>
    </row>
    <row r="2480" spans="1:7" ht="9.75" customHeight="1">
      <c r="A2480" s="766"/>
      <c r="B2480" s="771"/>
      <c r="C2480" s="767"/>
      <c r="D2480" s="768"/>
      <c r="E2480" s="769"/>
      <c r="F2480" s="766"/>
      <c r="G2480" s="770"/>
    </row>
    <row r="2481" spans="1:7" ht="9.75" customHeight="1">
      <c r="A2481" s="766"/>
      <c r="B2481" s="771"/>
      <c r="C2481" s="767"/>
      <c r="D2481" s="768"/>
      <c r="E2481" s="769"/>
      <c r="F2481" s="766"/>
      <c r="G2481" s="770"/>
    </row>
    <row r="2482" spans="1:7" ht="9.75" customHeight="1">
      <c r="A2482" s="766"/>
      <c r="B2482" s="771"/>
      <c r="C2482" s="767"/>
      <c r="D2482" s="768"/>
      <c r="E2482" s="769"/>
      <c r="F2482" s="766"/>
      <c r="G2482" s="770"/>
    </row>
    <row r="2483" spans="1:7" ht="9.75" customHeight="1">
      <c r="A2483" s="766"/>
      <c r="B2483" s="771"/>
      <c r="C2483" s="767"/>
      <c r="D2483" s="768"/>
      <c r="E2483" s="769"/>
      <c r="F2483" s="766"/>
      <c r="G2483" s="770"/>
    </row>
    <row r="2484" spans="1:7" ht="9.75" customHeight="1">
      <c r="A2484" s="766"/>
      <c r="B2484" s="771"/>
      <c r="C2484" s="767"/>
      <c r="D2484" s="768"/>
      <c r="E2484" s="769"/>
      <c r="F2484" s="766"/>
      <c r="G2484" s="770"/>
    </row>
    <row r="2485" spans="1:7" ht="9.75" customHeight="1">
      <c r="A2485" s="766"/>
      <c r="B2485" s="771"/>
      <c r="C2485" s="767"/>
      <c r="D2485" s="768"/>
      <c r="E2485" s="769"/>
      <c r="F2485" s="766"/>
      <c r="G2485" s="770"/>
    </row>
    <row r="2486" spans="1:7" ht="9.75" customHeight="1">
      <c r="A2486" s="766"/>
      <c r="B2486" s="771"/>
      <c r="C2486" s="767"/>
      <c r="D2486" s="768"/>
      <c r="E2486" s="769"/>
      <c r="F2486" s="766"/>
      <c r="G2486" s="770"/>
    </row>
    <row r="2487" spans="1:7" ht="9.75" customHeight="1">
      <c r="A2487" s="766"/>
      <c r="B2487" s="771"/>
      <c r="C2487" s="767"/>
      <c r="D2487" s="768"/>
      <c r="E2487" s="769"/>
      <c r="F2487" s="766"/>
      <c r="G2487" s="770"/>
    </row>
    <row r="2488" spans="1:7" ht="9.75" customHeight="1">
      <c r="A2488" s="766"/>
      <c r="B2488" s="771"/>
      <c r="C2488" s="767"/>
      <c r="D2488" s="768"/>
      <c r="E2488" s="769"/>
      <c r="F2488" s="766"/>
      <c r="G2488" s="770"/>
    </row>
    <row r="2489" spans="1:7" ht="9.75" customHeight="1">
      <c r="A2489" s="766"/>
      <c r="B2489" s="771"/>
      <c r="C2489" s="767"/>
      <c r="D2489" s="768"/>
      <c r="E2489" s="769"/>
      <c r="F2489" s="766"/>
      <c r="G2489" s="770"/>
    </row>
    <row r="2490" spans="1:7" ht="9.75" customHeight="1">
      <c r="A2490" s="766"/>
      <c r="B2490" s="771"/>
      <c r="C2490" s="767"/>
      <c r="D2490" s="768"/>
      <c r="E2490" s="769"/>
      <c r="F2490" s="766"/>
      <c r="G2490" s="770"/>
    </row>
    <row r="2491" spans="1:7" ht="9.75" customHeight="1">
      <c r="A2491" s="766"/>
      <c r="B2491" s="771"/>
      <c r="C2491" s="767"/>
      <c r="D2491" s="768"/>
      <c r="E2491" s="769"/>
      <c r="F2491" s="766"/>
      <c r="G2491" s="770"/>
    </row>
    <row r="2492" spans="1:7" ht="9.75" customHeight="1">
      <c r="A2492" s="766"/>
      <c r="B2492" s="771"/>
      <c r="C2492" s="767"/>
      <c r="D2492" s="768"/>
      <c r="E2492" s="769"/>
      <c r="F2492" s="766"/>
      <c r="G2492" s="770"/>
    </row>
    <row r="2493" spans="1:7" ht="9.75" customHeight="1">
      <c r="A2493" s="766"/>
      <c r="B2493" s="771"/>
      <c r="C2493" s="767"/>
      <c r="D2493" s="768"/>
      <c r="E2493" s="769"/>
      <c r="F2493" s="766"/>
      <c r="G2493" s="770"/>
    </row>
    <row r="2494" spans="1:7" ht="9.75" customHeight="1">
      <c r="A2494" s="766"/>
      <c r="B2494" s="771"/>
      <c r="C2494" s="767"/>
      <c r="D2494" s="768"/>
      <c r="E2494" s="769"/>
      <c r="F2494" s="766"/>
      <c r="G2494" s="770"/>
    </row>
    <row r="2495" spans="1:7" ht="9.75" customHeight="1">
      <c r="A2495" s="766"/>
      <c r="B2495" s="771"/>
      <c r="C2495" s="767"/>
      <c r="D2495" s="768"/>
      <c r="E2495" s="769"/>
      <c r="F2495" s="766"/>
      <c r="G2495" s="770"/>
    </row>
    <row r="2496" spans="1:7" ht="9.75" customHeight="1">
      <c r="A2496" s="766"/>
      <c r="B2496" s="771"/>
      <c r="C2496" s="767"/>
      <c r="D2496" s="768"/>
      <c r="E2496" s="769"/>
      <c r="F2496" s="766"/>
      <c r="G2496" s="770"/>
    </row>
    <row r="2497" spans="1:7" ht="9.75" customHeight="1">
      <c r="A2497" s="766"/>
      <c r="B2497" s="771"/>
      <c r="C2497" s="767"/>
      <c r="D2497" s="768"/>
      <c r="E2497" s="769"/>
      <c r="F2497" s="766"/>
      <c r="G2497" s="770"/>
    </row>
    <row r="2498" spans="1:7" ht="9.75" customHeight="1">
      <c r="A2498" s="766"/>
      <c r="B2498" s="771"/>
      <c r="C2498" s="767"/>
      <c r="D2498" s="768"/>
      <c r="E2498" s="769"/>
      <c r="F2498" s="766"/>
      <c r="G2498" s="770"/>
    </row>
    <row r="2499" spans="1:7" ht="9.75" customHeight="1">
      <c r="A2499" s="766"/>
      <c r="B2499" s="771"/>
      <c r="C2499" s="767"/>
      <c r="D2499" s="768"/>
      <c r="E2499" s="769"/>
      <c r="F2499" s="766"/>
      <c r="G2499" s="770"/>
    </row>
    <row r="2500" spans="1:7" ht="9.75" customHeight="1">
      <c r="A2500" s="766"/>
      <c r="B2500" s="771"/>
      <c r="C2500" s="767"/>
      <c r="D2500" s="768"/>
      <c r="E2500" s="769"/>
      <c r="F2500" s="766"/>
      <c r="G2500" s="770"/>
    </row>
    <row r="2501" spans="1:7" ht="9.75" customHeight="1">
      <c r="A2501" s="766"/>
      <c r="B2501" s="771"/>
      <c r="C2501" s="767"/>
      <c r="D2501" s="768"/>
      <c r="E2501" s="769"/>
      <c r="F2501" s="766"/>
      <c r="G2501" s="770"/>
    </row>
    <row r="2502" spans="1:7" ht="9.75" customHeight="1">
      <c r="A2502" s="766"/>
      <c r="B2502" s="771"/>
      <c r="C2502" s="767"/>
      <c r="D2502" s="768"/>
      <c r="E2502" s="769"/>
      <c r="F2502" s="766"/>
      <c r="G2502" s="770"/>
    </row>
    <row r="2503" spans="1:7" ht="9.75" customHeight="1">
      <c r="A2503" s="766"/>
      <c r="B2503" s="771"/>
      <c r="C2503" s="767"/>
      <c r="D2503" s="768"/>
      <c r="E2503" s="769"/>
      <c r="F2503" s="766"/>
      <c r="G2503" s="770"/>
    </row>
    <row r="2504" spans="1:7" ht="9.75" customHeight="1">
      <c r="A2504" s="766"/>
      <c r="B2504" s="771"/>
      <c r="C2504" s="767"/>
      <c r="D2504" s="768"/>
      <c r="E2504" s="769"/>
      <c r="F2504" s="766"/>
      <c r="G2504" s="770"/>
    </row>
    <row r="2505" spans="1:7" ht="9.75" customHeight="1">
      <c r="A2505" s="766"/>
      <c r="B2505" s="771"/>
      <c r="C2505" s="767"/>
      <c r="D2505" s="768"/>
      <c r="E2505" s="769"/>
      <c r="F2505" s="766"/>
      <c r="G2505" s="770"/>
    </row>
    <row r="2506" spans="1:7" ht="9.75" customHeight="1">
      <c r="A2506" s="766"/>
      <c r="B2506" s="771"/>
      <c r="C2506" s="767"/>
      <c r="D2506" s="768"/>
      <c r="E2506" s="769"/>
      <c r="F2506" s="766"/>
      <c r="G2506" s="770"/>
    </row>
    <row r="2507" spans="1:7" ht="9.75" customHeight="1">
      <c r="A2507" s="766"/>
      <c r="B2507" s="771"/>
      <c r="C2507" s="767"/>
      <c r="D2507" s="768"/>
      <c r="E2507" s="769"/>
      <c r="F2507" s="766"/>
      <c r="G2507" s="770"/>
    </row>
    <row r="2508" spans="1:7" ht="9.75" customHeight="1">
      <c r="A2508" s="766"/>
      <c r="B2508" s="771"/>
      <c r="C2508" s="767"/>
      <c r="D2508" s="768"/>
      <c r="E2508" s="769"/>
      <c r="F2508" s="766"/>
      <c r="G2508" s="770"/>
    </row>
    <row r="2509" spans="1:7" ht="9.75" customHeight="1">
      <c r="A2509" s="766"/>
      <c r="B2509" s="771"/>
      <c r="C2509" s="767"/>
      <c r="D2509" s="768"/>
      <c r="E2509" s="769"/>
      <c r="F2509" s="766"/>
      <c r="G2509" s="770"/>
    </row>
    <row r="2510" spans="1:7" ht="9.75" customHeight="1">
      <c r="A2510" s="766"/>
      <c r="B2510" s="771"/>
      <c r="C2510" s="767"/>
      <c r="D2510" s="768"/>
      <c r="E2510" s="769"/>
      <c r="F2510" s="766"/>
      <c r="G2510" s="770"/>
    </row>
    <row r="2511" spans="1:7" ht="9.75" customHeight="1">
      <c r="A2511" s="766"/>
      <c r="B2511" s="771"/>
      <c r="C2511" s="773"/>
      <c r="D2511" s="766"/>
      <c r="E2511" s="774"/>
      <c r="F2511" s="766"/>
      <c r="G2511" s="770"/>
    </row>
    <row r="2512" spans="1:7" ht="9.75" customHeight="1">
      <c r="A2512" s="766"/>
      <c r="B2512" s="771"/>
      <c r="C2512" s="773"/>
      <c r="D2512" s="766"/>
      <c r="E2512" s="774"/>
      <c r="F2512" s="766"/>
      <c r="G2512" s="770"/>
    </row>
    <row r="2513" spans="1:7" ht="9.75" customHeight="1">
      <c r="A2513" s="766"/>
      <c r="B2513" s="771"/>
      <c r="C2513" s="773"/>
      <c r="D2513" s="766"/>
      <c r="E2513" s="774"/>
      <c r="F2513" s="766"/>
      <c r="G2513" s="770"/>
    </row>
    <row r="2514" spans="1:7" ht="9.75" customHeight="1">
      <c r="A2514" s="766"/>
      <c r="B2514" s="771"/>
      <c r="C2514" s="773"/>
      <c r="D2514" s="766"/>
      <c r="E2514" s="774"/>
      <c r="F2514" s="766"/>
      <c r="G2514" s="770"/>
    </row>
    <row r="2515" spans="1:7" ht="9.75" customHeight="1">
      <c r="A2515" s="766"/>
      <c r="B2515" s="771"/>
      <c r="C2515" s="773"/>
      <c r="D2515" s="766"/>
      <c r="E2515" s="774"/>
      <c r="F2515" s="766"/>
      <c r="G2515" s="770"/>
    </row>
    <row r="2516" spans="1:7" ht="9.75" customHeight="1">
      <c r="A2516" s="766"/>
      <c r="B2516" s="771"/>
      <c r="C2516" s="772"/>
      <c r="D2516" s="768"/>
      <c r="E2516" s="769"/>
      <c r="F2516" s="766"/>
      <c r="G2516" s="770"/>
    </row>
    <row r="2517" spans="1:7" ht="9.75" customHeight="1">
      <c r="A2517" s="766"/>
      <c r="B2517" s="771"/>
      <c r="C2517" s="772"/>
      <c r="D2517" s="768"/>
      <c r="E2517" s="769"/>
      <c r="F2517" s="766"/>
      <c r="G2517" s="770"/>
    </row>
    <row r="2518" spans="1:7" ht="9.75" customHeight="1">
      <c r="A2518" s="766"/>
      <c r="B2518" s="771"/>
      <c r="C2518" s="772"/>
      <c r="D2518" s="768"/>
      <c r="E2518" s="769"/>
      <c r="F2518" s="766"/>
      <c r="G2518" s="770"/>
    </row>
    <row r="2519" spans="1:7" ht="9.75" customHeight="1">
      <c r="A2519" s="766"/>
      <c r="B2519" s="771"/>
      <c r="C2519" s="772"/>
      <c r="D2519" s="768"/>
      <c r="E2519" s="769"/>
      <c r="F2519" s="766"/>
      <c r="G2519" s="770"/>
    </row>
    <row r="2520" spans="1:7" ht="9.75" customHeight="1">
      <c r="A2520" s="766"/>
      <c r="B2520" s="771"/>
      <c r="C2520" s="772"/>
      <c r="D2520" s="768"/>
      <c r="E2520" s="769"/>
      <c r="F2520" s="766"/>
      <c r="G2520" s="770"/>
    </row>
    <row r="2521" spans="1:7" ht="9.75" customHeight="1">
      <c r="A2521" s="766"/>
      <c r="B2521" s="771"/>
      <c r="C2521" s="767"/>
      <c r="D2521" s="768"/>
      <c r="E2521" s="769"/>
      <c r="F2521" s="766"/>
      <c r="G2521" s="770"/>
    </row>
    <row r="2522" spans="1:7" ht="9.75" customHeight="1">
      <c r="A2522" s="766"/>
      <c r="B2522" s="771"/>
      <c r="C2522" s="767"/>
      <c r="D2522" s="768"/>
      <c r="E2522" s="769"/>
      <c r="F2522" s="766"/>
      <c r="G2522" s="770"/>
    </row>
    <row r="2523" spans="1:7" ht="9.75" customHeight="1">
      <c r="A2523" s="766"/>
      <c r="B2523" s="771"/>
      <c r="C2523" s="767"/>
      <c r="D2523" s="768"/>
      <c r="E2523" s="769"/>
      <c r="F2523" s="766"/>
      <c r="G2523" s="770"/>
    </row>
    <row r="2524" spans="1:7" ht="9.75" customHeight="1">
      <c r="A2524" s="766"/>
      <c r="B2524" s="771"/>
      <c r="C2524" s="767"/>
      <c r="D2524" s="768"/>
      <c r="E2524" s="769"/>
      <c r="F2524" s="766"/>
      <c r="G2524" s="770"/>
    </row>
    <row r="2525" spans="1:7" ht="7.5" customHeight="1">
      <c r="A2525" s="766"/>
      <c r="B2525" s="771"/>
      <c r="C2525" s="767"/>
      <c r="D2525" s="768"/>
      <c r="E2525" s="769"/>
      <c r="F2525" s="766"/>
      <c r="G2525" s="770"/>
    </row>
    <row r="2526" spans="1:7" ht="9.75" customHeight="1">
      <c r="A2526" s="766"/>
      <c r="B2526" s="771"/>
      <c r="C2526" s="767"/>
      <c r="D2526" s="768"/>
      <c r="E2526" s="769"/>
      <c r="F2526" s="766"/>
      <c r="G2526" s="770"/>
    </row>
    <row r="2527" spans="1:7" ht="9.75" customHeight="1">
      <c r="A2527" s="766"/>
      <c r="B2527" s="771"/>
      <c r="C2527" s="767"/>
      <c r="D2527" s="768"/>
      <c r="E2527" s="769"/>
      <c r="F2527" s="766"/>
      <c r="G2527" s="770"/>
    </row>
    <row r="2528" spans="1:7" ht="9.75" customHeight="1">
      <c r="A2528" s="766"/>
      <c r="B2528" s="771"/>
      <c r="C2528" s="767"/>
      <c r="D2528" s="768"/>
      <c r="E2528" s="769"/>
      <c r="F2528" s="766"/>
      <c r="G2528" s="770"/>
    </row>
    <row r="2529" spans="1:7" ht="9.75" customHeight="1">
      <c r="A2529" s="766"/>
      <c r="B2529" s="771"/>
      <c r="C2529" s="767"/>
      <c r="D2529" s="768"/>
      <c r="E2529" s="769"/>
      <c r="F2529" s="766"/>
      <c r="G2529" s="770"/>
    </row>
    <row r="2530" spans="1:7" ht="9.75" customHeight="1">
      <c r="A2530" s="766"/>
      <c r="B2530" s="771"/>
      <c r="C2530" s="767"/>
      <c r="D2530" s="768"/>
      <c r="E2530" s="769"/>
      <c r="F2530" s="766"/>
      <c r="G2530" s="770"/>
    </row>
    <row r="2531" spans="1:7" ht="9.75" customHeight="1">
      <c r="A2531" s="766"/>
      <c r="B2531" s="771"/>
      <c r="C2531" s="767"/>
      <c r="D2531" s="768"/>
      <c r="E2531" s="769"/>
      <c r="F2531" s="766"/>
      <c r="G2531" s="770"/>
    </row>
    <row r="2532" spans="1:7" ht="9.75" customHeight="1">
      <c r="A2532" s="766"/>
      <c r="B2532" s="771"/>
      <c r="C2532" s="767"/>
      <c r="D2532" s="768"/>
      <c r="E2532" s="769"/>
      <c r="F2532" s="766"/>
      <c r="G2532" s="770"/>
    </row>
    <row r="2533" spans="1:7" ht="9.75" customHeight="1">
      <c r="A2533" s="766"/>
      <c r="B2533" s="771"/>
      <c r="C2533" s="767"/>
      <c r="D2533" s="768"/>
      <c r="E2533" s="769"/>
      <c r="F2533" s="766"/>
      <c r="G2533" s="770"/>
    </row>
    <row r="2534" spans="1:7" ht="9.75" customHeight="1">
      <c r="A2534" s="766"/>
      <c r="B2534" s="771"/>
      <c r="C2534" s="767"/>
      <c r="D2534" s="768"/>
      <c r="E2534" s="769"/>
      <c r="F2534" s="766"/>
      <c r="G2534" s="770"/>
    </row>
    <row r="2535" spans="1:7" ht="9.75" customHeight="1">
      <c r="A2535" s="766"/>
      <c r="B2535" s="771"/>
      <c r="C2535" s="767"/>
      <c r="D2535" s="768"/>
      <c r="E2535" s="769"/>
      <c r="F2535" s="766"/>
      <c r="G2535" s="770"/>
    </row>
    <row r="2536" spans="1:7" ht="9.75" customHeight="1">
      <c r="A2536" s="766"/>
      <c r="B2536" s="771"/>
      <c r="C2536" s="767"/>
      <c r="D2536" s="768"/>
      <c r="E2536" s="769"/>
      <c r="F2536" s="766"/>
      <c r="G2536" s="770"/>
    </row>
    <row r="2537" spans="1:7" ht="9.75" customHeight="1">
      <c r="A2537" s="766"/>
      <c r="B2537" s="771"/>
      <c r="C2537" s="767"/>
      <c r="D2537" s="768"/>
      <c r="E2537" s="769"/>
      <c r="F2537" s="766"/>
      <c r="G2537" s="770"/>
    </row>
    <row r="2538" spans="1:7" ht="9.75" customHeight="1">
      <c r="A2538" s="766"/>
      <c r="B2538" s="771"/>
      <c r="C2538" s="767"/>
      <c r="D2538" s="768"/>
      <c r="E2538" s="769"/>
      <c r="F2538" s="766"/>
      <c r="G2538" s="770"/>
    </row>
    <row r="2539" spans="1:7" ht="9.75" customHeight="1">
      <c r="A2539" s="766"/>
      <c r="B2539" s="771"/>
      <c r="C2539" s="767"/>
      <c r="D2539" s="768"/>
      <c r="E2539" s="769"/>
      <c r="F2539" s="766"/>
      <c r="G2539" s="770"/>
    </row>
    <row r="2540" spans="1:7" ht="9.75" customHeight="1">
      <c r="A2540" s="766"/>
      <c r="B2540" s="771"/>
      <c r="C2540" s="767"/>
      <c r="D2540" s="768"/>
      <c r="E2540" s="769"/>
      <c r="F2540" s="766"/>
      <c r="G2540" s="770"/>
    </row>
    <row r="2541" spans="1:7" ht="9.75" customHeight="1">
      <c r="A2541" s="766"/>
      <c r="B2541" s="771"/>
      <c r="C2541" s="767"/>
      <c r="D2541" s="768"/>
      <c r="E2541" s="769"/>
      <c r="F2541" s="766"/>
      <c r="G2541" s="770"/>
    </row>
    <row r="2542" spans="1:7" ht="9.75" customHeight="1">
      <c r="A2542" s="766"/>
      <c r="B2542" s="771"/>
      <c r="C2542" s="767"/>
      <c r="D2542" s="768"/>
      <c r="E2542" s="769"/>
      <c r="F2542" s="766"/>
      <c r="G2542" s="770"/>
    </row>
    <row r="2543" spans="1:7" ht="9.75" customHeight="1">
      <c r="A2543" s="766"/>
      <c r="B2543" s="771"/>
      <c r="C2543" s="767"/>
      <c r="D2543" s="768"/>
      <c r="E2543" s="769"/>
      <c r="F2543" s="766"/>
      <c r="G2543" s="770"/>
    </row>
    <row r="2544" spans="1:7" ht="9.75" customHeight="1">
      <c r="A2544" s="766"/>
      <c r="B2544" s="771"/>
      <c r="C2544" s="767"/>
      <c r="D2544" s="768"/>
      <c r="E2544" s="769"/>
      <c r="F2544" s="766"/>
      <c r="G2544" s="770"/>
    </row>
    <row r="2545" spans="1:7" ht="9.75" customHeight="1">
      <c r="A2545" s="766"/>
      <c r="B2545" s="771"/>
      <c r="C2545" s="767"/>
      <c r="D2545" s="768"/>
      <c r="E2545" s="769"/>
      <c r="F2545" s="766"/>
      <c r="G2545" s="770"/>
    </row>
    <row r="2546" spans="1:7" ht="9.75" customHeight="1">
      <c r="A2546" s="766"/>
      <c r="B2546" s="771"/>
      <c r="C2546" s="773"/>
      <c r="D2546" s="766"/>
      <c r="E2546" s="774"/>
      <c r="F2546" s="766"/>
      <c r="G2546" s="770"/>
    </row>
    <row r="2547" spans="1:7" ht="9.75" customHeight="1">
      <c r="A2547" s="766"/>
      <c r="B2547" s="771"/>
      <c r="C2547" s="773"/>
      <c r="D2547" s="766"/>
      <c r="E2547" s="774"/>
      <c r="F2547" s="766"/>
      <c r="G2547" s="770"/>
    </row>
    <row r="2548" spans="1:7" ht="9.75" customHeight="1">
      <c r="A2548" s="766"/>
      <c r="B2548" s="771"/>
      <c r="C2548" s="773"/>
      <c r="D2548" s="766"/>
      <c r="E2548" s="774"/>
      <c r="F2548" s="766"/>
      <c r="G2548" s="770"/>
    </row>
    <row r="2549" spans="1:7" ht="9.75" customHeight="1">
      <c r="A2549" s="766"/>
      <c r="B2549" s="771"/>
      <c r="C2549" s="773"/>
      <c r="D2549" s="766"/>
      <c r="E2549" s="774"/>
      <c r="F2549" s="766"/>
      <c r="G2549" s="770"/>
    </row>
    <row r="2550" spans="1:7" ht="9.75" customHeight="1">
      <c r="A2550" s="766"/>
      <c r="B2550" s="771"/>
      <c r="C2550" s="773"/>
      <c r="D2550" s="766"/>
      <c r="E2550" s="774"/>
      <c r="F2550" s="766"/>
      <c r="G2550" s="770"/>
    </row>
    <row r="2551" spans="1:7" ht="9.75" customHeight="1">
      <c r="A2551" s="766"/>
      <c r="B2551" s="771"/>
      <c r="C2551" s="772"/>
      <c r="D2551" s="768"/>
      <c r="E2551" s="769"/>
      <c r="F2551" s="766"/>
      <c r="G2551" s="770"/>
    </row>
    <row r="2552" spans="1:7" ht="9.75" customHeight="1">
      <c r="A2552" s="766"/>
      <c r="B2552" s="771"/>
      <c r="C2552" s="772"/>
      <c r="D2552" s="768"/>
      <c r="E2552" s="769"/>
      <c r="F2552" s="766"/>
      <c r="G2552" s="770"/>
    </row>
    <row r="2553" spans="1:7" ht="9.75" customHeight="1">
      <c r="A2553" s="766"/>
      <c r="B2553" s="771"/>
      <c r="C2553" s="772"/>
      <c r="D2553" s="768"/>
      <c r="E2553" s="769"/>
      <c r="F2553" s="766"/>
      <c r="G2553" s="770"/>
    </row>
    <row r="2554" spans="1:7" ht="9.75" customHeight="1">
      <c r="A2554" s="766"/>
      <c r="B2554" s="771"/>
      <c r="C2554" s="772"/>
      <c r="D2554" s="768"/>
      <c r="E2554" s="769"/>
      <c r="F2554" s="766"/>
      <c r="G2554" s="770"/>
    </row>
    <row r="2555" spans="1:7" ht="9.75" customHeight="1">
      <c r="A2555" s="766"/>
      <c r="B2555" s="771"/>
      <c r="C2555" s="772"/>
      <c r="D2555" s="768"/>
      <c r="E2555" s="769"/>
      <c r="F2555" s="766"/>
      <c r="G2555" s="770"/>
    </row>
    <row r="2556" spans="1:7" ht="9.75" customHeight="1">
      <c r="A2556" s="766"/>
      <c r="B2556" s="771"/>
      <c r="C2556" s="767"/>
      <c r="D2556" s="768"/>
      <c r="E2556" s="769"/>
      <c r="F2556" s="766"/>
      <c r="G2556" s="770"/>
    </row>
    <row r="2557" spans="1:7" ht="9.75" customHeight="1">
      <c r="A2557" s="766"/>
      <c r="B2557" s="771"/>
      <c r="C2557" s="767"/>
      <c r="D2557" s="768"/>
      <c r="E2557" s="769"/>
      <c r="F2557" s="766"/>
      <c r="G2557" s="770"/>
    </row>
    <row r="2558" spans="1:7" ht="9.75" customHeight="1">
      <c r="A2558" s="766"/>
      <c r="B2558" s="771"/>
      <c r="C2558" s="767"/>
      <c r="D2558" s="768"/>
      <c r="E2558" s="769"/>
      <c r="F2558" s="766"/>
      <c r="G2558" s="770"/>
    </row>
    <row r="2559" spans="1:7" ht="9.75" customHeight="1">
      <c r="A2559" s="766"/>
      <c r="B2559" s="771"/>
      <c r="C2559" s="767"/>
      <c r="D2559" s="768"/>
      <c r="E2559" s="769"/>
      <c r="F2559" s="766"/>
      <c r="G2559" s="770"/>
    </row>
    <row r="2560" spans="1:7" ht="9.75" customHeight="1">
      <c r="A2560" s="766"/>
      <c r="B2560" s="771"/>
      <c r="C2560" s="767"/>
      <c r="D2560" s="768"/>
      <c r="E2560" s="769"/>
      <c r="F2560" s="766"/>
      <c r="G2560" s="770"/>
    </row>
    <row r="2561" spans="1:7" ht="9.75" customHeight="1">
      <c r="A2561" s="766"/>
      <c r="B2561" s="771"/>
      <c r="C2561" s="767"/>
      <c r="D2561" s="768"/>
      <c r="E2561" s="769"/>
      <c r="F2561" s="766"/>
      <c r="G2561" s="770"/>
    </row>
    <row r="2562" spans="1:7" ht="9.75" customHeight="1">
      <c r="A2562" s="766"/>
      <c r="B2562" s="771"/>
      <c r="C2562" s="767"/>
      <c r="D2562" s="768"/>
      <c r="E2562" s="769"/>
      <c r="F2562" s="766"/>
      <c r="G2562" s="770"/>
    </row>
    <row r="2563" spans="1:7" ht="9.75" customHeight="1">
      <c r="A2563" s="766"/>
      <c r="B2563" s="771"/>
      <c r="C2563" s="767"/>
      <c r="D2563" s="768"/>
      <c r="E2563" s="769"/>
      <c r="F2563" s="766"/>
      <c r="G2563" s="770"/>
    </row>
    <row r="2564" spans="1:7" ht="9.75" customHeight="1">
      <c r="A2564" s="766"/>
      <c r="B2564" s="771"/>
      <c r="C2564" s="767"/>
      <c r="D2564" s="768"/>
      <c r="E2564" s="769"/>
      <c r="F2564" s="766"/>
      <c r="G2564" s="770"/>
    </row>
    <row r="2565" spans="1:7" ht="9.75" customHeight="1">
      <c r="A2565" s="766"/>
      <c r="B2565" s="771"/>
      <c r="C2565" s="767"/>
      <c r="D2565" s="768"/>
      <c r="E2565" s="769"/>
      <c r="F2565" s="766"/>
      <c r="G2565" s="770"/>
    </row>
    <row r="2566" spans="1:7" ht="9.75" customHeight="1">
      <c r="A2566" s="766"/>
      <c r="B2566" s="771"/>
      <c r="C2566" s="767"/>
      <c r="D2566" s="768"/>
      <c r="E2566" s="769"/>
      <c r="F2566" s="766"/>
      <c r="G2566" s="770"/>
    </row>
    <row r="2567" spans="1:7" ht="9.75" customHeight="1">
      <c r="A2567" s="766"/>
      <c r="B2567" s="771"/>
      <c r="C2567" s="767"/>
      <c r="D2567" s="768"/>
      <c r="E2567" s="769"/>
      <c r="F2567" s="766"/>
      <c r="G2567" s="770"/>
    </row>
    <row r="2568" spans="1:7" ht="9.75" customHeight="1">
      <c r="A2568" s="766"/>
      <c r="B2568" s="771"/>
      <c r="C2568" s="767"/>
      <c r="D2568" s="768"/>
      <c r="E2568" s="769"/>
      <c r="F2568" s="766"/>
      <c r="G2568" s="770"/>
    </row>
    <row r="2569" spans="1:7" ht="9.75" customHeight="1">
      <c r="A2569" s="766"/>
      <c r="B2569" s="771"/>
      <c r="C2569" s="767"/>
      <c r="D2569" s="768"/>
      <c r="E2569" s="769"/>
      <c r="F2569" s="766"/>
      <c r="G2569" s="770"/>
    </row>
    <row r="2570" spans="1:7" ht="9.75" customHeight="1">
      <c r="A2570" s="766"/>
      <c r="B2570" s="771"/>
      <c r="C2570" s="767"/>
      <c r="D2570" s="768"/>
      <c r="E2570" s="769"/>
      <c r="F2570" s="766"/>
      <c r="G2570" s="770"/>
    </row>
    <row r="2571" spans="1:7" ht="9.75" customHeight="1">
      <c r="A2571" s="766"/>
      <c r="B2571" s="771"/>
      <c r="C2571" s="767"/>
      <c r="D2571" s="768"/>
      <c r="E2571" s="769"/>
      <c r="F2571" s="766"/>
      <c r="G2571" s="770"/>
    </row>
    <row r="2572" spans="1:7" ht="9.75" customHeight="1">
      <c r="A2572" s="766"/>
      <c r="B2572" s="771"/>
      <c r="C2572" s="767"/>
      <c r="D2572" s="768"/>
      <c r="E2572" s="769"/>
      <c r="F2572" s="766"/>
      <c r="G2572" s="770"/>
    </row>
    <row r="2573" spans="1:7" ht="9.75" customHeight="1">
      <c r="A2573" s="766"/>
      <c r="B2573" s="771"/>
      <c r="C2573" s="767"/>
      <c r="D2573" s="768"/>
      <c r="E2573" s="769"/>
      <c r="F2573" s="766"/>
      <c r="G2573" s="770"/>
    </row>
    <row r="2574" spans="1:7" ht="9.75" customHeight="1">
      <c r="A2574" s="766"/>
      <c r="B2574" s="771"/>
      <c r="C2574" s="767"/>
      <c r="D2574" s="768"/>
      <c r="E2574" s="769"/>
      <c r="F2574" s="766"/>
      <c r="G2574" s="770"/>
    </row>
    <row r="2575" spans="1:7" ht="9.75" customHeight="1">
      <c r="A2575" s="766"/>
      <c r="B2575" s="771"/>
      <c r="C2575" s="767"/>
      <c r="D2575" s="768"/>
      <c r="E2575" s="769"/>
      <c r="F2575" s="766"/>
      <c r="G2575" s="770"/>
    </row>
    <row r="2576" spans="1:7" ht="9.75" customHeight="1">
      <c r="A2576" s="766"/>
      <c r="B2576" s="771"/>
      <c r="C2576" s="767"/>
      <c r="D2576" s="768"/>
      <c r="E2576" s="769"/>
      <c r="F2576" s="766"/>
      <c r="G2576" s="770"/>
    </row>
    <row r="2577" spans="1:7" ht="9.75" customHeight="1">
      <c r="A2577" s="766"/>
      <c r="B2577" s="771"/>
      <c r="C2577" s="767"/>
      <c r="D2577" s="768"/>
      <c r="E2577" s="769"/>
      <c r="F2577" s="766"/>
      <c r="G2577" s="770"/>
    </row>
    <row r="2578" spans="1:7" ht="9.75" customHeight="1">
      <c r="A2578" s="766"/>
      <c r="B2578" s="771"/>
      <c r="C2578" s="767"/>
      <c r="D2578" s="768"/>
      <c r="E2578" s="769"/>
      <c r="F2578" s="766"/>
      <c r="G2578" s="770"/>
    </row>
    <row r="2579" spans="1:7" ht="9.75" customHeight="1">
      <c r="A2579" s="766"/>
      <c r="B2579" s="771"/>
      <c r="C2579" s="767"/>
      <c r="D2579" s="768"/>
      <c r="E2579" s="769"/>
      <c r="F2579" s="766"/>
      <c r="G2579" s="770"/>
    </row>
    <row r="2580" spans="1:7" ht="9.75" customHeight="1">
      <c r="A2580" s="766"/>
      <c r="B2580" s="771"/>
      <c r="C2580" s="767"/>
      <c r="D2580" s="768"/>
      <c r="E2580" s="769"/>
      <c r="F2580" s="766"/>
      <c r="G2580" s="770"/>
    </row>
    <row r="2581" spans="1:7" ht="9.75" customHeight="1">
      <c r="A2581" s="766"/>
      <c r="B2581" s="771"/>
      <c r="C2581" s="767"/>
      <c r="D2581" s="768"/>
      <c r="E2581" s="769"/>
      <c r="F2581" s="766"/>
      <c r="G2581" s="770"/>
    </row>
    <row r="2582" spans="1:7" ht="9.75" customHeight="1">
      <c r="A2582" s="766"/>
      <c r="B2582" s="771"/>
      <c r="C2582" s="767"/>
      <c r="D2582" s="768"/>
      <c r="E2582" s="769"/>
      <c r="F2582" s="766"/>
      <c r="G2582" s="770"/>
    </row>
    <row r="2583" spans="1:7" ht="9.75" customHeight="1">
      <c r="A2583" s="766"/>
      <c r="B2583" s="771"/>
      <c r="C2583" s="767"/>
      <c r="D2583" s="768"/>
      <c r="E2583" s="769"/>
      <c r="F2583" s="766"/>
      <c r="G2583" s="770"/>
    </row>
    <row r="2584" spans="1:7" ht="9.75" customHeight="1">
      <c r="A2584" s="766"/>
      <c r="B2584" s="771"/>
      <c r="C2584" s="767"/>
      <c r="D2584" s="768"/>
      <c r="E2584" s="769"/>
      <c r="F2584" s="766"/>
      <c r="G2584" s="770"/>
    </row>
    <row r="2585" spans="1:7" ht="9.75" customHeight="1">
      <c r="A2585" s="766"/>
      <c r="B2585" s="771"/>
      <c r="C2585" s="767"/>
      <c r="D2585" s="768"/>
      <c r="E2585" s="769"/>
      <c r="F2585" s="766"/>
      <c r="G2585" s="770"/>
    </row>
    <row r="2586" spans="1:7" ht="9.75" customHeight="1">
      <c r="A2586" s="766"/>
      <c r="B2586" s="771"/>
      <c r="C2586" s="767"/>
      <c r="D2586" s="768"/>
      <c r="E2586" s="769"/>
      <c r="F2586" s="766"/>
      <c r="G2586" s="770"/>
    </row>
    <row r="2587" spans="1:7" ht="9.75" customHeight="1">
      <c r="A2587" s="766"/>
      <c r="B2587" s="771"/>
      <c r="C2587" s="767"/>
      <c r="D2587" s="768"/>
      <c r="E2587" s="769"/>
      <c r="F2587" s="766"/>
      <c r="G2587" s="770"/>
    </row>
    <row r="2588" spans="1:7" ht="9.75" customHeight="1">
      <c r="A2588" s="766"/>
      <c r="B2588" s="771"/>
      <c r="C2588" s="767"/>
      <c r="D2588" s="768"/>
      <c r="E2588" s="769"/>
      <c r="F2588" s="766"/>
      <c r="G2588" s="770"/>
    </row>
    <row r="2589" spans="1:7" ht="9.75" customHeight="1">
      <c r="A2589" s="766"/>
      <c r="B2589" s="771"/>
      <c r="C2589" s="767"/>
      <c r="D2589" s="768"/>
      <c r="E2589" s="769"/>
      <c r="F2589" s="766"/>
      <c r="G2589" s="770"/>
    </row>
    <row r="2590" spans="1:7" ht="9.75" customHeight="1">
      <c r="A2590" s="766"/>
      <c r="B2590" s="771"/>
      <c r="C2590" s="767"/>
      <c r="D2590" s="768"/>
      <c r="E2590" s="769"/>
      <c r="F2590" s="766"/>
      <c r="G2590" s="770"/>
    </row>
    <row r="2591" spans="1:7" ht="9.75" customHeight="1">
      <c r="A2591" s="766"/>
      <c r="B2591" s="771"/>
      <c r="C2591" s="767"/>
      <c r="D2591" s="768"/>
      <c r="E2591" s="769"/>
      <c r="F2591" s="766"/>
      <c r="G2591" s="770"/>
    </row>
    <row r="2592" spans="1:7" ht="9.75" customHeight="1">
      <c r="A2592" s="766"/>
      <c r="B2592" s="771"/>
      <c r="C2592" s="767"/>
      <c r="D2592" s="768"/>
      <c r="E2592" s="769"/>
      <c r="F2592" s="766"/>
      <c r="G2592" s="770"/>
    </row>
    <row r="2593" spans="1:7" ht="9.75" customHeight="1">
      <c r="A2593" s="766"/>
      <c r="B2593" s="771"/>
      <c r="C2593" s="767"/>
      <c r="D2593" s="768"/>
      <c r="E2593" s="769"/>
      <c r="F2593" s="766"/>
      <c r="G2593" s="770"/>
    </row>
    <row r="2594" spans="1:7" ht="9.75" customHeight="1">
      <c r="A2594" s="766"/>
      <c r="B2594" s="771"/>
      <c r="C2594" s="767"/>
      <c r="D2594" s="768"/>
      <c r="E2594" s="769"/>
      <c r="F2594" s="766"/>
      <c r="G2594" s="770"/>
    </row>
    <row r="2595" spans="1:7" ht="7.5" customHeight="1">
      <c r="A2595" s="766"/>
      <c r="B2595" s="771"/>
      <c r="C2595" s="767"/>
      <c r="D2595" s="768"/>
      <c r="E2595" s="769"/>
      <c r="F2595" s="766"/>
      <c r="G2595" s="770"/>
    </row>
    <row r="2596" spans="1:7" ht="9.75" customHeight="1">
      <c r="A2596" s="766"/>
      <c r="B2596" s="771"/>
      <c r="C2596" s="767"/>
      <c r="D2596" s="768"/>
      <c r="E2596" s="769"/>
      <c r="F2596" s="766"/>
      <c r="G2596" s="770"/>
    </row>
    <row r="2597" spans="1:7" ht="9.75" customHeight="1">
      <c r="A2597" s="766"/>
      <c r="B2597" s="771"/>
      <c r="C2597" s="767"/>
      <c r="D2597" s="768"/>
      <c r="E2597" s="769"/>
      <c r="F2597" s="766"/>
      <c r="G2597" s="770"/>
    </row>
    <row r="2598" spans="1:7" ht="9.75" customHeight="1">
      <c r="A2598" s="766"/>
      <c r="B2598" s="771"/>
      <c r="C2598" s="767"/>
      <c r="D2598" s="768"/>
      <c r="E2598" s="769"/>
      <c r="F2598" s="766"/>
      <c r="G2598" s="770"/>
    </row>
    <row r="2599" spans="1:7" ht="9.75" customHeight="1">
      <c r="A2599" s="766"/>
      <c r="B2599" s="771"/>
      <c r="C2599" s="767"/>
      <c r="D2599" s="768"/>
      <c r="E2599" s="769"/>
      <c r="F2599" s="766"/>
      <c r="G2599" s="770"/>
    </row>
    <row r="2600" spans="1:7" ht="9.75" customHeight="1">
      <c r="A2600" s="766"/>
      <c r="B2600" s="771"/>
      <c r="C2600" s="767"/>
      <c r="D2600" s="768"/>
      <c r="E2600" s="769"/>
      <c r="F2600" s="766"/>
      <c r="G2600" s="770"/>
    </row>
    <row r="2601" spans="1:7" ht="9.75" customHeight="1">
      <c r="A2601" s="766"/>
      <c r="B2601" s="771"/>
      <c r="C2601" s="767"/>
      <c r="D2601" s="768"/>
      <c r="E2601" s="769"/>
      <c r="F2601" s="766"/>
      <c r="G2601" s="770"/>
    </row>
    <row r="2602" spans="1:7" ht="9.75" customHeight="1">
      <c r="A2602" s="766"/>
      <c r="B2602" s="771"/>
      <c r="C2602" s="767"/>
      <c r="D2602" s="768"/>
      <c r="E2602" s="769"/>
      <c r="F2602" s="766"/>
      <c r="G2602" s="770"/>
    </row>
    <row r="2603" spans="1:7" ht="9.75" customHeight="1">
      <c r="A2603" s="766"/>
      <c r="B2603" s="771"/>
      <c r="C2603" s="767"/>
      <c r="D2603" s="768"/>
      <c r="E2603" s="769"/>
      <c r="F2603" s="766"/>
      <c r="G2603" s="770"/>
    </row>
    <row r="2604" spans="1:7" ht="9.75" customHeight="1">
      <c r="A2604" s="766"/>
      <c r="B2604" s="771"/>
      <c r="C2604" s="767"/>
      <c r="D2604" s="768"/>
      <c r="E2604" s="769"/>
      <c r="F2604" s="766"/>
      <c r="G2604" s="770"/>
    </row>
    <row r="2605" spans="1:7" ht="9.75" customHeight="1">
      <c r="A2605" s="766"/>
      <c r="B2605" s="771"/>
      <c r="C2605" s="767"/>
      <c r="D2605" s="768"/>
      <c r="E2605" s="769"/>
      <c r="F2605" s="766"/>
      <c r="G2605" s="770"/>
    </row>
    <row r="2606" spans="1:7" ht="9.75" customHeight="1">
      <c r="A2606" s="766"/>
      <c r="B2606" s="771"/>
      <c r="C2606" s="767"/>
      <c r="D2606" s="768"/>
      <c r="E2606" s="769"/>
      <c r="F2606" s="766"/>
      <c r="G2606" s="770"/>
    </row>
    <row r="2607" spans="1:7" ht="9.75" customHeight="1">
      <c r="A2607" s="766"/>
      <c r="B2607" s="771"/>
      <c r="C2607" s="767"/>
      <c r="D2607" s="768"/>
      <c r="E2607" s="769"/>
      <c r="F2607" s="766"/>
      <c r="G2607" s="770"/>
    </row>
    <row r="2608" spans="1:7" ht="9.75" customHeight="1">
      <c r="A2608" s="766"/>
      <c r="B2608" s="771"/>
      <c r="C2608" s="767"/>
      <c r="D2608" s="768"/>
      <c r="E2608" s="769"/>
      <c r="F2608" s="766"/>
      <c r="G2608" s="770"/>
    </row>
    <row r="2609" spans="1:7" ht="9.75" customHeight="1">
      <c r="A2609" s="766"/>
      <c r="B2609" s="771"/>
      <c r="C2609" s="767"/>
      <c r="D2609" s="768"/>
      <c r="E2609" s="769"/>
      <c r="F2609" s="766"/>
      <c r="G2609" s="770"/>
    </row>
    <row r="2610" spans="1:7" ht="9.75" customHeight="1">
      <c r="A2610" s="766"/>
      <c r="B2610" s="771"/>
      <c r="C2610" s="767"/>
      <c r="D2610" s="768"/>
      <c r="E2610" s="769"/>
      <c r="F2610" s="766"/>
      <c r="G2610" s="770"/>
    </row>
    <row r="2611" spans="1:7" ht="9.75" customHeight="1">
      <c r="A2611" s="766"/>
      <c r="B2611" s="771"/>
      <c r="C2611" s="767"/>
      <c r="D2611" s="768"/>
      <c r="E2611" s="769"/>
      <c r="F2611" s="766"/>
      <c r="G2611" s="770"/>
    </row>
    <row r="2612" spans="1:7" ht="9.75" customHeight="1">
      <c r="A2612" s="766"/>
      <c r="B2612" s="771"/>
      <c r="C2612" s="767"/>
      <c r="D2612" s="768"/>
      <c r="E2612" s="769"/>
      <c r="F2612" s="766"/>
      <c r="G2612" s="770"/>
    </row>
    <row r="2613" spans="1:7" ht="9.75" customHeight="1">
      <c r="A2613" s="766"/>
      <c r="B2613" s="771"/>
      <c r="C2613" s="767"/>
      <c r="D2613" s="768"/>
      <c r="E2613" s="769"/>
      <c r="F2613" s="766"/>
      <c r="G2613" s="770"/>
    </row>
    <row r="2614" spans="1:7" ht="9.75" customHeight="1">
      <c r="A2614" s="766"/>
      <c r="B2614" s="771"/>
      <c r="C2614" s="767"/>
      <c r="D2614" s="768"/>
      <c r="E2614" s="769"/>
      <c r="F2614" s="766"/>
      <c r="G2614" s="770"/>
    </row>
    <row r="2615" spans="1:7" ht="9.75" customHeight="1">
      <c r="A2615" s="766"/>
      <c r="B2615" s="771"/>
      <c r="C2615" s="767"/>
      <c r="D2615" s="768"/>
      <c r="E2615" s="769"/>
      <c r="F2615" s="766"/>
      <c r="G2615" s="770"/>
    </row>
    <row r="2616" spans="1:7" ht="9.75" customHeight="1">
      <c r="A2616" s="766"/>
      <c r="B2616" s="771"/>
      <c r="C2616" s="767"/>
      <c r="D2616" s="768"/>
      <c r="E2616" s="769"/>
      <c r="F2616" s="766"/>
      <c r="G2616" s="770"/>
    </row>
    <row r="2617" spans="1:7" ht="9.75" customHeight="1">
      <c r="A2617" s="766"/>
      <c r="B2617" s="771"/>
      <c r="C2617" s="767"/>
      <c r="D2617" s="768"/>
      <c r="E2617" s="769"/>
      <c r="F2617" s="766"/>
      <c r="G2617" s="770"/>
    </row>
    <row r="2618" spans="1:7" ht="9.75" customHeight="1">
      <c r="A2618" s="766"/>
      <c r="B2618" s="771"/>
      <c r="C2618" s="767"/>
      <c r="D2618" s="768"/>
      <c r="E2618" s="769"/>
      <c r="F2618" s="766"/>
      <c r="G2618" s="770"/>
    </row>
    <row r="2619" spans="1:7" ht="9.75" customHeight="1">
      <c r="A2619" s="766"/>
      <c r="B2619" s="771"/>
      <c r="C2619" s="767"/>
      <c r="D2619" s="768"/>
      <c r="E2619" s="769"/>
      <c r="F2619" s="766"/>
      <c r="G2619" s="770"/>
    </row>
    <row r="2620" spans="1:7" ht="9.75" customHeight="1">
      <c r="A2620" s="766"/>
      <c r="B2620" s="771"/>
      <c r="C2620" s="767"/>
      <c r="D2620" s="768"/>
      <c r="E2620" s="769"/>
      <c r="F2620" s="766"/>
      <c r="G2620" s="770"/>
    </row>
    <row r="2621" spans="1:7" ht="9.75" customHeight="1">
      <c r="A2621" s="766"/>
      <c r="B2621" s="771"/>
      <c r="C2621" s="767"/>
      <c r="D2621" s="768"/>
      <c r="E2621" s="769"/>
      <c r="F2621" s="766"/>
      <c r="G2621" s="770"/>
    </row>
    <row r="2622" spans="1:7" ht="9.75" customHeight="1">
      <c r="A2622" s="766"/>
      <c r="B2622" s="771"/>
      <c r="C2622" s="767"/>
      <c r="D2622" s="768"/>
      <c r="E2622" s="769"/>
      <c r="F2622" s="766"/>
      <c r="G2622" s="770"/>
    </row>
    <row r="2623" spans="1:7" ht="9.75" customHeight="1">
      <c r="A2623" s="766"/>
      <c r="B2623" s="771"/>
      <c r="C2623" s="767"/>
      <c r="D2623" s="768"/>
      <c r="E2623" s="769"/>
      <c r="F2623" s="766"/>
      <c r="G2623" s="770"/>
    </row>
    <row r="2624" spans="1:7" ht="9.75" customHeight="1">
      <c r="A2624" s="766"/>
      <c r="B2624" s="771"/>
      <c r="C2624" s="767"/>
      <c r="D2624" s="768"/>
      <c r="E2624" s="769"/>
      <c r="F2624" s="766"/>
      <c r="G2624" s="770"/>
    </row>
    <row r="2625" spans="1:7" ht="9.75" customHeight="1">
      <c r="A2625" s="766"/>
      <c r="B2625" s="771"/>
      <c r="C2625" s="767"/>
      <c r="D2625" s="768"/>
      <c r="E2625" s="769"/>
      <c r="F2625" s="766"/>
      <c r="G2625" s="770"/>
    </row>
    <row r="2626" spans="1:7" ht="9.75" customHeight="1">
      <c r="A2626" s="766"/>
      <c r="B2626" s="771"/>
      <c r="C2626" s="767"/>
      <c r="D2626" s="768"/>
      <c r="E2626" s="769"/>
      <c r="F2626" s="766"/>
      <c r="G2626" s="770"/>
    </row>
    <row r="2627" spans="1:7" ht="9.75" customHeight="1">
      <c r="A2627" s="766"/>
      <c r="B2627" s="771"/>
      <c r="C2627" s="767"/>
      <c r="D2627" s="768"/>
      <c r="E2627" s="769"/>
      <c r="F2627" s="766"/>
      <c r="G2627" s="770"/>
    </row>
    <row r="2628" spans="1:7" ht="9.75" customHeight="1">
      <c r="A2628" s="766"/>
      <c r="B2628" s="771"/>
      <c r="C2628" s="767"/>
      <c r="D2628" s="768"/>
      <c r="E2628" s="769"/>
      <c r="F2628" s="766"/>
      <c r="G2628" s="770"/>
    </row>
    <row r="2629" spans="1:7" ht="9.75" customHeight="1">
      <c r="A2629" s="766"/>
      <c r="B2629" s="771"/>
      <c r="C2629" s="767"/>
      <c r="D2629" s="768"/>
      <c r="E2629" s="769"/>
      <c r="F2629" s="766"/>
      <c r="G2629" s="770"/>
    </row>
    <row r="2630" spans="1:7" ht="9.75" customHeight="1">
      <c r="A2630" s="766"/>
      <c r="B2630" s="771"/>
      <c r="C2630" s="767"/>
      <c r="D2630" s="768"/>
      <c r="E2630" s="769"/>
      <c r="F2630" s="766"/>
      <c r="G2630" s="770"/>
    </row>
    <row r="2631" spans="1:7" ht="9.75" customHeight="1">
      <c r="A2631" s="766"/>
      <c r="B2631" s="771"/>
      <c r="C2631" s="777"/>
      <c r="D2631" s="766"/>
      <c r="E2631" s="776"/>
      <c r="F2631" s="766"/>
      <c r="G2631" s="770"/>
    </row>
    <row r="2632" spans="1:7" ht="9.75" customHeight="1">
      <c r="A2632" s="766"/>
      <c r="B2632" s="771"/>
      <c r="C2632" s="777"/>
      <c r="D2632" s="766"/>
      <c r="E2632" s="776"/>
      <c r="F2632" s="766"/>
      <c r="G2632" s="770"/>
    </row>
    <row r="2633" spans="1:7" ht="9.75" customHeight="1">
      <c r="A2633" s="766"/>
      <c r="B2633" s="771"/>
      <c r="C2633" s="777"/>
      <c r="D2633" s="766"/>
      <c r="E2633" s="776"/>
      <c r="F2633" s="766"/>
      <c r="G2633" s="770"/>
    </row>
    <row r="2634" spans="1:7" ht="9.75" customHeight="1">
      <c r="A2634" s="766"/>
      <c r="B2634" s="771"/>
      <c r="C2634" s="777"/>
      <c r="D2634" s="766"/>
      <c r="E2634" s="776"/>
      <c r="F2634" s="766"/>
      <c r="G2634" s="770"/>
    </row>
    <row r="2635" spans="1:7" ht="9.75" customHeight="1">
      <c r="A2635" s="766"/>
      <c r="B2635" s="771"/>
      <c r="C2635" s="777"/>
      <c r="D2635" s="766"/>
      <c r="E2635" s="776"/>
      <c r="F2635" s="766"/>
      <c r="G2635" s="770"/>
    </row>
    <row r="2636" spans="1:7" ht="9.75" customHeight="1">
      <c r="A2636" s="766"/>
      <c r="B2636" s="771"/>
      <c r="C2636" s="777"/>
      <c r="D2636" s="766"/>
      <c r="E2636" s="779"/>
      <c r="F2636" s="766"/>
      <c r="G2636" s="770"/>
    </row>
    <row r="2637" spans="1:7" ht="9.75" customHeight="1">
      <c r="A2637" s="766"/>
      <c r="B2637" s="771"/>
      <c r="C2637" s="777"/>
      <c r="D2637" s="766"/>
      <c r="E2637" s="779"/>
      <c r="F2637" s="766"/>
      <c r="G2637" s="770"/>
    </row>
    <row r="2638" spans="1:7" ht="9.75" customHeight="1">
      <c r="A2638" s="766"/>
      <c r="B2638" s="771"/>
      <c r="C2638" s="777"/>
      <c r="D2638" s="766"/>
      <c r="E2638" s="779"/>
      <c r="F2638" s="766"/>
      <c r="G2638" s="770"/>
    </row>
    <row r="2639" spans="1:7" ht="9.75" customHeight="1">
      <c r="A2639" s="766"/>
      <c r="B2639" s="771"/>
      <c r="C2639" s="777"/>
      <c r="D2639" s="766"/>
      <c r="E2639" s="779"/>
      <c r="F2639" s="766"/>
      <c r="G2639" s="770"/>
    </row>
    <row r="2640" spans="1:7" ht="9.75" customHeight="1">
      <c r="A2640" s="766"/>
      <c r="B2640" s="771"/>
      <c r="C2640" s="777"/>
      <c r="D2640" s="766"/>
      <c r="E2640" s="779"/>
      <c r="F2640" s="766"/>
      <c r="G2640" s="770"/>
    </row>
    <row r="2641" spans="1:7" ht="9.75" customHeight="1">
      <c r="A2641" s="766"/>
      <c r="B2641" s="771"/>
      <c r="C2641" s="767"/>
      <c r="D2641" s="768"/>
      <c r="E2641" s="769"/>
      <c r="F2641" s="766"/>
      <c r="G2641" s="770"/>
    </row>
    <row r="2642" spans="1:7" ht="9.75" customHeight="1">
      <c r="A2642" s="766"/>
      <c r="B2642" s="771"/>
      <c r="C2642" s="767"/>
      <c r="D2642" s="768"/>
      <c r="E2642" s="769"/>
      <c r="F2642" s="766"/>
      <c r="G2642" s="770"/>
    </row>
    <row r="2643" spans="1:7" ht="9.75" customHeight="1">
      <c r="A2643" s="766"/>
      <c r="B2643" s="771"/>
      <c r="C2643" s="767"/>
      <c r="D2643" s="768"/>
      <c r="E2643" s="769"/>
      <c r="F2643" s="766"/>
      <c r="G2643" s="770"/>
    </row>
    <row r="2644" spans="1:7" ht="9.75" customHeight="1">
      <c r="A2644" s="766"/>
      <c r="B2644" s="771"/>
      <c r="C2644" s="767"/>
      <c r="D2644" s="768"/>
      <c r="E2644" s="769"/>
      <c r="F2644" s="766"/>
      <c r="G2644" s="770"/>
    </row>
    <row r="2645" spans="1:7" ht="9.75" customHeight="1">
      <c r="A2645" s="766"/>
      <c r="B2645" s="771"/>
      <c r="C2645" s="767"/>
      <c r="D2645" s="768"/>
      <c r="E2645" s="769"/>
      <c r="F2645" s="766"/>
      <c r="G2645" s="770"/>
    </row>
    <row r="2646" spans="1:7" ht="9.75" customHeight="1">
      <c r="A2646" s="766"/>
      <c r="B2646" s="771"/>
      <c r="C2646" s="767"/>
      <c r="D2646" s="768"/>
      <c r="E2646" s="769"/>
      <c r="F2646" s="766"/>
      <c r="G2646" s="770"/>
    </row>
    <row r="2647" spans="1:7" ht="9.75" customHeight="1">
      <c r="A2647" s="766"/>
      <c r="B2647" s="771"/>
      <c r="C2647" s="767"/>
      <c r="D2647" s="768"/>
      <c r="E2647" s="769"/>
      <c r="F2647" s="766"/>
      <c r="G2647" s="770"/>
    </row>
    <row r="2648" spans="1:7" ht="9.75" customHeight="1">
      <c r="A2648" s="766"/>
      <c r="B2648" s="771"/>
      <c r="C2648" s="767"/>
      <c r="D2648" s="768"/>
      <c r="E2648" s="769"/>
      <c r="F2648" s="766"/>
      <c r="G2648" s="770"/>
    </row>
    <row r="2649" spans="1:7" ht="9.75" customHeight="1">
      <c r="A2649" s="766"/>
      <c r="B2649" s="771"/>
      <c r="C2649" s="767"/>
      <c r="D2649" s="768"/>
      <c r="E2649" s="769"/>
      <c r="F2649" s="766"/>
      <c r="G2649" s="770"/>
    </row>
    <row r="2650" spans="1:7" ht="9.75" customHeight="1">
      <c r="A2650" s="766"/>
      <c r="B2650" s="771"/>
      <c r="C2650" s="767"/>
      <c r="D2650" s="768"/>
      <c r="E2650" s="769"/>
      <c r="F2650" s="766"/>
      <c r="G2650" s="770"/>
    </row>
    <row r="2651" spans="1:7" ht="9.75" customHeight="1">
      <c r="A2651" s="766"/>
      <c r="B2651" s="771"/>
      <c r="C2651" s="767"/>
      <c r="D2651" s="768"/>
      <c r="E2651" s="769"/>
      <c r="F2651" s="766"/>
      <c r="G2651" s="770"/>
    </row>
    <row r="2652" spans="1:7" ht="9.75" customHeight="1">
      <c r="A2652" s="766"/>
      <c r="B2652" s="771"/>
      <c r="C2652" s="767"/>
      <c r="D2652" s="768"/>
      <c r="E2652" s="769"/>
      <c r="F2652" s="766"/>
      <c r="G2652" s="770"/>
    </row>
    <row r="2653" spans="1:7" ht="9.75" customHeight="1">
      <c r="A2653" s="766"/>
      <c r="B2653" s="771"/>
      <c r="C2653" s="767"/>
      <c r="D2653" s="768"/>
      <c r="E2653" s="769"/>
      <c r="F2653" s="766"/>
      <c r="G2653" s="770"/>
    </row>
    <row r="2654" spans="1:7" ht="9.75" customHeight="1">
      <c r="A2654" s="766"/>
      <c r="B2654" s="771"/>
      <c r="C2654" s="767"/>
      <c r="D2654" s="768"/>
      <c r="E2654" s="769"/>
      <c r="F2654" s="766"/>
      <c r="G2654" s="770"/>
    </row>
    <row r="2655" spans="1:7" ht="9.75" customHeight="1">
      <c r="A2655" s="766"/>
      <c r="B2655" s="771"/>
      <c r="C2655" s="767"/>
      <c r="D2655" s="768"/>
      <c r="E2655" s="769"/>
      <c r="F2655" s="766"/>
      <c r="G2655" s="770"/>
    </row>
    <row r="2656" spans="1:7" ht="9.75" customHeight="1">
      <c r="A2656" s="766"/>
      <c r="B2656" s="771"/>
      <c r="C2656" s="767"/>
      <c r="D2656" s="768"/>
      <c r="E2656" s="769"/>
      <c r="F2656" s="766"/>
      <c r="G2656" s="770"/>
    </row>
    <row r="2657" spans="1:7" ht="9.75" customHeight="1">
      <c r="A2657" s="766"/>
      <c r="B2657" s="771"/>
      <c r="C2657" s="767"/>
      <c r="D2657" s="768"/>
      <c r="E2657" s="769"/>
      <c r="F2657" s="766"/>
      <c r="G2657" s="770"/>
    </row>
    <row r="2658" spans="1:7" ht="9.75" customHeight="1">
      <c r="A2658" s="766"/>
      <c r="B2658" s="771"/>
      <c r="C2658" s="767"/>
      <c r="D2658" s="768"/>
      <c r="E2658" s="769"/>
      <c r="F2658" s="766"/>
      <c r="G2658" s="770"/>
    </row>
    <row r="2659" spans="1:7" ht="9.75" customHeight="1">
      <c r="A2659" s="766"/>
      <c r="B2659" s="771"/>
      <c r="C2659" s="767"/>
      <c r="D2659" s="768"/>
      <c r="E2659" s="769"/>
      <c r="F2659" s="766"/>
      <c r="G2659" s="770"/>
    </row>
    <row r="2660" spans="1:7" ht="9.75" customHeight="1">
      <c r="A2660" s="766"/>
      <c r="B2660" s="771"/>
      <c r="C2660" s="767"/>
      <c r="D2660" s="768"/>
      <c r="E2660" s="769"/>
      <c r="F2660" s="766"/>
      <c r="G2660" s="770"/>
    </row>
    <row r="2661" spans="1:7" ht="9.75" customHeight="1">
      <c r="A2661" s="766"/>
      <c r="B2661" s="771"/>
      <c r="C2661" s="767"/>
      <c r="D2661" s="768"/>
      <c r="E2661" s="769"/>
      <c r="F2661" s="766"/>
      <c r="G2661" s="770"/>
    </row>
    <row r="2662" spans="1:7" ht="9.75" customHeight="1">
      <c r="A2662" s="766"/>
      <c r="B2662" s="771"/>
      <c r="C2662" s="767"/>
      <c r="D2662" s="768"/>
      <c r="E2662" s="769"/>
      <c r="F2662" s="766"/>
      <c r="G2662" s="770"/>
    </row>
    <row r="2663" spans="1:7" ht="9.75" customHeight="1">
      <c r="A2663" s="766"/>
      <c r="B2663" s="771"/>
      <c r="C2663" s="767"/>
      <c r="D2663" s="768"/>
      <c r="E2663" s="769"/>
      <c r="F2663" s="766"/>
      <c r="G2663" s="770"/>
    </row>
    <row r="2664" spans="1:7" ht="9.75" customHeight="1">
      <c r="A2664" s="766"/>
      <c r="B2664" s="771"/>
      <c r="C2664" s="767"/>
      <c r="D2664" s="768"/>
      <c r="E2664" s="769"/>
      <c r="F2664" s="766"/>
      <c r="G2664" s="770"/>
    </row>
    <row r="2665" spans="1:7" ht="9.75" customHeight="1">
      <c r="A2665" s="766"/>
      <c r="B2665" s="771"/>
      <c r="C2665" s="767"/>
      <c r="D2665" s="768"/>
      <c r="E2665" s="769"/>
      <c r="F2665" s="766"/>
      <c r="G2665" s="770"/>
    </row>
    <row r="2666" spans="1:7" ht="9.75" customHeight="1">
      <c r="A2666" s="766"/>
      <c r="B2666" s="771"/>
      <c r="C2666" s="767"/>
      <c r="D2666" s="768"/>
      <c r="E2666" s="769"/>
      <c r="F2666" s="766"/>
      <c r="G2666" s="770"/>
    </row>
    <row r="2667" spans="1:7" ht="9.75" customHeight="1">
      <c r="A2667" s="766"/>
      <c r="B2667" s="771"/>
      <c r="C2667" s="767"/>
      <c r="D2667" s="768"/>
      <c r="E2667" s="769"/>
      <c r="F2667" s="766"/>
      <c r="G2667" s="770"/>
    </row>
    <row r="2668" spans="1:7" ht="9.75" customHeight="1">
      <c r="A2668" s="766"/>
      <c r="B2668" s="771"/>
      <c r="C2668" s="767"/>
      <c r="D2668" s="768"/>
      <c r="E2668" s="769"/>
      <c r="F2668" s="766"/>
      <c r="G2668" s="770"/>
    </row>
    <row r="2669" spans="1:7" ht="9.75" customHeight="1">
      <c r="A2669" s="766"/>
      <c r="B2669" s="771"/>
      <c r="C2669" s="767"/>
      <c r="D2669" s="768"/>
      <c r="E2669" s="769"/>
      <c r="F2669" s="766"/>
      <c r="G2669" s="770"/>
    </row>
    <row r="2670" spans="1:7" ht="9.75" customHeight="1">
      <c r="A2670" s="766"/>
      <c r="B2670" s="771"/>
      <c r="C2670" s="767"/>
      <c r="D2670" s="768"/>
      <c r="E2670" s="769"/>
      <c r="F2670" s="766"/>
      <c r="G2670" s="770"/>
    </row>
    <row r="2671" spans="1:7" ht="9.75" customHeight="1">
      <c r="A2671" s="766"/>
      <c r="B2671" s="771"/>
      <c r="C2671" s="767"/>
      <c r="D2671" s="768"/>
      <c r="E2671" s="769"/>
      <c r="F2671" s="766"/>
      <c r="G2671" s="770"/>
    </row>
    <row r="2672" spans="1:7" ht="9.75" customHeight="1">
      <c r="A2672" s="766"/>
      <c r="B2672" s="771"/>
      <c r="C2672" s="767"/>
      <c r="D2672" s="768"/>
      <c r="E2672" s="769"/>
      <c r="F2672" s="766"/>
      <c r="G2672" s="770"/>
    </row>
    <row r="2673" spans="1:7" ht="9.75" customHeight="1">
      <c r="A2673" s="766"/>
      <c r="B2673" s="771"/>
      <c r="C2673" s="767"/>
      <c r="D2673" s="768"/>
      <c r="E2673" s="769"/>
      <c r="F2673" s="766"/>
      <c r="G2673" s="770"/>
    </row>
    <row r="2674" spans="1:7" ht="9.75" customHeight="1">
      <c r="A2674" s="766"/>
      <c r="B2674" s="771"/>
      <c r="C2674" s="767"/>
      <c r="D2674" s="768"/>
      <c r="E2674" s="769"/>
      <c r="F2674" s="766"/>
      <c r="G2674" s="770"/>
    </row>
    <row r="2675" spans="1:7" ht="8.25" customHeight="1">
      <c r="A2675" s="766"/>
      <c r="B2675" s="771"/>
      <c r="C2675" s="767"/>
      <c r="D2675" s="768"/>
      <c r="E2675" s="769"/>
      <c r="F2675" s="766"/>
      <c r="G2675" s="770"/>
    </row>
    <row r="2676" spans="1:7" ht="9.75" customHeight="1">
      <c r="A2676" s="766"/>
      <c r="B2676" s="771"/>
      <c r="C2676" s="767"/>
      <c r="D2676" s="768"/>
      <c r="E2676" s="769"/>
      <c r="F2676" s="766"/>
      <c r="G2676" s="770"/>
    </row>
    <row r="2677" spans="1:7" ht="9.75" customHeight="1">
      <c r="A2677" s="766"/>
      <c r="B2677" s="771"/>
      <c r="C2677" s="767"/>
      <c r="D2677" s="768"/>
      <c r="E2677" s="769"/>
      <c r="F2677" s="766"/>
      <c r="G2677" s="770"/>
    </row>
    <row r="2678" spans="1:7" ht="9.75" customHeight="1">
      <c r="A2678" s="766"/>
      <c r="B2678" s="771"/>
      <c r="C2678" s="767"/>
      <c r="D2678" s="768"/>
      <c r="E2678" s="769"/>
      <c r="F2678" s="766"/>
      <c r="G2678" s="770"/>
    </row>
    <row r="2679" spans="1:7" ht="9.75" customHeight="1">
      <c r="A2679" s="766"/>
      <c r="B2679" s="771"/>
      <c r="C2679" s="767"/>
      <c r="D2679" s="768"/>
      <c r="E2679" s="769"/>
      <c r="F2679" s="766"/>
      <c r="G2679" s="770"/>
    </row>
    <row r="2680" spans="1:7" ht="6.75" customHeight="1">
      <c r="A2680" s="766"/>
      <c r="B2680" s="771"/>
      <c r="C2680" s="767"/>
      <c r="D2680" s="768"/>
      <c r="E2680" s="769"/>
      <c r="F2680" s="766"/>
      <c r="G2680" s="770"/>
    </row>
    <row r="2681" spans="1:7" ht="9.75" customHeight="1">
      <c r="A2681" s="766"/>
      <c r="B2681" s="771"/>
      <c r="C2681" s="767"/>
      <c r="D2681" s="768"/>
      <c r="E2681" s="778"/>
      <c r="F2681" s="766"/>
      <c r="G2681" s="770"/>
    </row>
    <row r="2682" spans="1:7" ht="9.75" customHeight="1">
      <c r="A2682" s="766"/>
      <c r="B2682" s="771"/>
      <c r="C2682" s="767"/>
      <c r="D2682" s="768"/>
      <c r="E2682" s="778"/>
      <c r="F2682" s="766"/>
      <c r="G2682" s="770"/>
    </row>
    <row r="2683" spans="1:7" ht="9.75" customHeight="1">
      <c r="A2683" s="766"/>
      <c r="B2683" s="771"/>
      <c r="C2683" s="767"/>
      <c r="D2683" s="768"/>
      <c r="E2683" s="778"/>
      <c r="F2683" s="766"/>
      <c r="G2683" s="770"/>
    </row>
    <row r="2684" spans="1:7" ht="9.75" customHeight="1">
      <c r="A2684" s="766"/>
      <c r="B2684" s="771"/>
      <c r="C2684" s="767"/>
      <c r="D2684" s="768"/>
      <c r="E2684" s="778"/>
      <c r="F2684" s="766"/>
      <c r="G2684" s="770"/>
    </row>
    <row r="2685" spans="1:7" ht="9.75" customHeight="1">
      <c r="A2685" s="766"/>
      <c r="B2685" s="771"/>
      <c r="C2685" s="767"/>
      <c r="D2685" s="768"/>
      <c r="E2685" s="778"/>
      <c r="F2685" s="766"/>
      <c r="G2685" s="770"/>
    </row>
    <row r="2686" spans="1:7" ht="9.75" customHeight="1">
      <c r="A2686" s="766"/>
      <c r="B2686" s="771"/>
      <c r="C2686" s="767"/>
      <c r="D2686" s="768"/>
      <c r="E2686" s="769"/>
      <c r="F2686" s="766"/>
      <c r="G2686" s="770"/>
    </row>
    <row r="2687" spans="1:7" ht="9.75" customHeight="1">
      <c r="A2687" s="766"/>
      <c r="B2687" s="771"/>
      <c r="C2687" s="767"/>
      <c r="D2687" s="768"/>
      <c r="E2687" s="769"/>
      <c r="F2687" s="766"/>
      <c r="G2687" s="770"/>
    </row>
    <row r="2688" spans="1:7" ht="9.75" customHeight="1">
      <c r="A2688" s="766"/>
      <c r="B2688" s="771"/>
      <c r="C2688" s="767"/>
      <c r="D2688" s="768"/>
      <c r="E2688" s="769"/>
      <c r="F2688" s="766"/>
      <c r="G2688" s="770"/>
    </row>
    <row r="2689" spans="1:7" ht="9.75" customHeight="1">
      <c r="A2689" s="766"/>
      <c r="B2689" s="771"/>
      <c r="C2689" s="767"/>
      <c r="D2689" s="768"/>
      <c r="E2689" s="769"/>
      <c r="F2689" s="766"/>
      <c r="G2689" s="770"/>
    </row>
    <row r="2690" spans="1:7" ht="9.75" customHeight="1">
      <c r="A2690" s="766"/>
      <c r="B2690" s="771"/>
      <c r="C2690" s="767"/>
      <c r="D2690" s="768"/>
      <c r="E2690" s="769"/>
      <c r="F2690" s="766"/>
      <c r="G2690" s="770"/>
    </row>
    <row r="2691" spans="1:7" ht="9.75" customHeight="1">
      <c r="A2691" s="766"/>
      <c r="B2691" s="771"/>
      <c r="C2691" s="777"/>
      <c r="D2691" s="766"/>
      <c r="E2691" s="776"/>
      <c r="F2691" s="766"/>
      <c r="G2691" s="770"/>
    </row>
    <row r="2692" spans="1:7" ht="9.75" customHeight="1">
      <c r="A2692" s="766"/>
      <c r="B2692" s="771"/>
      <c r="C2692" s="777"/>
      <c r="D2692" s="766"/>
      <c r="E2692" s="776"/>
      <c r="F2692" s="766"/>
      <c r="G2692" s="770"/>
    </row>
    <row r="2693" spans="1:7" ht="9.75" customHeight="1">
      <c r="A2693" s="766"/>
      <c r="B2693" s="771"/>
      <c r="C2693" s="777"/>
      <c r="D2693" s="766"/>
      <c r="E2693" s="776"/>
      <c r="F2693" s="766"/>
      <c r="G2693" s="770"/>
    </row>
    <row r="2694" spans="1:7" ht="9.75" customHeight="1">
      <c r="A2694" s="766"/>
      <c r="B2694" s="771"/>
      <c r="C2694" s="777"/>
      <c r="D2694" s="766"/>
      <c r="E2694" s="776"/>
      <c r="F2694" s="766"/>
      <c r="G2694" s="770"/>
    </row>
    <row r="2695" spans="1:7" ht="9.75" customHeight="1">
      <c r="A2695" s="766"/>
      <c r="B2695" s="771"/>
      <c r="C2695" s="777"/>
      <c r="D2695" s="766"/>
      <c r="E2695" s="776"/>
      <c r="F2695" s="766"/>
      <c r="G2695" s="770"/>
    </row>
    <row r="2696" spans="1:7" ht="9.75" customHeight="1">
      <c r="A2696" s="766"/>
      <c r="B2696" s="771"/>
      <c r="C2696" s="767"/>
      <c r="D2696" s="768"/>
      <c r="E2696" s="769"/>
      <c r="F2696" s="766"/>
      <c r="G2696" s="770"/>
    </row>
    <row r="2697" spans="1:7" ht="9.75" customHeight="1">
      <c r="A2697" s="766"/>
      <c r="B2697" s="771"/>
      <c r="C2697" s="767"/>
      <c r="D2697" s="768"/>
      <c r="E2697" s="769"/>
      <c r="F2697" s="766"/>
      <c r="G2697" s="770"/>
    </row>
    <row r="2698" spans="1:7" ht="9.75" customHeight="1">
      <c r="A2698" s="766"/>
      <c r="B2698" s="771"/>
      <c r="C2698" s="767"/>
      <c r="D2698" s="768"/>
      <c r="E2698" s="769"/>
      <c r="F2698" s="766"/>
      <c r="G2698" s="770"/>
    </row>
    <row r="2699" spans="1:7" ht="9.75" customHeight="1">
      <c r="A2699" s="766"/>
      <c r="B2699" s="771"/>
      <c r="C2699" s="767"/>
      <c r="D2699" s="768"/>
      <c r="E2699" s="769"/>
      <c r="F2699" s="766"/>
      <c r="G2699" s="770"/>
    </row>
    <row r="2700" spans="1:7" ht="9.75" customHeight="1">
      <c r="A2700" s="766"/>
      <c r="B2700" s="771"/>
      <c r="C2700" s="767"/>
      <c r="D2700" s="768"/>
      <c r="E2700" s="769"/>
      <c r="F2700" s="766"/>
      <c r="G2700" s="770"/>
    </row>
    <row r="2701" spans="1:7" ht="9.75" customHeight="1">
      <c r="A2701" s="766"/>
      <c r="B2701" s="771"/>
      <c r="C2701" s="775"/>
      <c r="D2701" s="766"/>
      <c r="E2701" s="776"/>
      <c r="F2701" s="766"/>
      <c r="G2701" s="770"/>
    </row>
    <row r="2702" spans="1:7" ht="9.75" customHeight="1">
      <c r="A2702" s="766"/>
      <c r="B2702" s="771"/>
      <c r="C2702" s="775"/>
      <c r="D2702" s="766"/>
      <c r="E2702" s="776"/>
      <c r="F2702" s="766"/>
      <c r="G2702" s="770"/>
    </row>
    <row r="2703" spans="1:7" ht="9.75" customHeight="1">
      <c r="A2703" s="766"/>
      <c r="B2703" s="771"/>
      <c r="C2703" s="775"/>
      <c r="D2703" s="766"/>
      <c r="E2703" s="776"/>
      <c r="F2703" s="766"/>
      <c r="G2703" s="770"/>
    </row>
    <row r="2704" spans="1:7" ht="9.75" customHeight="1">
      <c r="A2704" s="766"/>
      <c r="B2704" s="771"/>
      <c r="C2704" s="775"/>
      <c r="D2704" s="766"/>
      <c r="E2704" s="776"/>
      <c r="F2704" s="766"/>
      <c r="G2704" s="770"/>
    </row>
    <row r="2705" spans="1:7" ht="9.75" customHeight="1">
      <c r="A2705" s="766"/>
      <c r="B2705" s="771"/>
      <c r="C2705" s="775"/>
      <c r="D2705" s="766"/>
      <c r="E2705" s="776"/>
      <c r="F2705" s="766"/>
      <c r="G2705" s="770"/>
    </row>
    <row r="2706" spans="1:7" ht="9.75" customHeight="1">
      <c r="A2706" s="766"/>
      <c r="B2706" s="771"/>
      <c r="C2706" s="767"/>
      <c r="D2706" s="768"/>
      <c r="E2706" s="769"/>
      <c r="F2706" s="766"/>
      <c r="G2706" s="770"/>
    </row>
    <row r="2707" spans="1:7" ht="9.75" customHeight="1">
      <c r="A2707" s="766"/>
      <c r="B2707" s="771"/>
      <c r="C2707" s="767"/>
      <c r="D2707" s="768"/>
      <c r="E2707" s="769"/>
      <c r="F2707" s="766"/>
      <c r="G2707" s="770"/>
    </row>
    <row r="2708" spans="1:7" ht="9.75" customHeight="1">
      <c r="A2708" s="766"/>
      <c r="B2708" s="771"/>
      <c r="C2708" s="767"/>
      <c r="D2708" s="768"/>
      <c r="E2708" s="769"/>
      <c r="F2708" s="766"/>
      <c r="G2708" s="770"/>
    </row>
    <row r="2709" spans="1:7" ht="9.75" customHeight="1">
      <c r="A2709" s="766"/>
      <c r="B2709" s="771"/>
      <c r="C2709" s="767"/>
      <c r="D2709" s="768"/>
      <c r="E2709" s="769"/>
      <c r="F2709" s="766"/>
      <c r="G2709" s="770"/>
    </row>
    <row r="2710" spans="1:7" ht="9.75" customHeight="1">
      <c r="A2710" s="766"/>
      <c r="B2710" s="771"/>
      <c r="C2710" s="767"/>
      <c r="D2710" s="768"/>
      <c r="E2710" s="769"/>
      <c r="F2710" s="766"/>
      <c r="G2710" s="770"/>
    </row>
    <row r="2711" spans="1:7" ht="9.75" customHeight="1">
      <c r="A2711" s="766"/>
      <c r="B2711" s="771"/>
      <c r="C2711" s="767"/>
      <c r="D2711" s="768"/>
      <c r="E2711" s="769"/>
      <c r="F2711" s="766"/>
      <c r="G2711" s="770"/>
    </row>
    <row r="2712" spans="1:7" ht="9.75" customHeight="1">
      <c r="A2712" s="766"/>
      <c r="B2712" s="771"/>
      <c r="C2712" s="767"/>
      <c r="D2712" s="768"/>
      <c r="E2712" s="769"/>
      <c r="F2712" s="766"/>
      <c r="G2712" s="770"/>
    </row>
    <row r="2713" spans="1:7" ht="9.75" customHeight="1">
      <c r="A2713" s="766"/>
      <c r="B2713" s="771"/>
      <c r="C2713" s="767"/>
      <c r="D2713" s="768"/>
      <c r="E2713" s="769"/>
      <c r="F2713" s="766"/>
      <c r="G2713" s="770"/>
    </row>
    <row r="2714" spans="1:7" ht="9.75" customHeight="1">
      <c r="A2714" s="766"/>
      <c r="B2714" s="771"/>
      <c r="C2714" s="767"/>
      <c r="D2714" s="768"/>
      <c r="E2714" s="769"/>
      <c r="F2714" s="766"/>
      <c r="G2714" s="770"/>
    </row>
    <row r="2715" spans="1:7" ht="9.75" customHeight="1">
      <c r="A2715" s="766"/>
      <c r="B2715" s="771"/>
      <c r="C2715" s="767"/>
      <c r="D2715" s="768"/>
      <c r="E2715" s="769"/>
      <c r="F2715" s="766"/>
      <c r="G2715" s="770"/>
    </row>
    <row r="2716" spans="1:7" ht="9.75" customHeight="1">
      <c r="A2716" s="766"/>
      <c r="B2716" s="771"/>
      <c r="C2716" s="767"/>
      <c r="D2716" s="768"/>
      <c r="E2716" s="769"/>
      <c r="F2716" s="766"/>
      <c r="G2716" s="770"/>
    </row>
    <row r="2717" spans="1:7" ht="9.75" customHeight="1">
      <c r="A2717" s="766"/>
      <c r="B2717" s="771"/>
      <c r="C2717" s="767"/>
      <c r="D2717" s="768"/>
      <c r="E2717" s="769"/>
      <c r="F2717" s="766"/>
      <c r="G2717" s="770"/>
    </row>
    <row r="2718" spans="1:7" ht="9.75" customHeight="1">
      <c r="A2718" s="766"/>
      <c r="B2718" s="771"/>
      <c r="C2718" s="767"/>
      <c r="D2718" s="768"/>
      <c r="E2718" s="769"/>
      <c r="F2718" s="766"/>
      <c r="G2718" s="770"/>
    </row>
    <row r="2719" spans="1:7" ht="9.75" customHeight="1">
      <c r="A2719" s="766"/>
      <c r="B2719" s="771"/>
      <c r="C2719" s="767"/>
      <c r="D2719" s="768"/>
      <c r="E2719" s="769"/>
      <c r="F2719" s="766"/>
      <c r="G2719" s="770"/>
    </row>
    <row r="2720" spans="1:7" ht="9.75" customHeight="1">
      <c r="A2720" s="766"/>
      <c r="B2720" s="771"/>
      <c r="C2720" s="767"/>
      <c r="D2720" s="768"/>
      <c r="E2720" s="769"/>
      <c r="F2720" s="766"/>
      <c r="G2720" s="770"/>
    </row>
    <row r="2721" spans="1:7" ht="9.75" customHeight="1">
      <c r="A2721" s="766"/>
      <c r="B2721" s="771"/>
      <c r="C2721" s="767"/>
      <c r="D2721" s="768"/>
      <c r="E2721" s="769"/>
      <c r="F2721" s="766"/>
      <c r="G2721" s="770"/>
    </row>
    <row r="2722" spans="1:7" ht="9.75" customHeight="1">
      <c r="A2722" s="766"/>
      <c r="B2722" s="771"/>
      <c r="C2722" s="767"/>
      <c r="D2722" s="768"/>
      <c r="E2722" s="769"/>
      <c r="F2722" s="766"/>
      <c r="G2722" s="770"/>
    </row>
    <row r="2723" spans="1:7" ht="9.75" customHeight="1">
      <c r="A2723" s="766"/>
      <c r="B2723" s="771"/>
      <c r="C2723" s="767"/>
      <c r="D2723" s="768"/>
      <c r="E2723" s="769"/>
      <c r="F2723" s="766"/>
      <c r="G2723" s="770"/>
    </row>
    <row r="2724" spans="1:7" ht="9.75" customHeight="1">
      <c r="A2724" s="766"/>
      <c r="B2724" s="771"/>
      <c r="C2724" s="767"/>
      <c r="D2724" s="768"/>
      <c r="E2724" s="769"/>
      <c r="F2724" s="766"/>
      <c r="G2724" s="770"/>
    </row>
    <row r="2725" spans="1:7" ht="9.75" customHeight="1">
      <c r="A2725" s="766"/>
      <c r="B2725" s="771"/>
      <c r="C2725" s="767"/>
      <c r="D2725" s="768"/>
      <c r="E2725" s="769"/>
      <c r="F2725" s="766"/>
      <c r="G2725" s="770"/>
    </row>
    <row r="2726" spans="1:7" ht="9.75" customHeight="1">
      <c r="A2726" s="766"/>
      <c r="B2726" s="771"/>
      <c r="C2726" s="767"/>
      <c r="D2726" s="768"/>
      <c r="E2726" s="769"/>
      <c r="F2726" s="766"/>
      <c r="G2726" s="770"/>
    </row>
    <row r="2727" spans="1:7" ht="9.75" customHeight="1">
      <c r="A2727" s="766"/>
      <c r="B2727" s="771"/>
      <c r="C2727" s="767"/>
      <c r="D2727" s="768"/>
      <c r="E2727" s="769"/>
      <c r="F2727" s="766"/>
      <c r="G2727" s="770"/>
    </row>
    <row r="2728" spans="1:7" ht="9.75" customHeight="1">
      <c r="A2728" s="766"/>
      <c r="B2728" s="771"/>
      <c r="C2728" s="767"/>
      <c r="D2728" s="768"/>
      <c r="E2728" s="769"/>
      <c r="F2728" s="766"/>
      <c r="G2728" s="770"/>
    </row>
    <row r="2729" spans="1:7" ht="9.75" customHeight="1">
      <c r="A2729" s="766"/>
      <c r="B2729" s="771"/>
      <c r="C2729" s="767"/>
      <c r="D2729" s="768"/>
      <c r="E2729" s="769"/>
      <c r="F2729" s="766"/>
      <c r="G2729" s="770"/>
    </row>
    <row r="2730" spans="1:7" ht="9.75" customHeight="1">
      <c r="A2730" s="766"/>
      <c r="B2730" s="771"/>
      <c r="C2730" s="767"/>
      <c r="D2730" s="768"/>
      <c r="E2730" s="769"/>
      <c r="F2730" s="766"/>
      <c r="G2730" s="770"/>
    </row>
    <row r="2731" spans="1:7" ht="9.75" customHeight="1">
      <c r="A2731" s="766"/>
      <c r="B2731" s="771"/>
      <c r="C2731" s="767"/>
      <c r="D2731" s="768"/>
      <c r="E2731" s="769"/>
      <c r="F2731" s="766"/>
      <c r="G2731" s="770"/>
    </row>
    <row r="2732" spans="1:7" ht="9.75" customHeight="1">
      <c r="A2732" s="766"/>
      <c r="B2732" s="771"/>
      <c r="C2732" s="767"/>
      <c r="D2732" s="768"/>
      <c r="E2732" s="769"/>
      <c r="F2732" s="766"/>
      <c r="G2732" s="770"/>
    </row>
    <row r="2733" spans="1:7" ht="9.75" customHeight="1">
      <c r="A2733" s="766"/>
      <c r="B2733" s="771"/>
      <c r="C2733" s="767"/>
      <c r="D2733" s="768"/>
      <c r="E2733" s="769"/>
      <c r="F2733" s="766"/>
      <c r="G2733" s="770"/>
    </row>
    <row r="2734" spans="1:7" ht="9.75" customHeight="1">
      <c r="A2734" s="766"/>
      <c r="B2734" s="771"/>
      <c r="C2734" s="767"/>
      <c r="D2734" s="768"/>
      <c r="E2734" s="769"/>
      <c r="F2734" s="766"/>
      <c r="G2734" s="770"/>
    </row>
    <row r="2735" spans="1:7" ht="9.75" customHeight="1">
      <c r="A2735" s="766"/>
      <c r="B2735" s="771"/>
      <c r="C2735" s="767"/>
      <c r="D2735" s="768"/>
      <c r="E2735" s="769"/>
      <c r="F2735" s="766"/>
      <c r="G2735" s="770"/>
    </row>
    <row r="2736" spans="1:7" ht="9.75" customHeight="1">
      <c r="A2736" s="766"/>
      <c r="B2736" s="771"/>
      <c r="C2736" s="767"/>
      <c r="D2736" s="768"/>
      <c r="E2736" s="769"/>
      <c r="F2736" s="766"/>
      <c r="G2736" s="770"/>
    </row>
    <row r="2737" spans="1:7" ht="9.75" customHeight="1">
      <c r="A2737" s="766"/>
      <c r="B2737" s="771"/>
      <c r="C2737" s="767"/>
      <c r="D2737" s="768"/>
      <c r="E2737" s="769"/>
      <c r="F2737" s="766"/>
      <c r="G2737" s="770"/>
    </row>
    <row r="2738" spans="1:7" ht="9.75" customHeight="1">
      <c r="A2738" s="766"/>
      <c r="B2738" s="771"/>
      <c r="C2738" s="767"/>
      <c r="D2738" s="768"/>
      <c r="E2738" s="769"/>
      <c r="F2738" s="766"/>
      <c r="G2738" s="770"/>
    </row>
    <row r="2739" spans="1:7" ht="9.75" customHeight="1">
      <c r="A2739" s="766"/>
      <c r="B2739" s="771"/>
      <c r="C2739" s="767"/>
      <c r="D2739" s="768"/>
      <c r="E2739" s="769"/>
      <c r="F2739" s="766"/>
      <c r="G2739" s="770"/>
    </row>
    <row r="2740" spans="1:7" ht="9.75" customHeight="1">
      <c r="A2740" s="766"/>
      <c r="B2740" s="771"/>
      <c r="C2740" s="767"/>
      <c r="D2740" s="768"/>
      <c r="E2740" s="769"/>
      <c r="F2740" s="766"/>
      <c r="G2740" s="770"/>
    </row>
    <row r="2741" spans="1:7" ht="9.75" customHeight="1">
      <c r="A2741" s="766"/>
      <c r="B2741" s="771"/>
      <c r="C2741" s="773"/>
      <c r="D2741" s="766"/>
      <c r="E2741" s="774"/>
      <c r="F2741" s="766"/>
      <c r="G2741" s="770"/>
    </row>
    <row r="2742" spans="1:7" ht="9.75" customHeight="1">
      <c r="A2742" s="766"/>
      <c r="B2742" s="771"/>
      <c r="C2742" s="773"/>
      <c r="D2742" s="766"/>
      <c r="E2742" s="774"/>
      <c r="F2742" s="766"/>
      <c r="G2742" s="770"/>
    </row>
    <row r="2743" spans="1:7" ht="9.75" customHeight="1">
      <c r="A2743" s="766"/>
      <c r="B2743" s="771"/>
      <c r="C2743" s="773"/>
      <c r="D2743" s="766"/>
      <c r="E2743" s="774"/>
      <c r="F2743" s="766"/>
      <c r="G2743" s="770"/>
    </row>
    <row r="2744" spans="1:7" ht="9.75" customHeight="1">
      <c r="A2744" s="766"/>
      <c r="B2744" s="771"/>
      <c r="C2744" s="773"/>
      <c r="D2744" s="766"/>
      <c r="E2744" s="774"/>
      <c r="F2744" s="766"/>
      <c r="G2744" s="770"/>
    </row>
    <row r="2745" spans="1:7" ht="9.75" customHeight="1">
      <c r="A2745" s="766"/>
      <c r="B2745" s="771"/>
      <c r="C2745" s="773"/>
      <c r="D2745" s="766"/>
      <c r="E2745" s="774"/>
      <c r="F2745" s="766"/>
      <c r="G2745" s="770"/>
    </row>
    <row r="2746" spans="1:7" ht="9.75" customHeight="1">
      <c r="A2746" s="766"/>
      <c r="B2746" s="771"/>
      <c r="C2746" s="772"/>
      <c r="D2746" s="768"/>
      <c r="E2746" s="769"/>
      <c r="F2746" s="766"/>
      <c r="G2746" s="770"/>
    </row>
    <row r="2747" spans="1:7" ht="9.75" customHeight="1">
      <c r="A2747" s="766"/>
      <c r="B2747" s="771"/>
      <c r="C2747" s="772"/>
      <c r="D2747" s="768"/>
      <c r="E2747" s="769"/>
      <c r="F2747" s="766"/>
      <c r="G2747" s="770"/>
    </row>
    <row r="2748" spans="1:7" ht="9.75" customHeight="1">
      <c r="A2748" s="766"/>
      <c r="B2748" s="771"/>
      <c r="C2748" s="772"/>
      <c r="D2748" s="768"/>
      <c r="E2748" s="769"/>
      <c r="F2748" s="766"/>
      <c r="G2748" s="770"/>
    </row>
    <row r="2749" spans="1:7" ht="9.75" customHeight="1">
      <c r="A2749" s="766"/>
      <c r="B2749" s="771"/>
      <c r="C2749" s="772"/>
      <c r="D2749" s="768"/>
      <c r="E2749" s="769"/>
      <c r="F2749" s="766"/>
      <c r="G2749" s="770"/>
    </row>
    <row r="2750" spans="1:7" ht="9.75" customHeight="1">
      <c r="A2750" s="766"/>
      <c r="B2750" s="771"/>
      <c r="C2750" s="772"/>
      <c r="D2750" s="768"/>
      <c r="E2750" s="769"/>
      <c r="F2750" s="766"/>
      <c r="G2750" s="770"/>
    </row>
    <row r="2751" spans="1:7" ht="9.75" customHeight="1">
      <c r="A2751" s="766"/>
      <c r="B2751" s="771"/>
      <c r="C2751" s="767"/>
      <c r="D2751" s="768"/>
      <c r="E2751" s="769"/>
      <c r="F2751" s="766"/>
      <c r="G2751" s="770"/>
    </row>
    <row r="2752" spans="1:7" ht="9.75" customHeight="1">
      <c r="A2752" s="766"/>
      <c r="B2752" s="771"/>
      <c r="C2752" s="767"/>
      <c r="D2752" s="768"/>
      <c r="E2752" s="769"/>
      <c r="F2752" s="766"/>
      <c r="G2752" s="770"/>
    </row>
    <row r="2753" spans="1:7" ht="9.75" customHeight="1">
      <c r="A2753" s="766"/>
      <c r="B2753" s="771"/>
      <c r="C2753" s="767"/>
      <c r="D2753" s="768"/>
      <c r="E2753" s="769"/>
      <c r="F2753" s="766"/>
      <c r="G2753" s="770"/>
    </row>
    <row r="2754" spans="1:7" ht="9.75" customHeight="1">
      <c r="A2754" s="766"/>
      <c r="B2754" s="771"/>
      <c r="C2754" s="767"/>
      <c r="D2754" s="768"/>
      <c r="E2754" s="769"/>
      <c r="F2754" s="766"/>
      <c r="G2754" s="770"/>
    </row>
    <row r="2755" spans="1:7" ht="7.5" customHeight="1">
      <c r="A2755" s="766"/>
      <c r="B2755" s="771"/>
      <c r="C2755" s="767"/>
      <c r="D2755" s="768"/>
      <c r="E2755" s="769"/>
      <c r="F2755" s="766"/>
      <c r="G2755" s="770"/>
    </row>
    <row r="2756" spans="1:7" ht="9.75" customHeight="1">
      <c r="A2756" s="766"/>
      <c r="B2756" s="771"/>
      <c r="C2756" s="767"/>
      <c r="D2756" s="768"/>
      <c r="E2756" s="769"/>
      <c r="F2756" s="766"/>
      <c r="G2756" s="770"/>
    </row>
    <row r="2757" spans="1:7" ht="9.75" customHeight="1">
      <c r="A2757" s="766"/>
      <c r="B2757" s="771"/>
      <c r="C2757" s="767"/>
      <c r="D2757" s="768"/>
      <c r="E2757" s="769"/>
      <c r="F2757" s="766"/>
      <c r="G2757" s="770"/>
    </row>
    <row r="2758" spans="1:7" ht="9.75" customHeight="1">
      <c r="A2758" s="766"/>
      <c r="B2758" s="771"/>
      <c r="C2758" s="767"/>
      <c r="D2758" s="768"/>
      <c r="E2758" s="769"/>
      <c r="F2758" s="766"/>
      <c r="G2758" s="770"/>
    </row>
    <row r="2759" spans="1:7" ht="9.75" customHeight="1">
      <c r="A2759" s="766"/>
      <c r="B2759" s="771"/>
      <c r="C2759" s="767"/>
      <c r="D2759" s="768"/>
      <c r="E2759" s="769"/>
      <c r="F2759" s="766"/>
      <c r="G2759" s="770"/>
    </row>
    <row r="2760" spans="1:7" ht="9.75" customHeight="1">
      <c r="A2760" s="766"/>
      <c r="B2760" s="771"/>
      <c r="C2760" s="767"/>
      <c r="D2760" s="768"/>
      <c r="E2760" s="769"/>
      <c r="F2760" s="766"/>
      <c r="G2760" s="770"/>
    </row>
    <row r="2761" spans="1:7" ht="9.75" customHeight="1">
      <c r="A2761" s="766"/>
      <c r="B2761" s="771"/>
      <c r="C2761" s="767"/>
      <c r="D2761" s="768"/>
      <c r="E2761" s="769"/>
      <c r="F2761" s="766"/>
      <c r="G2761" s="770"/>
    </row>
    <row r="2762" spans="1:7" ht="9.75" customHeight="1">
      <c r="A2762" s="766"/>
      <c r="B2762" s="771"/>
      <c r="C2762" s="767"/>
      <c r="D2762" s="768"/>
      <c r="E2762" s="769"/>
      <c r="F2762" s="766"/>
      <c r="G2762" s="770"/>
    </row>
    <row r="2763" spans="1:7" ht="9.75" customHeight="1">
      <c r="A2763" s="766"/>
      <c r="B2763" s="771"/>
      <c r="C2763" s="767"/>
      <c r="D2763" s="768"/>
      <c r="E2763" s="769"/>
      <c r="F2763" s="766"/>
      <c r="G2763" s="770"/>
    </row>
    <row r="2764" spans="1:7" ht="9.75" customHeight="1">
      <c r="A2764" s="766"/>
      <c r="B2764" s="771"/>
      <c r="C2764" s="767"/>
      <c r="D2764" s="768"/>
      <c r="E2764" s="769"/>
      <c r="F2764" s="766"/>
      <c r="G2764" s="770"/>
    </row>
    <row r="2765" spans="1:7" ht="9.75" customHeight="1">
      <c r="A2765" s="766"/>
      <c r="B2765" s="771"/>
      <c r="C2765" s="767"/>
      <c r="D2765" s="768"/>
      <c r="E2765" s="769"/>
      <c r="F2765" s="766"/>
      <c r="G2765" s="770"/>
    </row>
    <row r="2766" spans="1:7" ht="9.75" customHeight="1">
      <c r="A2766" s="766"/>
      <c r="B2766" s="771"/>
      <c r="C2766" s="767"/>
      <c r="D2766" s="768"/>
      <c r="E2766" s="769"/>
      <c r="F2766" s="766"/>
      <c r="G2766" s="770"/>
    </row>
    <row r="2767" spans="1:7" ht="9.75" customHeight="1">
      <c r="A2767" s="766"/>
      <c r="B2767" s="771"/>
      <c r="C2767" s="767"/>
      <c r="D2767" s="768"/>
      <c r="E2767" s="769"/>
      <c r="F2767" s="766"/>
      <c r="G2767" s="770"/>
    </row>
    <row r="2768" spans="1:7" ht="9.75" customHeight="1">
      <c r="A2768" s="766"/>
      <c r="B2768" s="771"/>
      <c r="C2768" s="767"/>
      <c r="D2768" s="768"/>
      <c r="E2768" s="769"/>
      <c r="F2768" s="766"/>
      <c r="G2768" s="770"/>
    </row>
    <row r="2769" spans="1:7" ht="9.75" customHeight="1">
      <c r="A2769" s="766"/>
      <c r="B2769" s="771"/>
      <c r="C2769" s="767"/>
      <c r="D2769" s="768"/>
      <c r="E2769" s="769"/>
      <c r="F2769" s="766"/>
      <c r="G2769" s="770"/>
    </row>
    <row r="2770" spans="1:7" ht="9.75" customHeight="1">
      <c r="A2770" s="766"/>
      <c r="B2770" s="771"/>
      <c r="C2770" s="767"/>
      <c r="D2770" s="768"/>
      <c r="E2770" s="769"/>
      <c r="F2770" s="766"/>
      <c r="G2770" s="770"/>
    </row>
    <row r="2771" spans="1:7" ht="9.75" customHeight="1">
      <c r="A2771" s="766"/>
      <c r="B2771" s="771"/>
      <c r="C2771" s="767"/>
      <c r="D2771" s="768"/>
      <c r="E2771" s="769"/>
      <c r="F2771" s="766"/>
      <c r="G2771" s="770"/>
    </row>
    <row r="2772" spans="1:7" ht="9.75" customHeight="1">
      <c r="A2772" s="766"/>
      <c r="B2772" s="771"/>
      <c r="C2772" s="767"/>
      <c r="D2772" s="768"/>
      <c r="E2772" s="769"/>
      <c r="F2772" s="766"/>
      <c r="G2772" s="770"/>
    </row>
    <row r="2773" spans="1:7" ht="9.75" customHeight="1">
      <c r="A2773" s="766"/>
      <c r="B2773" s="771"/>
      <c r="C2773" s="767"/>
      <c r="D2773" s="768"/>
      <c r="E2773" s="769"/>
      <c r="F2773" s="766"/>
      <c r="G2773" s="770"/>
    </row>
    <row r="2774" spans="1:7" ht="9.75" customHeight="1">
      <c r="A2774" s="766"/>
      <c r="B2774" s="771"/>
      <c r="C2774" s="767"/>
      <c r="D2774" s="768"/>
      <c r="E2774" s="769"/>
      <c r="F2774" s="766"/>
      <c r="G2774" s="770"/>
    </row>
    <row r="2775" spans="1:7" ht="9.75" customHeight="1">
      <c r="A2775" s="766"/>
      <c r="B2775" s="771"/>
      <c r="C2775" s="767"/>
      <c r="D2775" s="768"/>
      <c r="E2775" s="769"/>
      <c r="F2775" s="766"/>
      <c r="G2775" s="770"/>
    </row>
    <row r="2776" spans="1:7" ht="24.75" customHeight="1"/>
    <row r="2777" spans="1:7" ht="24.75" customHeight="1">
      <c r="C2777" s="11" t="s">
        <v>21</v>
      </c>
      <c r="D2777" s="11"/>
      <c r="E2777" s="11"/>
      <c r="F2777" s="11"/>
      <c r="G2777" s="75"/>
    </row>
    <row r="2778" spans="1:7" ht="24.75" customHeight="1">
      <c r="C2778" s="11"/>
      <c r="D2778" s="824"/>
      <c r="E2778" s="824"/>
      <c r="F2778" s="824"/>
      <c r="G2778" s="75"/>
    </row>
    <row r="2779" spans="1:7" ht="24.75" customHeight="1">
      <c r="C2779" s="11"/>
      <c r="D2779" s="824"/>
      <c r="E2779" s="824"/>
      <c r="F2779" s="824"/>
      <c r="G2779" s="75"/>
    </row>
    <row r="2780" spans="1:7" ht="24.75" customHeight="1"/>
    <row r="2781" spans="1:7" ht="24.75" customHeight="1">
      <c r="A2781" s="76"/>
      <c r="B2781" s="76"/>
      <c r="C2781" s="76"/>
      <c r="D2781" s="76"/>
      <c r="E2781" s="76"/>
      <c r="F2781" s="76"/>
      <c r="G2781" s="76"/>
    </row>
    <row r="2782" spans="1:7" ht="24.75" customHeight="1"/>
    <row r="2783" spans="1:7" ht="24.75" customHeight="1"/>
    <row r="2784" spans="1:7" ht="24.75" customHeight="1"/>
    <row r="2785" ht="24.75" customHeight="1"/>
    <row r="2786" ht="24.75" customHeight="1"/>
    <row r="2787" ht="24.75" customHeight="1"/>
    <row r="2788" ht="24.75" customHeight="1"/>
    <row r="2789" ht="24.75" customHeight="1"/>
    <row r="2790" ht="24.75" customHeight="1"/>
    <row r="2791" ht="6.95" customHeight="1"/>
    <row r="2792" ht="6.95" customHeight="1"/>
    <row r="2793" ht="6.95" customHeight="1"/>
    <row r="2794" ht="6.95" customHeight="1"/>
    <row r="2795" ht="6.95" customHeight="1"/>
    <row r="2796" ht="6.95" customHeight="1"/>
    <row r="2797" ht="6.95" customHeight="1"/>
    <row r="2798" ht="6.95" customHeight="1"/>
    <row r="2799" ht="6.95" customHeight="1"/>
    <row r="2800" ht="6.95" customHeight="1"/>
    <row r="2801" ht="6.95" customHeight="1"/>
    <row r="2802" ht="6.95" customHeight="1"/>
    <row r="2803" ht="6.95" customHeight="1"/>
    <row r="2804" ht="6.95" customHeight="1"/>
    <row r="2805" ht="6.95" customHeight="1"/>
    <row r="2806" ht="6.95" customHeight="1"/>
    <row r="2807" ht="6.95" customHeight="1"/>
    <row r="2808" ht="6.95" customHeight="1"/>
    <row r="2809" ht="6.95" customHeight="1"/>
    <row r="2810" ht="6.95" customHeight="1"/>
    <row r="2811" ht="6.95" customHeight="1"/>
    <row r="2812" ht="6.95" customHeight="1"/>
    <row r="2813" ht="6.95" customHeight="1"/>
    <row r="2814" ht="6.95" customHeight="1"/>
    <row r="2815" ht="6.95" customHeight="1"/>
    <row r="2816" ht="6.95" customHeight="1"/>
    <row r="2817" ht="6.95" customHeight="1"/>
    <row r="2818" ht="6.95" customHeight="1"/>
    <row r="2819" ht="6.95" customHeight="1"/>
    <row r="2820" ht="6.95" customHeight="1"/>
    <row r="2821" ht="6.95" customHeight="1"/>
    <row r="2822" ht="6.95" customHeight="1"/>
    <row r="2823" ht="6.95" customHeight="1"/>
    <row r="2824" ht="6.95" customHeight="1"/>
    <row r="2825" ht="6.95" customHeight="1"/>
    <row r="2826" ht="6.95" customHeight="1"/>
    <row r="2827" ht="6.95" customHeight="1"/>
    <row r="2828" ht="6.95" customHeight="1"/>
    <row r="2829" ht="6.95" customHeight="1"/>
    <row r="2830" ht="6.95" customHeight="1"/>
    <row r="2831" ht="6.95" customHeight="1"/>
  </sheetData>
  <mergeCells count="3883">
    <mergeCell ref="D2778:F2778"/>
    <mergeCell ref="D2779:F2779"/>
    <mergeCell ref="A6:E6"/>
    <mergeCell ref="A9:G9"/>
    <mergeCell ref="A2771:A2775"/>
    <mergeCell ref="B2771:B2775"/>
    <mergeCell ref="C2771:C2775"/>
    <mergeCell ref="D2771:D2775"/>
    <mergeCell ref="E2771:E2775"/>
    <mergeCell ref="A2766:A2770"/>
    <mergeCell ref="C2766:C2770"/>
    <mergeCell ref="D2766:D2770"/>
    <mergeCell ref="E2766:E2770"/>
    <mergeCell ref="A2761:A2765"/>
    <mergeCell ref="B2761:B2765"/>
    <mergeCell ref="C2761:C2765"/>
    <mergeCell ref="F2766:F2770"/>
    <mergeCell ref="F2771:F2775"/>
    <mergeCell ref="G2771:G2775"/>
    <mergeCell ref="B2766:B2770"/>
    <mergeCell ref="C2736:C2740"/>
    <mergeCell ref="D2736:D2740"/>
    <mergeCell ref="E2736:E2740"/>
    <mergeCell ref="F2736:F2740"/>
    <mergeCell ref="G2726:G2730"/>
    <mergeCell ref="A2731:A2735"/>
    <mergeCell ref="B2731:B2735"/>
    <mergeCell ref="C2731:C2735"/>
    <mergeCell ref="D2731:D2735"/>
    <mergeCell ref="E2731:E2735"/>
    <mergeCell ref="G2736:G2740"/>
    <mergeCell ref="A2741:A2745"/>
    <mergeCell ref="A1:F1"/>
    <mergeCell ref="A5:G5"/>
    <mergeCell ref="C2:G2"/>
    <mergeCell ref="A3:G3"/>
    <mergeCell ref="G2766:G2770"/>
    <mergeCell ref="A4:G4"/>
    <mergeCell ref="A7:G7"/>
    <mergeCell ref="F2751:F2755"/>
    <mergeCell ref="G2751:G2755"/>
    <mergeCell ref="A2746:A2750"/>
    <mergeCell ref="B2746:B2750"/>
    <mergeCell ref="C2746:C2750"/>
    <mergeCell ref="D2746:D2750"/>
    <mergeCell ref="E2746:E2750"/>
    <mergeCell ref="G2756:G2760"/>
    <mergeCell ref="F2746:F2750"/>
    <mergeCell ref="C2756:C2760"/>
    <mergeCell ref="D2756:D2760"/>
    <mergeCell ref="E2756:E2760"/>
    <mergeCell ref="F2756:F2760"/>
    <mergeCell ref="G2746:G2750"/>
    <mergeCell ref="D2761:D2765"/>
    <mergeCell ref="E2761:E2765"/>
    <mergeCell ref="F2761:F2765"/>
    <mergeCell ref="A2751:A2755"/>
    <mergeCell ref="B2751:B2755"/>
    <mergeCell ref="C2751:C2755"/>
    <mergeCell ref="D2751:D2755"/>
    <mergeCell ref="E2751:E2755"/>
    <mergeCell ref="G2761:G2765"/>
    <mergeCell ref="A2756:A2760"/>
    <mergeCell ref="B2756:B2760"/>
    <mergeCell ref="B2741:B2745"/>
    <mergeCell ref="C2741:C2745"/>
    <mergeCell ref="D2741:D2745"/>
    <mergeCell ref="E2741:E2745"/>
    <mergeCell ref="F2741:F2745"/>
    <mergeCell ref="G2741:G2745"/>
    <mergeCell ref="A2736:A2740"/>
    <mergeCell ref="B2736:B2740"/>
    <mergeCell ref="A2721:A2725"/>
    <mergeCell ref="B2721:B2725"/>
    <mergeCell ref="C2721:C2725"/>
    <mergeCell ref="D2721:D2725"/>
    <mergeCell ref="E2721:E2725"/>
    <mergeCell ref="F2721:F2725"/>
    <mergeCell ref="G2721:G2725"/>
    <mergeCell ref="A2716:A2720"/>
    <mergeCell ref="B2716:B2720"/>
    <mergeCell ref="F2731:F2735"/>
    <mergeCell ref="G2731:G2735"/>
    <mergeCell ref="A2726:A2730"/>
    <mergeCell ref="B2726:B2730"/>
    <mergeCell ref="C2726:C2730"/>
    <mergeCell ref="D2726:D2730"/>
    <mergeCell ref="E2726:E2730"/>
    <mergeCell ref="F2726:F2730"/>
    <mergeCell ref="F2711:F2715"/>
    <mergeCell ref="G2711:G2715"/>
    <mergeCell ref="A2706:A2710"/>
    <mergeCell ref="B2706:B2710"/>
    <mergeCell ref="C2706:C2710"/>
    <mergeCell ref="D2706:D2710"/>
    <mergeCell ref="E2706:E2710"/>
    <mergeCell ref="F2706:F2710"/>
    <mergeCell ref="C2716:C2720"/>
    <mergeCell ref="D2716:D2720"/>
    <mergeCell ref="E2716:E2720"/>
    <mergeCell ref="F2716:F2720"/>
    <mergeCell ref="G2706:G2710"/>
    <mergeCell ref="A2711:A2715"/>
    <mergeCell ref="B2711:B2715"/>
    <mergeCell ref="C2711:C2715"/>
    <mergeCell ref="D2711:D2715"/>
    <mergeCell ref="E2711:E2715"/>
    <mergeCell ref="G2716:G2720"/>
    <mergeCell ref="C2696:C2700"/>
    <mergeCell ref="D2696:D2700"/>
    <mergeCell ref="E2696:E2700"/>
    <mergeCell ref="F2696:F2700"/>
    <mergeCell ref="G2686:G2690"/>
    <mergeCell ref="A2691:A2695"/>
    <mergeCell ref="B2691:B2695"/>
    <mergeCell ref="C2691:C2695"/>
    <mergeCell ref="D2691:D2695"/>
    <mergeCell ref="E2691:E2695"/>
    <mergeCell ref="G2696:G2700"/>
    <mergeCell ref="A2701:A2705"/>
    <mergeCell ref="B2701:B2705"/>
    <mergeCell ref="C2701:C2705"/>
    <mergeCell ref="D2701:D2705"/>
    <mergeCell ref="E2701:E2705"/>
    <mergeCell ref="F2701:F2705"/>
    <mergeCell ref="G2701:G2705"/>
    <mergeCell ref="A2696:A2700"/>
    <mergeCell ref="B2696:B2700"/>
    <mergeCell ref="A2681:A2685"/>
    <mergeCell ref="B2681:B2685"/>
    <mergeCell ref="C2681:C2685"/>
    <mergeCell ref="D2681:D2685"/>
    <mergeCell ref="E2681:E2685"/>
    <mergeCell ref="F2681:F2685"/>
    <mergeCell ref="G2681:G2685"/>
    <mergeCell ref="A2676:A2680"/>
    <mergeCell ref="B2676:B2680"/>
    <mergeCell ref="F2691:F2695"/>
    <mergeCell ref="G2691:G2695"/>
    <mergeCell ref="A2686:A2690"/>
    <mergeCell ref="B2686:B2690"/>
    <mergeCell ref="C2686:C2690"/>
    <mergeCell ref="D2686:D2690"/>
    <mergeCell ref="E2686:E2690"/>
    <mergeCell ref="F2686:F2690"/>
    <mergeCell ref="F2671:F2675"/>
    <mergeCell ref="G2671:G2675"/>
    <mergeCell ref="A2666:A2670"/>
    <mergeCell ref="B2666:B2670"/>
    <mergeCell ref="C2666:C2670"/>
    <mergeCell ref="D2666:D2670"/>
    <mergeCell ref="E2666:E2670"/>
    <mergeCell ref="F2666:F2670"/>
    <mergeCell ref="C2676:C2680"/>
    <mergeCell ref="D2676:D2680"/>
    <mergeCell ref="E2676:E2680"/>
    <mergeCell ref="F2676:F2680"/>
    <mergeCell ref="G2666:G2670"/>
    <mergeCell ref="A2671:A2675"/>
    <mergeCell ref="B2671:B2675"/>
    <mergeCell ref="C2671:C2675"/>
    <mergeCell ref="D2671:D2675"/>
    <mergeCell ref="E2671:E2675"/>
    <mergeCell ref="G2676:G2680"/>
    <mergeCell ref="C2656:C2660"/>
    <mergeCell ref="D2656:D2660"/>
    <mergeCell ref="E2656:E2660"/>
    <mergeCell ref="F2656:F2660"/>
    <mergeCell ref="G2646:G2650"/>
    <mergeCell ref="A2651:A2655"/>
    <mergeCell ref="B2651:B2655"/>
    <mergeCell ref="C2651:C2655"/>
    <mergeCell ref="D2651:D2655"/>
    <mergeCell ref="E2651:E2655"/>
    <mergeCell ref="G2656:G2660"/>
    <mergeCell ref="A2661:A2665"/>
    <mergeCell ref="B2661:B2665"/>
    <mergeCell ref="C2661:C2665"/>
    <mergeCell ref="D2661:D2665"/>
    <mergeCell ref="E2661:E2665"/>
    <mergeCell ref="F2661:F2665"/>
    <mergeCell ref="G2661:G2665"/>
    <mergeCell ref="A2656:A2660"/>
    <mergeCell ref="B2656:B2660"/>
    <mergeCell ref="A2641:A2645"/>
    <mergeCell ref="B2641:B2645"/>
    <mergeCell ref="C2641:C2645"/>
    <mergeCell ref="D2641:D2645"/>
    <mergeCell ref="E2641:E2645"/>
    <mergeCell ref="F2641:F2645"/>
    <mergeCell ref="G2641:G2645"/>
    <mergeCell ref="A2636:A2640"/>
    <mergeCell ref="B2636:B2640"/>
    <mergeCell ref="F2651:F2655"/>
    <mergeCell ref="G2651:G2655"/>
    <mergeCell ref="A2646:A2650"/>
    <mergeCell ref="B2646:B2650"/>
    <mergeCell ref="C2646:C2650"/>
    <mergeCell ref="D2646:D2650"/>
    <mergeCell ref="E2646:E2650"/>
    <mergeCell ref="F2646:F2650"/>
    <mergeCell ref="F2631:F2635"/>
    <mergeCell ref="G2631:G2635"/>
    <mergeCell ref="A2626:A2630"/>
    <mergeCell ref="B2626:B2630"/>
    <mergeCell ref="C2626:C2630"/>
    <mergeCell ref="D2626:D2630"/>
    <mergeCell ref="E2626:E2630"/>
    <mergeCell ref="F2626:F2630"/>
    <mergeCell ref="C2636:C2640"/>
    <mergeCell ref="D2636:D2640"/>
    <mergeCell ref="E2636:E2640"/>
    <mergeCell ref="F2636:F2640"/>
    <mergeCell ref="G2626:G2630"/>
    <mergeCell ref="A2631:A2635"/>
    <mergeCell ref="B2631:B2635"/>
    <mergeCell ref="C2631:C2635"/>
    <mergeCell ref="D2631:D2635"/>
    <mergeCell ref="E2631:E2635"/>
    <mergeCell ref="G2636:G2640"/>
    <mergeCell ref="C2616:C2620"/>
    <mergeCell ref="D2616:D2620"/>
    <mergeCell ref="E2616:E2620"/>
    <mergeCell ref="F2616:F2620"/>
    <mergeCell ref="G2606:G2610"/>
    <mergeCell ref="A2611:A2615"/>
    <mergeCell ref="B2611:B2615"/>
    <mergeCell ref="C2611:C2615"/>
    <mergeCell ref="D2611:D2615"/>
    <mergeCell ref="E2611:E2615"/>
    <mergeCell ref="G2616:G2620"/>
    <mergeCell ref="A2621:A2625"/>
    <mergeCell ref="B2621:B2625"/>
    <mergeCell ref="C2621:C2625"/>
    <mergeCell ref="D2621:D2625"/>
    <mergeCell ref="E2621:E2625"/>
    <mergeCell ref="F2621:F2625"/>
    <mergeCell ref="G2621:G2625"/>
    <mergeCell ref="A2616:A2620"/>
    <mergeCell ref="B2616:B2620"/>
    <mergeCell ref="A2601:A2605"/>
    <mergeCell ref="B2601:B2605"/>
    <mergeCell ref="C2601:C2605"/>
    <mergeCell ref="D2601:D2605"/>
    <mergeCell ref="E2601:E2605"/>
    <mergeCell ref="F2601:F2605"/>
    <mergeCell ref="G2601:G2605"/>
    <mergeCell ref="A2596:A2600"/>
    <mergeCell ref="B2596:B2600"/>
    <mergeCell ref="F2611:F2615"/>
    <mergeCell ref="G2611:G2615"/>
    <mergeCell ref="A2606:A2610"/>
    <mergeCell ref="B2606:B2610"/>
    <mergeCell ref="C2606:C2610"/>
    <mergeCell ref="D2606:D2610"/>
    <mergeCell ref="E2606:E2610"/>
    <mergeCell ref="F2606:F2610"/>
    <mergeCell ref="F2591:F2595"/>
    <mergeCell ref="G2591:G2595"/>
    <mergeCell ref="A2586:A2590"/>
    <mergeCell ref="B2586:B2590"/>
    <mergeCell ref="C2586:C2590"/>
    <mergeCell ref="D2586:D2590"/>
    <mergeCell ref="E2586:E2590"/>
    <mergeCell ref="F2586:F2590"/>
    <mergeCell ref="C2596:C2600"/>
    <mergeCell ref="D2596:D2600"/>
    <mergeCell ref="E2596:E2600"/>
    <mergeCell ref="F2596:F2600"/>
    <mergeCell ref="G2586:G2590"/>
    <mergeCell ref="A2591:A2595"/>
    <mergeCell ref="B2591:B2595"/>
    <mergeCell ref="C2591:C2595"/>
    <mergeCell ref="D2591:D2595"/>
    <mergeCell ref="E2591:E2595"/>
    <mergeCell ref="G2596:G2600"/>
    <mergeCell ref="C2576:C2580"/>
    <mergeCell ref="D2576:D2580"/>
    <mergeCell ref="E2576:E2580"/>
    <mergeCell ref="F2576:F2580"/>
    <mergeCell ref="G2566:G2570"/>
    <mergeCell ref="A2571:A2575"/>
    <mergeCell ref="B2571:B2575"/>
    <mergeCell ref="C2571:C2575"/>
    <mergeCell ref="D2571:D2575"/>
    <mergeCell ref="E2571:E2575"/>
    <mergeCell ref="G2576:G2580"/>
    <mergeCell ref="A2581:A2585"/>
    <mergeCell ref="B2581:B2585"/>
    <mergeCell ref="C2581:C2585"/>
    <mergeCell ref="D2581:D2585"/>
    <mergeCell ref="E2581:E2585"/>
    <mergeCell ref="F2581:F2585"/>
    <mergeCell ref="G2581:G2585"/>
    <mergeCell ref="A2576:A2580"/>
    <mergeCell ref="B2576:B2580"/>
    <mergeCell ref="A2561:A2565"/>
    <mergeCell ref="B2561:B2565"/>
    <mergeCell ref="C2561:C2565"/>
    <mergeCell ref="D2561:D2565"/>
    <mergeCell ref="E2561:E2565"/>
    <mergeCell ref="F2561:F2565"/>
    <mergeCell ref="G2561:G2565"/>
    <mergeCell ref="A2556:A2560"/>
    <mergeCell ref="B2556:B2560"/>
    <mergeCell ref="F2571:F2575"/>
    <mergeCell ref="G2571:G2575"/>
    <mergeCell ref="A2566:A2570"/>
    <mergeCell ref="B2566:B2570"/>
    <mergeCell ref="C2566:C2570"/>
    <mergeCell ref="D2566:D2570"/>
    <mergeCell ref="E2566:E2570"/>
    <mergeCell ref="F2566:F2570"/>
    <mergeCell ref="F2551:F2555"/>
    <mergeCell ref="G2551:G2555"/>
    <mergeCell ref="A2546:A2550"/>
    <mergeCell ref="B2546:B2550"/>
    <mergeCell ref="C2546:C2550"/>
    <mergeCell ref="D2546:D2550"/>
    <mergeCell ref="E2546:E2550"/>
    <mergeCell ref="F2546:F2550"/>
    <mergeCell ref="C2556:C2560"/>
    <mergeCell ref="D2556:D2560"/>
    <mergeCell ref="E2556:E2560"/>
    <mergeCell ref="F2556:F2560"/>
    <mergeCell ref="G2546:G2550"/>
    <mergeCell ref="A2551:A2555"/>
    <mergeCell ref="B2551:B2555"/>
    <mergeCell ref="C2551:C2555"/>
    <mergeCell ref="D2551:D2555"/>
    <mergeCell ref="E2551:E2555"/>
    <mergeCell ref="G2556:G2560"/>
    <mergeCell ref="C2536:C2540"/>
    <mergeCell ref="D2536:D2540"/>
    <mergeCell ref="E2536:E2540"/>
    <mergeCell ref="F2536:F2540"/>
    <mergeCell ref="G2526:G2530"/>
    <mergeCell ref="A2531:A2535"/>
    <mergeCell ref="B2531:B2535"/>
    <mergeCell ref="C2531:C2535"/>
    <mergeCell ref="D2531:D2535"/>
    <mergeCell ref="E2531:E2535"/>
    <mergeCell ref="G2536:G2540"/>
    <mergeCell ref="A2541:A2545"/>
    <mergeCell ref="B2541:B2545"/>
    <mergeCell ref="C2541:C2545"/>
    <mergeCell ref="D2541:D2545"/>
    <mergeCell ref="E2541:E2545"/>
    <mergeCell ref="F2541:F2545"/>
    <mergeCell ref="G2541:G2545"/>
    <mergeCell ref="A2536:A2540"/>
    <mergeCell ref="B2536:B2540"/>
    <mergeCell ref="A2521:A2525"/>
    <mergeCell ref="B2521:B2525"/>
    <mergeCell ref="C2521:C2525"/>
    <mergeCell ref="D2521:D2525"/>
    <mergeCell ref="E2521:E2525"/>
    <mergeCell ref="F2521:F2525"/>
    <mergeCell ref="G2521:G2525"/>
    <mergeCell ref="A2516:A2520"/>
    <mergeCell ref="B2516:B2520"/>
    <mergeCell ref="F2531:F2535"/>
    <mergeCell ref="G2531:G2535"/>
    <mergeCell ref="A2526:A2530"/>
    <mergeCell ref="B2526:B2530"/>
    <mergeCell ref="C2526:C2530"/>
    <mergeCell ref="D2526:D2530"/>
    <mergeCell ref="E2526:E2530"/>
    <mergeCell ref="F2526:F2530"/>
    <mergeCell ref="F2511:F2515"/>
    <mergeCell ref="G2511:G2515"/>
    <mergeCell ref="A2506:A2510"/>
    <mergeCell ref="B2506:B2510"/>
    <mergeCell ref="C2506:C2510"/>
    <mergeCell ref="D2506:D2510"/>
    <mergeCell ref="E2506:E2510"/>
    <mergeCell ref="F2506:F2510"/>
    <mergeCell ref="C2516:C2520"/>
    <mergeCell ref="D2516:D2520"/>
    <mergeCell ref="E2516:E2520"/>
    <mergeCell ref="F2516:F2520"/>
    <mergeCell ref="G2506:G2510"/>
    <mergeCell ref="A2511:A2515"/>
    <mergeCell ref="B2511:B2515"/>
    <mergeCell ref="C2511:C2515"/>
    <mergeCell ref="D2511:D2515"/>
    <mergeCell ref="E2511:E2515"/>
    <mergeCell ref="G2516:G2520"/>
    <mergeCell ref="C2496:C2500"/>
    <mergeCell ref="D2496:D2500"/>
    <mergeCell ref="E2496:E2500"/>
    <mergeCell ref="F2496:F2500"/>
    <mergeCell ref="G2486:G2490"/>
    <mergeCell ref="A2491:A2495"/>
    <mergeCell ref="B2491:B2495"/>
    <mergeCell ref="C2491:C2495"/>
    <mergeCell ref="D2491:D2495"/>
    <mergeCell ref="E2491:E2495"/>
    <mergeCell ref="G2496:G2500"/>
    <mergeCell ref="A2501:A2505"/>
    <mergeCell ref="B2501:B2505"/>
    <mergeCell ref="C2501:C2505"/>
    <mergeCell ref="D2501:D2505"/>
    <mergeCell ref="E2501:E2505"/>
    <mergeCell ref="F2501:F2505"/>
    <mergeCell ref="G2501:G2505"/>
    <mergeCell ref="A2496:A2500"/>
    <mergeCell ref="B2496:B2500"/>
    <mergeCell ref="A2481:A2485"/>
    <mergeCell ref="B2481:B2485"/>
    <mergeCell ref="C2481:C2485"/>
    <mergeCell ref="D2481:D2485"/>
    <mergeCell ref="E2481:E2485"/>
    <mergeCell ref="F2481:F2485"/>
    <mergeCell ref="G2481:G2485"/>
    <mergeCell ref="A2476:A2480"/>
    <mergeCell ref="B2476:B2480"/>
    <mergeCell ref="F2491:F2495"/>
    <mergeCell ref="G2491:G2495"/>
    <mergeCell ref="A2486:A2490"/>
    <mergeCell ref="B2486:B2490"/>
    <mergeCell ref="C2486:C2490"/>
    <mergeCell ref="D2486:D2490"/>
    <mergeCell ref="E2486:E2490"/>
    <mergeCell ref="F2486:F2490"/>
    <mergeCell ref="F2471:F2475"/>
    <mergeCell ref="G2471:G2475"/>
    <mergeCell ref="A2466:A2470"/>
    <mergeCell ref="B2466:B2470"/>
    <mergeCell ref="C2466:C2470"/>
    <mergeCell ref="D2466:D2470"/>
    <mergeCell ref="E2466:E2470"/>
    <mergeCell ref="F2466:F2470"/>
    <mergeCell ref="C2476:C2480"/>
    <mergeCell ref="D2476:D2480"/>
    <mergeCell ref="E2476:E2480"/>
    <mergeCell ref="F2476:F2480"/>
    <mergeCell ref="G2466:G2470"/>
    <mergeCell ref="A2471:A2475"/>
    <mergeCell ref="B2471:B2475"/>
    <mergeCell ref="C2471:C2475"/>
    <mergeCell ref="D2471:D2475"/>
    <mergeCell ref="E2471:E2475"/>
    <mergeCell ref="G2476:G2480"/>
    <mergeCell ref="C2456:C2460"/>
    <mergeCell ref="D2456:D2460"/>
    <mergeCell ref="E2456:E2460"/>
    <mergeCell ref="F2456:F2460"/>
    <mergeCell ref="G2446:G2450"/>
    <mergeCell ref="A2451:A2455"/>
    <mergeCell ref="B2451:B2455"/>
    <mergeCell ref="C2451:C2455"/>
    <mergeCell ref="D2451:D2455"/>
    <mergeCell ref="E2451:E2455"/>
    <mergeCell ref="G2456:G2460"/>
    <mergeCell ref="A2461:A2465"/>
    <mergeCell ref="B2461:B2465"/>
    <mergeCell ref="C2461:C2465"/>
    <mergeCell ref="D2461:D2465"/>
    <mergeCell ref="E2461:E2465"/>
    <mergeCell ref="F2461:F2465"/>
    <mergeCell ref="G2461:G2465"/>
    <mergeCell ref="A2456:A2460"/>
    <mergeCell ref="B2456:B2460"/>
    <mergeCell ref="A2441:A2445"/>
    <mergeCell ref="B2441:B2445"/>
    <mergeCell ref="C2441:C2445"/>
    <mergeCell ref="D2441:D2445"/>
    <mergeCell ref="E2441:E2445"/>
    <mergeCell ref="F2441:F2445"/>
    <mergeCell ref="G2441:G2445"/>
    <mergeCell ref="A2436:A2440"/>
    <mergeCell ref="B2436:B2440"/>
    <mergeCell ref="F2451:F2455"/>
    <mergeCell ref="G2451:G2455"/>
    <mergeCell ref="A2446:A2450"/>
    <mergeCell ref="B2446:B2450"/>
    <mergeCell ref="C2446:C2450"/>
    <mergeCell ref="D2446:D2450"/>
    <mergeCell ref="E2446:E2450"/>
    <mergeCell ref="F2446:F2450"/>
    <mergeCell ref="F2431:F2435"/>
    <mergeCell ref="G2431:G2435"/>
    <mergeCell ref="A2426:A2430"/>
    <mergeCell ref="B2426:B2430"/>
    <mergeCell ref="C2426:C2430"/>
    <mergeCell ref="D2426:D2430"/>
    <mergeCell ref="E2426:E2430"/>
    <mergeCell ref="F2426:F2430"/>
    <mergeCell ref="C2436:C2440"/>
    <mergeCell ref="D2436:D2440"/>
    <mergeCell ref="E2436:E2440"/>
    <mergeCell ref="F2436:F2440"/>
    <mergeCell ref="G2426:G2430"/>
    <mergeCell ref="A2431:A2435"/>
    <mergeCell ref="B2431:B2435"/>
    <mergeCell ref="C2431:C2435"/>
    <mergeCell ref="D2431:D2435"/>
    <mergeCell ref="E2431:E2435"/>
    <mergeCell ref="G2436:G2440"/>
    <mergeCell ref="C2416:C2420"/>
    <mergeCell ref="D2416:D2420"/>
    <mergeCell ref="E2416:E2420"/>
    <mergeCell ref="F2416:F2420"/>
    <mergeCell ref="G2406:G2410"/>
    <mergeCell ref="A2411:A2415"/>
    <mergeCell ref="B2411:B2415"/>
    <mergeCell ref="C2411:C2415"/>
    <mergeCell ref="D2411:D2415"/>
    <mergeCell ref="E2411:E2415"/>
    <mergeCell ref="G2416:G2420"/>
    <mergeCell ref="A2421:A2425"/>
    <mergeCell ref="B2421:B2425"/>
    <mergeCell ref="C2421:C2425"/>
    <mergeCell ref="D2421:D2425"/>
    <mergeCell ref="E2421:E2425"/>
    <mergeCell ref="F2421:F2425"/>
    <mergeCell ref="G2421:G2425"/>
    <mergeCell ref="A2416:A2420"/>
    <mergeCell ref="B2416:B2420"/>
    <mergeCell ref="A2401:A2405"/>
    <mergeCell ref="B2401:B2405"/>
    <mergeCell ref="C2401:C2405"/>
    <mergeCell ref="D2401:D2405"/>
    <mergeCell ref="E2401:E2405"/>
    <mergeCell ref="F2401:F2405"/>
    <mergeCell ref="G2401:G2405"/>
    <mergeCell ref="A2396:A2400"/>
    <mergeCell ref="B2396:B2400"/>
    <mergeCell ref="F2411:F2415"/>
    <mergeCell ref="G2411:G2415"/>
    <mergeCell ref="A2406:A2410"/>
    <mergeCell ref="B2406:B2410"/>
    <mergeCell ref="C2406:C2410"/>
    <mergeCell ref="D2406:D2410"/>
    <mergeCell ref="E2406:E2410"/>
    <mergeCell ref="F2406:F2410"/>
    <mergeCell ref="F2391:F2395"/>
    <mergeCell ref="G2391:G2395"/>
    <mergeCell ref="A2386:A2390"/>
    <mergeCell ref="B2386:B2390"/>
    <mergeCell ref="C2386:C2390"/>
    <mergeCell ref="D2386:D2390"/>
    <mergeCell ref="E2386:E2390"/>
    <mergeCell ref="F2386:F2390"/>
    <mergeCell ref="C2396:C2400"/>
    <mergeCell ref="D2396:D2400"/>
    <mergeCell ref="E2396:E2400"/>
    <mergeCell ref="F2396:F2400"/>
    <mergeCell ref="G2386:G2390"/>
    <mergeCell ref="A2391:A2395"/>
    <mergeCell ref="B2391:B2395"/>
    <mergeCell ref="C2391:C2395"/>
    <mergeCell ref="D2391:D2395"/>
    <mergeCell ref="E2391:E2395"/>
    <mergeCell ref="G2396:G2400"/>
    <mergeCell ref="C2376:C2380"/>
    <mergeCell ref="D2376:D2380"/>
    <mergeCell ref="E2376:E2380"/>
    <mergeCell ref="F2376:F2380"/>
    <mergeCell ref="G2366:G2370"/>
    <mergeCell ref="A2371:A2375"/>
    <mergeCell ref="B2371:B2375"/>
    <mergeCell ref="C2371:C2375"/>
    <mergeCell ref="D2371:D2375"/>
    <mergeCell ref="E2371:E2375"/>
    <mergeCell ref="G2376:G2380"/>
    <mergeCell ref="A2381:A2385"/>
    <mergeCell ref="B2381:B2385"/>
    <mergeCell ref="C2381:C2385"/>
    <mergeCell ref="D2381:D2385"/>
    <mergeCell ref="E2381:E2385"/>
    <mergeCell ref="F2381:F2385"/>
    <mergeCell ref="G2381:G2385"/>
    <mergeCell ref="A2376:A2380"/>
    <mergeCell ref="B2376:B2380"/>
    <mergeCell ref="A2361:A2365"/>
    <mergeCell ref="B2361:B2365"/>
    <mergeCell ref="C2361:C2365"/>
    <mergeCell ref="D2361:D2365"/>
    <mergeCell ref="E2361:E2365"/>
    <mergeCell ref="F2361:F2365"/>
    <mergeCell ref="G2361:G2365"/>
    <mergeCell ref="A2356:A2360"/>
    <mergeCell ref="B2356:B2360"/>
    <mergeCell ref="F2371:F2375"/>
    <mergeCell ref="G2371:G2375"/>
    <mergeCell ref="A2366:A2370"/>
    <mergeCell ref="B2366:B2370"/>
    <mergeCell ref="C2366:C2370"/>
    <mergeCell ref="D2366:D2370"/>
    <mergeCell ref="E2366:E2370"/>
    <mergeCell ref="F2366:F2370"/>
    <mergeCell ref="F2351:F2355"/>
    <mergeCell ref="G2351:G2355"/>
    <mergeCell ref="A2346:A2350"/>
    <mergeCell ref="B2346:B2350"/>
    <mergeCell ref="C2346:C2350"/>
    <mergeCell ref="D2346:D2350"/>
    <mergeCell ref="E2346:E2350"/>
    <mergeCell ref="F2346:F2350"/>
    <mergeCell ref="C2356:C2360"/>
    <mergeCell ref="D2356:D2360"/>
    <mergeCell ref="E2356:E2360"/>
    <mergeCell ref="F2356:F2360"/>
    <mergeCell ref="G2346:G2350"/>
    <mergeCell ref="A2351:A2355"/>
    <mergeCell ref="B2351:B2355"/>
    <mergeCell ref="C2351:C2355"/>
    <mergeCell ref="D2351:D2355"/>
    <mergeCell ref="E2351:E2355"/>
    <mergeCell ref="G2356:G2360"/>
    <mergeCell ref="C2336:C2340"/>
    <mergeCell ref="D2336:D2340"/>
    <mergeCell ref="E2336:E2340"/>
    <mergeCell ref="F2336:F2340"/>
    <mergeCell ref="G2326:G2330"/>
    <mergeCell ref="A2331:A2335"/>
    <mergeCell ref="B2331:B2335"/>
    <mergeCell ref="C2331:C2335"/>
    <mergeCell ref="D2331:D2335"/>
    <mergeCell ref="E2331:E2335"/>
    <mergeCell ref="G2336:G2340"/>
    <mergeCell ref="A2341:A2345"/>
    <mergeCell ref="B2341:B2345"/>
    <mergeCell ref="C2341:C2345"/>
    <mergeCell ref="D2341:D2345"/>
    <mergeCell ref="E2341:E2345"/>
    <mergeCell ref="F2341:F2345"/>
    <mergeCell ref="G2341:G2345"/>
    <mergeCell ref="A2336:A2340"/>
    <mergeCell ref="B2336:B2340"/>
    <mergeCell ref="A2321:A2325"/>
    <mergeCell ref="B2321:B2325"/>
    <mergeCell ref="C2321:C2325"/>
    <mergeCell ref="D2321:D2325"/>
    <mergeCell ref="E2321:E2325"/>
    <mergeCell ref="F2321:F2325"/>
    <mergeCell ref="G2321:G2325"/>
    <mergeCell ref="A2316:A2320"/>
    <mergeCell ref="B2316:B2320"/>
    <mergeCell ref="F2331:F2335"/>
    <mergeCell ref="G2331:G2335"/>
    <mergeCell ref="A2326:A2330"/>
    <mergeCell ref="B2326:B2330"/>
    <mergeCell ref="C2326:C2330"/>
    <mergeCell ref="D2326:D2330"/>
    <mergeCell ref="E2326:E2330"/>
    <mergeCell ref="F2326:F2330"/>
    <mergeCell ref="F2311:F2315"/>
    <mergeCell ref="G2311:G2315"/>
    <mergeCell ref="A2306:A2310"/>
    <mergeCell ref="B2306:B2310"/>
    <mergeCell ref="C2306:C2310"/>
    <mergeCell ref="D2306:D2310"/>
    <mergeCell ref="E2306:E2310"/>
    <mergeCell ref="F2306:F2310"/>
    <mergeCell ref="C2316:C2320"/>
    <mergeCell ref="D2316:D2320"/>
    <mergeCell ref="E2316:E2320"/>
    <mergeCell ref="F2316:F2320"/>
    <mergeCell ref="G2306:G2310"/>
    <mergeCell ref="A2311:A2315"/>
    <mergeCell ref="B2311:B2315"/>
    <mergeCell ref="C2311:C2315"/>
    <mergeCell ref="D2311:D2315"/>
    <mergeCell ref="E2311:E2315"/>
    <mergeCell ref="G2316:G2320"/>
    <mergeCell ref="C2296:C2300"/>
    <mergeCell ref="D2296:D2300"/>
    <mergeCell ref="E2296:E2300"/>
    <mergeCell ref="F2296:F2300"/>
    <mergeCell ref="G2286:G2290"/>
    <mergeCell ref="A2291:A2295"/>
    <mergeCell ref="B2291:B2295"/>
    <mergeCell ref="C2291:C2295"/>
    <mergeCell ref="D2291:D2295"/>
    <mergeCell ref="E2291:E2295"/>
    <mergeCell ref="G2296:G2300"/>
    <mergeCell ref="A2301:A2305"/>
    <mergeCell ref="B2301:B2305"/>
    <mergeCell ref="C2301:C2305"/>
    <mergeCell ref="D2301:D2305"/>
    <mergeCell ref="E2301:E2305"/>
    <mergeCell ref="F2301:F2305"/>
    <mergeCell ref="G2301:G2305"/>
    <mergeCell ref="A2296:A2300"/>
    <mergeCell ref="B2296:B2300"/>
    <mergeCell ref="A2281:A2285"/>
    <mergeCell ref="B2281:B2285"/>
    <mergeCell ref="C2281:C2285"/>
    <mergeCell ref="D2281:D2285"/>
    <mergeCell ref="E2281:E2285"/>
    <mergeCell ref="F2281:F2285"/>
    <mergeCell ref="G2281:G2285"/>
    <mergeCell ref="A2276:A2280"/>
    <mergeCell ref="B2276:B2280"/>
    <mergeCell ref="F2291:F2295"/>
    <mergeCell ref="G2291:G2295"/>
    <mergeCell ref="A2286:A2290"/>
    <mergeCell ref="B2286:B2290"/>
    <mergeCell ref="C2286:C2290"/>
    <mergeCell ref="D2286:D2290"/>
    <mergeCell ref="E2286:E2290"/>
    <mergeCell ref="F2286:F2290"/>
    <mergeCell ref="F2271:F2275"/>
    <mergeCell ref="G2271:G2275"/>
    <mergeCell ref="A2266:A2270"/>
    <mergeCell ref="B2266:B2270"/>
    <mergeCell ref="C2266:C2270"/>
    <mergeCell ref="D2266:D2270"/>
    <mergeCell ref="E2266:E2270"/>
    <mergeCell ref="F2266:F2270"/>
    <mergeCell ref="C2276:C2280"/>
    <mergeCell ref="D2276:D2280"/>
    <mergeCell ref="E2276:E2280"/>
    <mergeCell ref="F2276:F2280"/>
    <mergeCell ref="G2266:G2270"/>
    <mergeCell ref="A2271:A2275"/>
    <mergeCell ref="B2271:B2275"/>
    <mergeCell ref="C2271:C2275"/>
    <mergeCell ref="D2271:D2275"/>
    <mergeCell ref="E2271:E2275"/>
    <mergeCell ref="G2276:G2280"/>
    <mergeCell ref="C2256:C2260"/>
    <mergeCell ref="D2256:D2260"/>
    <mergeCell ref="E2256:E2260"/>
    <mergeCell ref="F2256:F2260"/>
    <mergeCell ref="G2246:G2250"/>
    <mergeCell ref="A2251:A2255"/>
    <mergeCell ref="B2251:B2255"/>
    <mergeCell ref="C2251:C2255"/>
    <mergeCell ref="D2251:D2255"/>
    <mergeCell ref="E2251:E2255"/>
    <mergeCell ref="G2256:G2260"/>
    <mergeCell ref="A2261:A2265"/>
    <mergeCell ref="B2261:B2265"/>
    <mergeCell ref="C2261:C2265"/>
    <mergeCell ref="D2261:D2265"/>
    <mergeCell ref="E2261:E2265"/>
    <mergeCell ref="F2261:F2265"/>
    <mergeCell ref="G2261:G2265"/>
    <mergeCell ref="A2256:A2260"/>
    <mergeCell ref="B2256:B2260"/>
    <mergeCell ref="A2241:A2245"/>
    <mergeCell ref="B2241:B2245"/>
    <mergeCell ref="C2241:C2245"/>
    <mergeCell ref="D2241:D2245"/>
    <mergeCell ref="E2241:E2245"/>
    <mergeCell ref="F2241:F2245"/>
    <mergeCell ref="G2241:G2245"/>
    <mergeCell ref="A2236:A2240"/>
    <mergeCell ref="B2236:B2240"/>
    <mergeCell ref="F2251:F2255"/>
    <mergeCell ref="G2251:G2255"/>
    <mergeCell ref="A2246:A2250"/>
    <mergeCell ref="B2246:B2250"/>
    <mergeCell ref="C2246:C2250"/>
    <mergeCell ref="D2246:D2250"/>
    <mergeCell ref="E2246:E2250"/>
    <mergeCell ref="F2246:F2250"/>
    <mergeCell ref="F2231:F2235"/>
    <mergeCell ref="G2231:G2235"/>
    <mergeCell ref="A2226:A2230"/>
    <mergeCell ref="B2226:B2230"/>
    <mergeCell ref="C2226:C2230"/>
    <mergeCell ref="D2226:D2230"/>
    <mergeCell ref="E2226:E2230"/>
    <mergeCell ref="F2226:F2230"/>
    <mergeCell ref="C2236:C2240"/>
    <mergeCell ref="D2236:D2240"/>
    <mergeCell ref="E2236:E2240"/>
    <mergeCell ref="F2236:F2240"/>
    <mergeCell ref="G2226:G2230"/>
    <mergeCell ref="A2231:A2235"/>
    <mergeCell ref="B2231:B2235"/>
    <mergeCell ref="C2231:C2235"/>
    <mergeCell ref="D2231:D2235"/>
    <mergeCell ref="E2231:E2235"/>
    <mergeCell ref="G2236:G2240"/>
    <mergeCell ref="C2216:C2220"/>
    <mergeCell ref="D2216:D2220"/>
    <mergeCell ref="E2216:E2220"/>
    <mergeCell ref="F2216:F2220"/>
    <mergeCell ref="G2206:G2210"/>
    <mergeCell ref="A2211:A2215"/>
    <mergeCell ref="B2211:B2215"/>
    <mergeCell ref="C2211:C2215"/>
    <mergeCell ref="D2211:D2215"/>
    <mergeCell ref="E2211:E2215"/>
    <mergeCell ref="G2216:G2220"/>
    <mergeCell ref="A2221:A2225"/>
    <mergeCell ref="B2221:B2225"/>
    <mergeCell ref="C2221:C2225"/>
    <mergeCell ref="D2221:D2225"/>
    <mergeCell ref="E2221:E2225"/>
    <mergeCell ref="F2221:F2225"/>
    <mergeCell ref="G2221:G2225"/>
    <mergeCell ref="A2216:A2220"/>
    <mergeCell ref="B2216:B2220"/>
    <mergeCell ref="A2201:A2205"/>
    <mergeCell ref="B2201:B2205"/>
    <mergeCell ref="C2201:C2205"/>
    <mergeCell ref="D2201:D2205"/>
    <mergeCell ref="E2201:E2205"/>
    <mergeCell ref="F2201:F2205"/>
    <mergeCell ref="G2201:G2205"/>
    <mergeCell ref="A2196:A2200"/>
    <mergeCell ref="B2196:B2200"/>
    <mergeCell ref="F2211:F2215"/>
    <mergeCell ref="G2211:G2215"/>
    <mergeCell ref="A2206:A2210"/>
    <mergeCell ref="B2206:B2210"/>
    <mergeCell ref="C2206:C2210"/>
    <mergeCell ref="D2206:D2210"/>
    <mergeCell ref="E2206:E2210"/>
    <mergeCell ref="F2206:F2210"/>
    <mergeCell ref="F2191:F2195"/>
    <mergeCell ref="G2191:G2195"/>
    <mergeCell ref="A2186:A2190"/>
    <mergeCell ref="B2186:B2190"/>
    <mergeCell ref="C2186:C2190"/>
    <mergeCell ref="D2186:D2190"/>
    <mergeCell ref="E2186:E2190"/>
    <mergeCell ref="F2186:F2190"/>
    <mergeCell ref="C2196:C2200"/>
    <mergeCell ref="D2196:D2200"/>
    <mergeCell ref="E2196:E2200"/>
    <mergeCell ref="F2196:F2200"/>
    <mergeCell ref="G2186:G2190"/>
    <mergeCell ref="A2191:A2195"/>
    <mergeCell ref="B2191:B2195"/>
    <mergeCell ref="C2191:C2195"/>
    <mergeCell ref="D2191:D2195"/>
    <mergeCell ref="E2191:E2195"/>
    <mergeCell ref="G2196:G2200"/>
    <mergeCell ref="C2176:C2180"/>
    <mergeCell ref="D2176:D2180"/>
    <mergeCell ref="E2176:E2180"/>
    <mergeCell ref="F2176:F2180"/>
    <mergeCell ref="G2166:G2170"/>
    <mergeCell ref="A2171:A2175"/>
    <mergeCell ref="B2171:B2175"/>
    <mergeCell ref="C2171:C2175"/>
    <mergeCell ref="D2171:D2175"/>
    <mergeCell ref="E2171:E2175"/>
    <mergeCell ref="G2176:G2180"/>
    <mergeCell ref="A2181:A2185"/>
    <mergeCell ref="B2181:B2185"/>
    <mergeCell ref="C2181:C2185"/>
    <mergeCell ref="D2181:D2185"/>
    <mergeCell ref="E2181:E2185"/>
    <mergeCell ref="F2181:F2185"/>
    <mergeCell ref="G2181:G2185"/>
    <mergeCell ref="A2176:A2180"/>
    <mergeCell ref="B2176:B2180"/>
    <mergeCell ref="A2161:A2165"/>
    <mergeCell ref="B2161:B2165"/>
    <mergeCell ref="C2161:C2165"/>
    <mergeCell ref="D2161:D2165"/>
    <mergeCell ref="E2161:E2165"/>
    <mergeCell ref="F2161:F2165"/>
    <mergeCell ref="G2161:G2165"/>
    <mergeCell ref="A2156:A2160"/>
    <mergeCell ref="B2156:B2160"/>
    <mergeCell ref="F2171:F2175"/>
    <mergeCell ref="G2171:G2175"/>
    <mergeCell ref="A2166:A2170"/>
    <mergeCell ref="B2166:B2170"/>
    <mergeCell ref="C2166:C2170"/>
    <mergeCell ref="D2166:D2170"/>
    <mergeCell ref="E2166:E2170"/>
    <mergeCell ref="F2166:F2170"/>
    <mergeCell ref="F2151:F2155"/>
    <mergeCell ref="G2151:G2155"/>
    <mergeCell ref="A2146:A2150"/>
    <mergeCell ref="B2146:B2150"/>
    <mergeCell ref="C2146:C2150"/>
    <mergeCell ref="D2146:D2150"/>
    <mergeCell ref="E2146:E2150"/>
    <mergeCell ref="F2146:F2150"/>
    <mergeCell ref="C2156:C2160"/>
    <mergeCell ref="D2156:D2160"/>
    <mergeCell ref="E2156:E2160"/>
    <mergeCell ref="F2156:F2160"/>
    <mergeCell ref="G2146:G2150"/>
    <mergeCell ref="A2151:A2155"/>
    <mergeCell ref="B2151:B2155"/>
    <mergeCell ref="C2151:C2155"/>
    <mergeCell ref="D2151:D2155"/>
    <mergeCell ref="E2151:E2155"/>
    <mergeCell ref="G2156:G2160"/>
    <mergeCell ref="C2136:C2140"/>
    <mergeCell ref="D2136:D2140"/>
    <mergeCell ref="E2136:E2140"/>
    <mergeCell ref="F2136:F2140"/>
    <mergeCell ref="G2126:G2130"/>
    <mergeCell ref="A2131:A2135"/>
    <mergeCell ref="B2131:B2135"/>
    <mergeCell ref="C2131:C2135"/>
    <mergeCell ref="D2131:D2135"/>
    <mergeCell ref="E2131:E2135"/>
    <mergeCell ref="G2136:G2140"/>
    <mergeCell ref="A2141:A2145"/>
    <mergeCell ref="B2141:B2145"/>
    <mergeCell ref="C2141:C2145"/>
    <mergeCell ref="D2141:D2145"/>
    <mergeCell ref="E2141:E2145"/>
    <mergeCell ref="F2141:F2145"/>
    <mergeCell ref="G2141:G2145"/>
    <mergeCell ref="A2136:A2140"/>
    <mergeCell ref="B2136:B2140"/>
    <mergeCell ref="A2121:A2125"/>
    <mergeCell ref="B2121:B2125"/>
    <mergeCell ref="C2121:C2125"/>
    <mergeCell ref="D2121:D2125"/>
    <mergeCell ref="E2121:E2125"/>
    <mergeCell ref="F2121:F2125"/>
    <mergeCell ref="G2121:G2125"/>
    <mergeCell ref="A2116:A2120"/>
    <mergeCell ref="B2116:B2120"/>
    <mergeCell ref="F2131:F2135"/>
    <mergeCell ref="G2131:G2135"/>
    <mergeCell ref="A2126:A2130"/>
    <mergeCell ref="B2126:B2130"/>
    <mergeCell ref="C2126:C2130"/>
    <mergeCell ref="D2126:D2130"/>
    <mergeCell ref="E2126:E2130"/>
    <mergeCell ref="F2126:F2130"/>
    <mergeCell ref="F2111:F2115"/>
    <mergeCell ref="G2111:G2115"/>
    <mergeCell ref="A2106:A2110"/>
    <mergeCell ref="B2106:B2110"/>
    <mergeCell ref="C2106:C2110"/>
    <mergeCell ref="D2106:D2110"/>
    <mergeCell ref="E2106:E2110"/>
    <mergeCell ref="F2106:F2110"/>
    <mergeCell ref="C2116:C2120"/>
    <mergeCell ref="D2116:D2120"/>
    <mergeCell ref="E2116:E2120"/>
    <mergeCell ref="F2116:F2120"/>
    <mergeCell ref="G2106:G2110"/>
    <mergeCell ref="A2111:A2115"/>
    <mergeCell ref="B2111:B2115"/>
    <mergeCell ref="C2111:C2115"/>
    <mergeCell ref="D2111:D2115"/>
    <mergeCell ref="E2111:E2115"/>
    <mergeCell ref="G2116:G2120"/>
    <mergeCell ref="C2096:C2100"/>
    <mergeCell ref="D2096:D2100"/>
    <mergeCell ref="E2096:E2100"/>
    <mergeCell ref="F2096:F2100"/>
    <mergeCell ref="G2086:G2090"/>
    <mergeCell ref="A2091:A2095"/>
    <mergeCell ref="B2091:B2095"/>
    <mergeCell ref="C2091:C2095"/>
    <mergeCell ref="D2091:D2095"/>
    <mergeCell ref="E2091:E2095"/>
    <mergeCell ref="G2096:G2100"/>
    <mergeCell ref="A2101:A2105"/>
    <mergeCell ref="B2101:B2105"/>
    <mergeCell ref="C2101:C2105"/>
    <mergeCell ref="D2101:D2105"/>
    <mergeCell ref="E2101:E2105"/>
    <mergeCell ref="F2101:F2105"/>
    <mergeCell ref="G2101:G2105"/>
    <mergeCell ref="A2096:A2100"/>
    <mergeCell ref="B2096:B2100"/>
    <mergeCell ref="A2081:A2085"/>
    <mergeCell ref="B2081:B2085"/>
    <mergeCell ref="C2081:C2085"/>
    <mergeCell ref="D2081:D2085"/>
    <mergeCell ref="E2081:E2085"/>
    <mergeCell ref="F2081:F2085"/>
    <mergeCell ref="G2081:G2085"/>
    <mergeCell ref="A2076:A2080"/>
    <mergeCell ref="B2076:B2080"/>
    <mergeCell ref="F2091:F2095"/>
    <mergeCell ref="G2091:G2095"/>
    <mergeCell ref="A2086:A2090"/>
    <mergeCell ref="B2086:B2090"/>
    <mergeCell ref="C2086:C2090"/>
    <mergeCell ref="D2086:D2090"/>
    <mergeCell ref="E2086:E2090"/>
    <mergeCell ref="F2086:F2090"/>
    <mergeCell ref="F2071:F2075"/>
    <mergeCell ref="G2071:G2075"/>
    <mergeCell ref="A2066:A2070"/>
    <mergeCell ref="B2066:B2070"/>
    <mergeCell ref="C2066:C2070"/>
    <mergeCell ref="D2066:D2070"/>
    <mergeCell ref="E2066:E2070"/>
    <mergeCell ref="F2066:F2070"/>
    <mergeCell ref="C2076:C2080"/>
    <mergeCell ref="D2076:D2080"/>
    <mergeCell ref="E2076:E2080"/>
    <mergeCell ref="F2076:F2080"/>
    <mergeCell ref="G2066:G2070"/>
    <mergeCell ref="A2071:A2075"/>
    <mergeCell ref="B2071:B2075"/>
    <mergeCell ref="C2071:C2075"/>
    <mergeCell ref="D2071:D2075"/>
    <mergeCell ref="E2071:E2075"/>
    <mergeCell ref="G2076:G2080"/>
    <mergeCell ref="C2056:C2060"/>
    <mergeCell ref="D2056:D2060"/>
    <mergeCell ref="E2056:E2060"/>
    <mergeCell ref="F2056:F2060"/>
    <mergeCell ref="G2046:G2050"/>
    <mergeCell ref="A2051:A2055"/>
    <mergeCell ref="B2051:B2055"/>
    <mergeCell ref="C2051:C2055"/>
    <mergeCell ref="D2051:D2055"/>
    <mergeCell ref="E2051:E2055"/>
    <mergeCell ref="G2056:G2060"/>
    <mergeCell ref="A2061:A2065"/>
    <mergeCell ref="B2061:B2065"/>
    <mergeCell ref="C2061:C2065"/>
    <mergeCell ref="D2061:D2065"/>
    <mergeCell ref="E2061:E2065"/>
    <mergeCell ref="F2061:F2065"/>
    <mergeCell ref="G2061:G2065"/>
    <mergeCell ref="A2056:A2060"/>
    <mergeCell ref="B2056:B2060"/>
    <mergeCell ref="A2041:A2045"/>
    <mergeCell ref="B2041:B2045"/>
    <mergeCell ref="C2041:C2045"/>
    <mergeCell ref="D2041:D2045"/>
    <mergeCell ref="E2041:E2045"/>
    <mergeCell ref="F2041:F2045"/>
    <mergeCell ref="G2041:G2045"/>
    <mergeCell ref="A2036:A2040"/>
    <mergeCell ref="B2036:B2040"/>
    <mergeCell ref="F2051:F2055"/>
    <mergeCell ref="G2051:G2055"/>
    <mergeCell ref="A2046:A2050"/>
    <mergeCell ref="B2046:B2050"/>
    <mergeCell ref="C2046:C2050"/>
    <mergeCell ref="D2046:D2050"/>
    <mergeCell ref="E2046:E2050"/>
    <mergeCell ref="F2046:F2050"/>
    <mergeCell ref="F2031:F2035"/>
    <mergeCell ref="G2031:G2035"/>
    <mergeCell ref="A2026:A2030"/>
    <mergeCell ref="B2026:B2030"/>
    <mergeCell ref="C2026:C2030"/>
    <mergeCell ref="D2026:D2030"/>
    <mergeCell ref="E2026:E2030"/>
    <mergeCell ref="F2026:F2030"/>
    <mergeCell ref="C2036:C2040"/>
    <mergeCell ref="D2036:D2040"/>
    <mergeCell ref="E2036:E2040"/>
    <mergeCell ref="F2036:F2040"/>
    <mergeCell ref="G2026:G2030"/>
    <mergeCell ref="A2031:A2035"/>
    <mergeCell ref="B2031:B2035"/>
    <mergeCell ref="C2031:C2035"/>
    <mergeCell ref="D2031:D2035"/>
    <mergeCell ref="E2031:E2035"/>
    <mergeCell ref="G2036:G2040"/>
    <mergeCell ref="C2016:C2020"/>
    <mergeCell ref="D2016:D2020"/>
    <mergeCell ref="E2016:E2020"/>
    <mergeCell ref="F2016:F2020"/>
    <mergeCell ref="G2006:G2010"/>
    <mergeCell ref="A2011:A2015"/>
    <mergeCell ref="B2011:B2015"/>
    <mergeCell ref="C2011:C2015"/>
    <mergeCell ref="D2011:D2015"/>
    <mergeCell ref="E2011:E2015"/>
    <mergeCell ref="G2016:G2020"/>
    <mergeCell ref="A2021:A2025"/>
    <mergeCell ref="B2021:B2025"/>
    <mergeCell ref="C2021:C2025"/>
    <mergeCell ref="D2021:D2025"/>
    <mergeCell ref="E2021:E2025"/>
    <mergeCell ref="F2021:F2025"/>
    <mergeCell ref="G2021:G2025"/>
    <mergeCell ref="A2016:A2020"/>
    <mergeCell ref="B2016:B2020"/>
    <mergeCell ref="A2001:A2005"/>
    <mergeCell ref="B2001:B2005"/>
    <mergeCell ref="C2001:C2005"/>
    <mergeCell ref="D2001:D2005"/>
    <mergeCell ref="E2001:E2005"/>
    <mergeCell ref="F2001:F2005"/>
    <mergeCell ref="G2001:G2005"/>
    <mergeCell ref="A1996:A2000"/>
    <mergeCell ref="B1996:B2000"/>
    <mergeCell ref="F2011:F2015"/>
    <mergeCell ref="G2011:G2015"/>
    <mergeCell ref="A2006:A2010"/>
    <mergeCell ref="B2006:B2010"/>
    <mergeCell ref="C2006:C2010"/>
    <mergeCell ref="D2006:D2010"/>
    <mergeCell ref="E2006:E2010"/>
    <mergeCell ref="F2006:F2010"/>
    <mergeCell ref="F1991:F1995"/>
    <mergeCell ref="G1991:G1995"/>
    <mergeCell ref="A1986:A1990"/>
    <mergeCell ref="B1986:B1990"/>
    <mergeCell ref="C1986:C1990"/>
    <mergeCell ref="D1986:D1990"/>
    <mergeCell ref="E1986:E1990"/>
    <mergeCell ref="F1986:F1990"/>
    <mergeCell ref="C1996:C2000"/>
    <mergeCell ref="D1996:D2000"/>
    <mergeCell ref="E1996:E2000"/>
    <mergeCell ref="F1996:F2000"/>
    <mergeCell ref="G1986:G1990"/>
    <mergeCell ref="A1991:A1995"/>
    <mergeCell ref="B1991:B1995"/>
    <mergeCell ref="C1991:C1995"/>
    <mergeCell ref="D1991:D1995"/>
    <mergeCell ref="E1991:E1995"/>
    <mergeCell ref="G1996:G2000"/>
    <mergeCell ref="C1976:C1980"/>
    <mergeCell ref="D1976:D1980"/>
    <mergeCell ref="E1976:E1980"/>
    <mergeCell ref="F1976:F1980"/>
    <mergeCell ref="G1966:G1970"/>
    <mergeCell ref="A1971:A1975"/>
    <mergeCell ref="B1971:B1975"/>
    <mergeCell ref="C1971:C1975"/>
    <mergeCell ref="D1971:D1975"/>
    <mergeCell ref="E1971:E1975"/>
    <mergeCell ref="G1976:G1980"/>
    <mergeCell ref="A1981:A1985"/>
    <mergeCell ref="B1981:B1985"/>
    <mergeCell ref="C1981:C1985"/>
    <mergeCell ref="D1981:D1985"/>
    <mergeCell ref="E1981:E1985"/>
    <mergeCell ref="F1981:F1985"/>
    <mergeCell ref="G1981:G1985"/>
    <mergeCell ref="A1976:A1980"/>
    <mergeCell ref="B1976:B1980"/>
    <mergeCell ref="A1961:A1965"/>
    <mergeCell ref="B1961:B1965"/>
    <mergeCell ref="C1961:C1965"/>
    <mergeCell ref="D1961:D1965"/>
    <mergeCell ref="E1961:E1965"/>
    <mergeCell ref="F1961:F1965"/>
    <mergeCell ref="G1961:G1965"/>
    <mergeCell ref="A1956:A1960"/>
    <mergeCell ref="B1956:B1960"/>
    <mergeCell ref="F1971:F1975"/>
    <mergeCell ref="G1971:G1975"/>
    <mergeCell ref="A1966:A1970"/>
    <mergeCell ref="B1966:B1970"/>
    <mergeCell ref="C1966:C1970"/>
    <mergeCell ref="D1966:D1970"/>
    <mergeCell ref="E1966:E1970"/>
    <mergeCell ref="F1966:F1970"/>
    <mergeCell ref="F1951:F1955"/>
    <mergeCell ref="G1951:G1955"/>
    <mergeCell ref="A1946:A1950"/>
    <mergeCell ref="B1946:B1950"/>
    <mergeCell ref="C1946:C1950"/>
    <mergeCell ref="D1946:D1950"/>
    <mergeCell ref="E1946:E1950"/>
    <mergeCell ref="F1946:F1950"/>
    <mergeCell ref="C1956:C1960"/>
    <mergeCell ref="D1956:D1960"/>
    <mergeCell ref="E1956:E1960"/>
    <mergeCell ref="F1956:F1960"/>
    <mergeCell ref="G1946:G1950"/>
    <mergeCell ref="A1951:A1955"/>
    <mergeCell ref="B1951:B1955"/>
    <mergeCell ref="C1951:C1955"/>
    <mergeCell ref="D1951:D1955"/>
    <mergeCell ref="E1951:E1955"/>
    <mergeCell ref="G1956:G1960"/>
    <mergeCell ref="C1936:C1940"/>
    <mergeCell ref="D1936:D1940"/>
    <mergeCell ref="E1936:E1940"/>
    <mergeCell ref="F1936:F1940"/>
    <mergeCell ref="G1926:G1930"/>
    <mergeCell ref="A1931:A1935"/>
    <mergeCell ref="B1931:B1935"/>
    <mergeCell ref="C1931:C1935"/>
    <mergeCell ref="D1931:D1935"/>
    <mergeCell ref="E1931:E1935"/>
    <mergeCell ref="G1936:G1940"/>
    <mergeCell ref="A1941:A1945"/>
    <mergeCell ref="B1941:B1945"/>
    <mergeCell ref="C1941:C1945"/>
    <mergeCell ref="D1941:D1945"/>
    <mergeCell ref="E1941:E1945"/>
    <mergeCell ref="F1941:F1945"/>
    <mergeCell ref="G1941:G1945"/>
    <mergeCell ref="A1936:A1940"/>
    <mergeCell ref="B1936:B1940"/>
    <mergeCell ref="A1921:A1925"/>
    <mergeCell ref="B1921:B1925"/>
    <mergeCell ref="C1921:C1925"/>
    <mergeCell ref="D1921:D1925"/>
    <mergeCell ref="E1921:E1925"/>
    <mergeCell ref="F1921:F1925"/>
    <mergeCell ref="G1921:G1925"/>
    <mergeCell ref="A1916:A1920"/>
    <mergeCell ref="B1916:B1920"/>
    <mergeCell ref="F1931:F1935"/>
    <mergeCell ref="G1931:G1935"/>
    <mergeCell ref="A1926:A1930"/>
    <mergeCell ref="B1926:B1930"/>
    <mergeCell ref="C1926:C1930"/>
    <mergeCell ref="D1926:D1930"/>
    <mergeCell ref="E1926:E1930"/>
    <mergeCell ref="F1926:F1930"/>
    <mergeCell ref="F1911:F1915"/>
    <mergeCell ref="G1911:G1915"/>
    <mergeCell ref="A1906:A1910"/>
    <mergeCell ref="B1906:B1910"/>
    <mergeCell ref="C1906:C1910"/>
    <mergeCell ref="D1906:D1910"/>
    <mergeCell ref="E1906:E1910"/>
    <mergeCell ref="F1906:F1910"/>
    <mergeCell ref="C1916:C1920"/>
    <mergeCell ref="D1916:D1920"/>
    <mergeCell ref="E1916:E1920"/>
    <mergeCell ref="F1916:F1920"/>
    <mergeCell ref="G1906:G1910"/>
    <mergeCell ref="A1911:A1915"/>
    <mergeCell ref="B1911:B1915"/>
    <mergeCell ref="C1911:C1915"/>
    <mergeCell ref="D1911:D1915"/>
    <mergeCell ref="E1911:E1915"/>
    <mergeCell ref="G1916:G1920"/>
    <mergeCell ref="C1896:C1900"/>
    <mergeCell ref="D1896:D1900"/>
    <mergeCell ref="E1896:E1900"/>
    <mergeCell ref="F1896:F1900"/>
    <mergeCell ref="G1886:G1890"/>
    <mergeCell ref="A1891:A1895"/>
    <mergeCell ref="B1891:B1895"/>
    <mergeCell ref="C1891:C1895"/>
    <mergeCell ref="D1891:D1895"/>
    <mergeCell ref="E1891:E1895"/>
    <mergeCell ref="G1896:G1900"/>
    <mergeCell ref="A1901:A1905"/>
    <mergeCell ref="B1901:B1905"/>
    <mergeCell ref="C1901:C1905"/>
    <mergeCell ref="D1901:D1905"/>
    <mergeCell ref="E1901:E1905"/>
    <mergeCell ref="F1901:F1905"/>
    <mergeCell ref="G1901:G1905"/>
    <mergeCell ref="A1896:A1900"/>
    <mergeCell ref="B1896:B1900"/>
    <mergeCell ref="A1881:A1885"/>
    <mergeCell ref="B1881:B1885"/>
    <mergeCell ref="C1881:C1885"/>
    <mergeCell ref="D1881:D1885"/>
    <mergeCell ref="E1881:E1885"/>
    <mergeCell ref="F1881:F1885"/>
    <mergeCell ref="G1881:G1885"/>
    <mergeCell ref="A1876:A1880"/>
    <mergeCell ref="B1876:B1880"/>
    <mergeCell ref="F1891:F1895"/>
    <mergeCell ref="G1891:G1895"/>
    <mergeCell ref="A1886:A1890"/>
    <mergeCell ref="B1886:B1890"/>
    <mergeCell ref="C1886:C1890"/>
    <mergeCell ref="D1886:D1890"/>
    <mergeCell ref="E1886:E1890"/>
    <mergeCell ref="F1886:F1890"/>
    <mergeCell ref="F1871:F1875"/>
    <mergeCell ref="G1871:G1875"/>
    <mergeCell ref="A1866:A1870"/>
    <mergeCell ref="B1866:B1870"/>
    <mergeCell ref="C1866:C1870"/>
    <mergeCell ref="D1866:D1870"/>
    <mergeCell ref="E1866:E1870"/>
    <mergeCell ref="F1866:F1870"/>
    <mergeCell ref="C1876:C1880"/>
    <mergeCell ref="D1876:D1880"/>
    <mergeCell ref="E1876:E1880"/>
    <mergeCell ref="F1876:F1880"/>
    <mergeCell ref="G1866:G1870"/>
    <mergeCell ref="A1871:A1875"/>
    <mergeCell ref="B1871:B1875"/>
    <mergeCell ref="C1871:C1875"/>
    <mergeCell ref="D1871:D1875"/>
    <mergeCell ref="E1871:E1875"/>
    <mergeCell ref="G1876:G1880"/>
    <mergeCell ref="C1856:C1860"/>
    <mergeCell ref="D1856:D1860"/>
    <mergeCell ref="E1856:E1860"/>
    <mergeCell ref="F1856:F1860"/>
    <mergeCell ref="G1846:G1850"/>
    <mergeCell ref="A1851:A1855"/>
    <mergeCell ref="B1851:B1855"/>
    <mergeCell ref="C1851:C1855"/>
    <mergeCell ref="D1851:D1855"/>
    <mergeCell ref="E1851:E1855"/>
    <mergeCell ref="G1856:G1860"/>
    <mergeCell ref="A1861:A1865"/>
    <mergeCell ref="B1861:B1865"/>
    <mergeCell ref="C1861:C1865"/>
    <mergeCell ref="D1861:D1865"/>
    <mergeCell ref="E1861:E1865"/>
    <mergeCell ref="F1861:F1865"/>
    <mergeCell ref="G1861:G1865"/>
    <mergeCell ref="A1856:A1860"/>
    <mergeCell ref="B1856:B1860"/>
    <mergeCell ref="A1841:A1845"/>
    <mergeCell ref="B1841:B1845"/>
    <mergeCell ref="C1841:C1845"/>
    <mergeCell ref="D1841:D1845"/>
    <mergeCell ref="E1841:E1845"/>
    <mergeCell ref="F1841:F1845"/>
    <mergeCell ref="G1841:G1845"/>
    <mergeCell ref="A1836:A1840"/>
    <mergeCell ref="B1836:B1840"/>
    <mergeCell ref="F1851:F1855"/>
    <mergeCell ref="G1851:G1855"/>
    <mergeCell ref="A1846:A1850"/>
    <mergeCell ref="B1846:B1850"/>
    <mergeCell ref="C1846:C1850"/>
    <mergeCell ref="D1846:D1850"/>
    <mergeCell ref="E1846:E1850"/>
    <mergeCell ref="F1846:F1850"/>
    <mergeCell ref="F1831:F1835"/>
    <mergeCell ref="G1831:G1835"/>
    <mergeCell ref="A1826:A1830"/>
    <mergeCell ref="B1826:B1830"/>
    <mergeCell ref="C1826:C1830"/>
    <mergeCell ref="D1826:D1830"/>
    <mergeCell ref="E1826:E1830"/>
    <mergeCell ref="F1826:F1830"/>
    <mergeCell ref="C1836:C1840"/>
    <mergeCell ref="D1836:D1840"/>
    <mergeCell ref="E1836:E1840"/>
    <mergeCell ref="F1836:F1840"/>
    <mergeCell ref="G1826:G1830"/>
    <mergeCell ref="A1831:A1835"/>
    <mergeCell ref="B1831:B1835"/>
    <mergeCell ref="C1831:C1835"/>
    <mergeCell ref="D1831:D1835"/>
    <mergeCell ref="E1831:E1835"/>
    <mergeCell ref="G1836:G1840"/>
    <mergeCell ref="C1816:C1820"/>
    <mergeCell ref="D1816:D1820"/>
    <mergeCell ref="E1816:E1820"/>
    <mergeCell ref="F1816:F1820"/>
    <mergeCell ref="G1806:G1810"/>
    <mergeCell ref="A1811:A1815"/>
    <mergeCell ref="B1811:B1815"/>
    <mergeCell ref="C1811:C1815"/>
    <mergeCell ref="D1811:D1815"/>
    <mergeCell ref="E1811:E1815"/>
    <mergeCell ref="G1816:G1820"/>
    <mergeCell ref="A1821:A1825"/>
    <mergeCell ref="B1821:B1825"/>
    <mergeCell ref="C1821:C1825"/>
    <mergeCell ref="D1821:D1825"/>
    <mergeCell ref="E1821:E1825"/>
    <mergeCell ref="F1821:F1825"/>
    <mergeCell ref="G1821:G1825"/>
    <mergeCell ref="A1816:A1820"/>
    <mergeCell ref="B1816:B1820"/>
    <mergeCell ref="A1801:A1805"/>
    <mergeCell ref="B1801:B1805"/>
    <mergeCell ref="C1801:C1805"/>
    <mergeCell ref="D1801:D1805"/>
    <mergeCell ref="E1801:E1805"/>
    <mergeCell ref="F1801:F1805"/>
    <mergeCell ref="G1801:G1805"/>
    <mergeCell ref="A1796:A1800"/>
    <mergeCell ref="B1796:B1800"/>
    <mergeCell ref="F1811:F1815"/>
    <mergeCell ref="G1811:G1815"/>
    <mergeCell ref="A1806:A1810"/>
    <mergeCell ref="B1806:B1810"/>
    <mergeCell ref="C1806:C1810"/>
    <mergeCell ref="D1806:D1810"/>
    <mergeCell ref="E1806:E1810"/>
    <mergeCell ref="F1806:F1810"/>
    <mergeCell ref="F1791:F1795"/>
    <mergeCell ref="G1791:G1795"/>
    <mergeCell ref="A1786:A1790"/>
    <mergeCell ref="B1786:B1790"/>
    <mergeCell ref="C1786:C1790"/>
    <mergeCell ref="D1786:D1790"/>
    <mergeCell ref="E1786:E1790"/>
    <mergeCell ref="F1786:F1790"/>
    <mergeCell ref="C1796:C1800"/>
    <mergeCell ref="D1796:D1800"/>
    <mergeCell ref="E1796:E1800"/>
    <mergeCell ref="F1796:F1800"/>
    <mergeCell ref="G1786:G1790"/>
    <mergeCell ref="A1791:A1795"/>
    <mergeCell ref="B1791:B1795"/>
    <mergeCell ref="C1791:C1795"/>
    <mergeCell ref="D1791:D1795"/>
    <mergeCell ref="E1791:E1795"/>
    <mergeCell ref="G1796:G1800"/>
    <mergeCell ref="C1776:C1780"/>
    <mergeCell ref="D1776:D1780"/>
    <mergeCell ref="E1776:E1780"/>
    <mergeCell ref="F1776:F1780"/>
    <mergeCell ref="G1766:G1770"/>
    <mergeCell ref="A1771:A1775"/>
    <mergeCell ref="B1771:B1775"/>
    <mergeCell ref="C1771:C1775"/>
    <mergeCell ref="D1771:D1775"/>
    <mergeCell ref="E1771:E1775"/>
    <mergeCell ref="G1776:G1780"/>
    <mergeCell ref="A1781:A1785"/>
    <mergeCell ref="B1781:B1785"/>
    <mergeCell ref="C1781:C1785"/>
    <mergeCell ref="D1781:D1785"/>
    <mergeCell ref="E1781:E1785"/>
    <mergeCell ref="F1781:F1785"/>
    <mergeCell ref="G1781:G1785"/>
    <mergeCell ref="A1776:A1780"/>
    <mergeCell ref="B1776:B1780"/>
    <mergeCell ref="A1761:A1765"/>
    <mergeCell ref="B1761:B1765"/>
    <mergeCell ref="C1761:C1765"/>
    <mergeCell ref="D1761:D1765"/>
    <mergeCell ref="E1761:E1765"/>
    <mergeCell ref="F1761:F1765"/>
    <mergeCell ref="G1761:G1765"/>
    <mergeCell ref="A1756:A1760"/>
    <mergeCell ref="B1756:B1760"/>
    <mergeCell ref="F1771:F1775"/>
    <mergeCell ref="G1771:G1775"/>
    <mergeCell ref="A1766:A1770"/>
    <mergeCell ref="B1766:B1770"/>
    <mergeCell ref="C1766:C1770"/>
    <mergeCell ref="D1766:D1770"/>
    <mergeCell ref="E1766:E1770"/>
    <mergeCell ref="F1766:F1770"/>
    <mergeCell ref="F1751:F1755"/>
    <mergeCell ref="G1751:G1755"/>
    <mergeCell ref="A1746:A1750"/>
    <mergeCell ref="B1746:B1750"/>
    <mergeCell ref="C1746:C1750"/>
    <mergeCell ref="D1746:D1750"/>
    <mergeCell ref="E1746:E1750"/>
    <mergeCell ref="F1746:F1750"/>
    <mergeCell ref="C1756:C1760"/>
    <mergeCell ref="D1756:D1760"/>
    <mergeCell ref="E1756:E1760"/>
    <mergeCell ref="F1756:F1760"/>
    <mergeCell ref="G1746:G1750"/>
    <mergeCell ref="A1751:A1755"/>
    <mergeCell ref="B1751:B1755"/>
    <mergeCell ref="C1751:C1755"/>
    <mergeCell ref="D1751:D1755"/>
    <mergeCell ref="E1751:E1755"/>
    <mergeCell ref="G1756:G1760"/>
    <mergeCell ref="C1736:C1740"/>
    <mergeCell ref="D1736:D1740"/>
    <mergeCell ref="E1736:E1740"/>
    <mergeCell ref="F1736:F1740"/>
    <mergeCell ref="G1726:G1730"/>
    <mergeCell ref="A1731:A1735"/>
    <mergeCell ref="B1731:B1735"/>
    <mergeCell ref="C1731:C1735"/>
    <mergeCell ref="D1731:D1735"/>
    <mergeCell ref="E1731:E1735"/>
    <mergeCell ref="G1736:G1740"/>
    <mergeCell ref="A1741:A1745"/>
    <mergeCell ref="B1741:B1745"/>
    <mergeCell ref="C1741:C1745"/>
    <mergeCell ref="D1741:D1745"/>
    <mergeCell ref="E1741:E1745"/>
    <mergeCell ref="F1741:F1745"/>
    <mergeCell ref="G1741:G1745"/>
    <mergeCell ref="A1736:A1740"/>
    <mergeCell ref="B1736:B1740"/>
    <mergeCell ref="A1721:A1725"/>
    <mergeCell ref="B1721:B1725"/>
    <mergeCell ref="C1721:C1725"/>
    <mergeCell ref="D1721:D1725"/>
    <mergeCell ref="E1721:E1725"/>
    <mergeCell ref="F1721:F1725"/>
    <mergeCell ref="G1721:G1725"/>
    <mergeCell ref="A1716:A1720"/>
    <mergeCell ref="B1716:B1720"/>
    <mergeCell ref="F1731:F1735"/>
    <mergeCell ref="G1731:G1735"/>
    <mergeCell ref="A1726:A1730"/>
    <mergeCell ref="B1726:B1730"/>
    <mergeCell ref="C1726:C1730"/>
    <mergeCell ref="D1726:D1730"/>
    <mergeCell ref="E1726:E1730"/>
    <mergeCell ref="F1726:F1730"/>
    <mergeCell ref="F1711:F1715"/>
    <mergeCell ref="G1711:G1715"/>
    <mergeCell ref="A1706:A1710"/>
    <mergeCell ref="B1706:B1710"/>
    <mergeCell ref="C1706:C1710"/>
    <mergeCell ref="D1706:D1710"/>
    <mergeCell ref="E1706:E1710"/>
    <mergeCell ref="F1706:F1710"/>
    <mergeCell ref="C1716:C1720"/>
    <mergeCell ref="D1716:D1720"/>
    <mergeCell ref="E1716:E1720"/>
    <mergeCell ref="F1716:F1720"/>
    <mergeCell ref="G1706:G1710"/>
    <mergeCell ref="A1711:A1715"/>
    <mergeCell ref="B1711:B1715"/>
    <mergeCell ref="C1711:C1715"/>
    <mergeCell ref="D1711:D1715"/>
    <mergeCell ref="E1711:E1715"/>
    <mergeCell ref="G1716:G1720"/>
    <mergeCell ref="C1696:C1700"/>
    <mergeCell ref="D1696:D1700"/>
    <mergeCell ref="E1696:E1700"/>
    <mergeCell ref="F1696:F1700"/>
    <mergeCell ref="G1686:G1690"/>
    <mergeCell ref="A1691:A1695"/>
    <mergeCell ref="B1691:B1695"/>
    <mergeCell ref="C1691:C1695"/>
    <mergeCell ref="D1691:D1695"/>
    <mergeCell ref="E1691:E1695"/>
    <mergeCell ref="G1696:G1700"/>
    <mergeCell ref="A1701:A1705"/>
    <mergeCell ref="B1701:B1705"/>
    <mergeCell ref="C1701:C1705"/>
    <mergeCell ref="D1701:D1705"/>
    <mergeCell ref="E1701:E1705"/>
    <mergeCell ref="F1701:F1705"/>
    <mergeCell ref="G1701:G1705"/>
    <mergeCell ref="A1696:A1700"/>
    <mergeCell ref="B1696:B1700"/>
    <mergeCell ref="A1681:A1685"/>
    <mergeCell ref="B1681:B1685"/>
    <mergeCell ref="C1681:C1685"/>
    <mergeCell ref="D1681:D1685"/>
    <mergeCell ref="E1681:E1685"/>
    <mergeCell ref="F1681:F1685"/>
    <mergeCell ref="G1681:G1685"/>
    <mergeCell ref="A1676:A1680"/>
    <mergeCell ref="B1676:B1680"/>
    <mergeCell ref="F1691:F1695"/>
    <mergeCell ref="G1691:G1695"/>
    <mergeCell ref="A1686:A1690"/>
    <mergeCell ref="B1686:B1690"/>
    <mergeCell ref="C1686:C1690"/>
    <mergeCell ref="D1686:D1690"/>
    <mergeCell ref="E1686:E1690"/>
    <mergeCell ref="F1686:F1690"/>
    <mergeCell ref="F1671:F1675"/>
    <mergeCell ref="G1671:G1675"/>
    <mergeCell ref="A1666:A1670"/>
    <mergeCell ref="B1666:B1670"/>
    <mergeCell ref="C1666:C1670"/>
    <mergeCell ref="D1666:D1670"/>
    <mergeCell ref="E1666:E1670"/>
    <mergeCell ref="F1666:F1670"/>
    <mergeCell ref="C1676:C1680"/>
    <mergeCell ref="D1676:D1680"/>
    <mergeCell ref="E1676:E1680"/>
    <mergeCell ref="F1676:F1680"/>
    <mergeCell ref="G1666:G1670"/>
    <mergeCell ref="A1671:A1675"/>
    <mergeCell ref="B1671:B1675"/>
    <mergeCell ref="C1671:C1675"/>
    <mergeCell ref="D1671:D1675"/>
    <mergeCell ref="E1671:E1675"/>
    <mergeCell ref="G1676:G1680"/>
    <mergeCell ref="C1656:C1660"/>
    <mergeCell ref="D1656:D1660"/>
    <mergeCell ref="E1656:E1660"/>
    <mergeCell ref="F1656:F1660"/>
    <mergeCell ref="G1646:G1650"/>
    <mergeCell ref="A1651:A1655"/>
    <mergeCell ref="B1651:B1655"/>
    <mergeCell ref="C1651:C1655"/>
    <mergeCell ref="D1651:D1655"/>
    <mergeCell ref="E1651:E1655"/>
    <mergeCell ref="G1656:G1660"/>
    <mergeCell ref="A1661:A1665"/>
    <mergeCell ref="B1661:B1665"/>
    <mergeCell ref="C1661:C1665"/>
    <mergeCell ref="D1661:D1665"/>
    <mergeCell ref="E1661:E1665"/>
    <mergeCell ref="F1661:F1665"/>
    <mergeCell ref="G1661:G1665"/>
    <mergeCell ref="A1656:A1660"/>
    <mergeCell ref="B1656:B1660"/>
    <mergeCell ref="A1641:A1645"/>
    <mergeCell ref="B1641:B1645"/>
    <mergeCell ref="C1641:C1645"/>
    <mergeCell ref="D1641:D1645"/>
    <mergeCell ref="E1641:E1645"/>
    <mergeCell ref="F1641:F1645"/>
    <mergeCell ref="G1641:G1645"/>
    <mergeCell ref="A1636:A1640"/>
    <mergeCell ref="B1636:B1640"/>
    <mergeCell ref="F1651:F1655"/>
    <mergeCell ref="G1651:G1655"/>
    <mergeCell ref="A1646:A1650"/>
    <mergeCell ref="B1646:B1650"/>
    <mergeCell ref="C1646:C1650"/>
    <mergeCell ref="D1646:D1650"/>
    <mergeCell ref="E1646:E1650"/>
    <mergeCell ref="F1646:F1650"/>
    <mergeCell ref="F1631:F1635"/>
    <mergeCell ref="G1631:G1635"/>
    <mergeCell ref="A1626:A1630"/>
    <mergeCell ref="B1626:B1630"/>
    <mergeCell ref="C1626:C1630"/>
    <mergeCell ref="D1626:D1630"/>
    <mergeCell ref="E1626:E1630"/>
    <mergeCell ref="F1626:F1630"/>
    <mergeCell ref="C1636:C1640"/>
    <mergeCell ref="D1636:D1640"/>
    <mergeCell ref="E1636:E1640"/>
    <mergeCell ref="F1636:F1640"/>
    <mergeCell ref="G1626:G1630"/>
    <mergeCell ref="A1631:A1635"/>
    <mergeCell ref="B1631:B1635"/>
    <mergeCell ref="C1631:C1635"/>
    <mergeCell ref="D1631:D1635"/>
    <mergeCell ref="E1631:E1635"/>
    <mergeCell ref="G1636:G1640"/>
    <mergeCell ref="C1616:C1620"/>
    <mergeCell ref="D1616:D1620"/>
    <mergeCell ref="E1616:E1620"/>
    <mergeCell ref="F1616:F1620"/>
    <mergeCell ref="G1606:G1610"/>
    <mergeCell ref="A1611:A1615"/>
    <mergeCell ref="B1611:B1615"/>
    <mergeCell ref="C1611:C1615"/>
    <mergeCell ref="D1611:D1615"/>
    <mergeCell ref="E1611:E1615"/>
    <mergeCell ref="G1616:G1620"/>
    <mergeCell ref="A1621:A1625"/>
    <mergeCell ref="B1621:B1625"/>
    <mergeCell ref="C1621:C1625"/>
    <mergeCell ref="D1621:D1625"/>
    <mergeCell ref="E1621:E1625"/>
    <mergeCell ref="F1621:F1625"/>
    <mergeCell ref="G1621:G1625"/>
    <mergeCell ref="A1616:A1620"/>
    <mergeCell ref="B1616:B1620"/>
    <mergeCell ref="A1601:A1605"/>
    <mergeCell ref="B1601:B1605"/>
    <mergeCell ref="C1601:C1605"/>
    <mergeCell ref="D1601:D1605"/>
    <mergeCell ref="E1601:E1605"/>
    <mergeCell ref="F1601:F1605"/>
    <mergeCell ref="G1601:G1605"/>
    <mergeCell ref="A1596:A1600"/>
    <mergeCell ref="B1596:B1600"/>
    <mergeCell ref="F1611:F1615"/>
    <mergeCell ref="G1611:G1615"/>
    <mergeCell ref="A1606:A1610"/>
    <mergeCell ref="B1606:B1610"/>
    <mergeCell ref="C1606:C1610"/>
    <mergeCell ref="D1606:D1610"/>
    <mergeCell ref="E1606:E1610"/>
    <mergeCell ref="F1606:F1610"/>
    <mergeCell ref="F1591:F1595"/>
    <mergeCell ref="G1591:G1595"/>
    <mergeCell ref="A1586:A1590"/>
    <mergeCell ref="B1586:B1590"/>
    <mergeCell ref="C1586:C1590"/>
    <mergeCell ref="D1586:D1590"/>
    <mergeCell ref="E1586:E1590"/>
    <mergeCell ref="F1586:F1590"/>
    <mergeCell ref="C1596:C1600"/>
    <mergeCell ref="D1596:D1600"/>
    <mergeCell ref="E1596:E1600"/>
    <mergeCell ref="F1596:F1600"/>
    <mergeCell ref="G1586:G1590"/>
    <mergeCell ref="A1591:A1595"/>
    <mergeCell ref="B1591:B1595"/>
    <mergeCell ref="C1591:C1595"/>
    <mergeCell ref="D1591:D1595"/>
    <mergeCell ref="E1591:E1595"/>
    <mergeCell ref="G1596:G1600"/>
    <mergeCell ref="C1576:C1580"/>
    <mergeCell ref="D1576:D1580"/>
    <mergeCell ref="E1576:E1580"/>
    <mergeCell ref="F1576:F1580"/>
    <mergeCell ref="G1566:G1570"/>
    <mergeCell ref="A1571:A1575"/>
    <mergeCell ref="B1571:B1575"/>
    <mergeCell ref="C1571:C1575"/>
    <mergeCell ref="D1571:D1575"/>
    <mergeCell ref="E1571:E1575"/>
    <mergeCell ref="G1576:G1580"/>
    <mergeCell ref="A1581:A1585"/>
    <mergeCell ref="B1581:B1585"/>
    <mergeCell ref="C1581:C1585"/>
    <mergeCell ref="D1581:D1585"/>
    <mergeCell ref="E1581:E1585"/>
    <mergeCell ref="F1581:F1585"/>
    <mergeCell ref="G1581:G1585"/>
    <mergeCell ref="A1576:A1580"/>
    <mergeCell ref="B1576:B1580"/>
    <mergeCell ref="A1561:A1565"/>
    <mergeCell ref="B1561:B1565"/>
    <mergeCell ref="C1561:C1565"/>
    <mergeCell ref="D1561:D1565"/>
    <mergeCell ref="E1561:E1565"/>
    <mergeCell ref="F1561:F1565"/>
    <mergeCell ref="G1561:G1565"/>
    <mergeCell ref="A1556:A1560"/>
    <mergeCell ref="B1556:B1560"/>
    <mergeCell ref="F1571:F1575"/>
    <mergeCell ref="G1571:G1575"/>
    <mergeCell ref="A1566:A1570"/>
    <mergeCell ref="B1566:B1570"/>
    <mergeCell ref="C1566:C1570"/>
    <mergeCell ref="D1566:D1570"/>
    <mergeCell ref="E1566:E1570"/>
    <mergeCell ref="F1566:F1570"/>
    <mergeCell ref="F1551:F1555"/>
    <mergeCell ref="G1551:G1555"/>
    <mergeCell ref="A1546:A1550"/>
    <mergeCell ref="B1546:B1550"/>
    <mergeCell ref="C1546:C1550"/>
    <mergeCell ref="D1546:D1550"/>
    <mergeCell ref="E1546:E1550"/>
    <mergeCell ref="F1546:F1550"/>
    <mergeCell ref="C1556:C1560"/>
    <mergeCell ref="D1556:D1560"/>
    <mergeCell ref="E1556:E1560"/>
    <mergeCell ref="F1556:F1560"/>
    <mergeCell ref="G1546:G1550"/>
    <mergeCell ref="A1551:A1555"/>
    <mergeCell ref="B1551:B1555"/>
    <mergeCell ref="C1551:C1555"/>
    <mergeCell ref="D1551:D1555"/>
    <mergeCell ref="E1551:E1555"/>
    <mergeCell ref="G1556:G1560"/>
    <mergeCell ref="C1536:C1540"/>
    <mergeCell ref="D1536:D1540"/>
    <mergeCell ref="E1536:E1540"/>
    <mergeCell ref="F1536:F1540"/>
    <mergeCell ref="G1526:G1530"/>
    <mergeCell ref="A1531:A1535"/>
    <mergeCell ref="B1531:B1535"/>
    <mergeCell ref="C1531:C1535"/>
    <mergeCell ref="D1531:D1535"/>
    <mergeCell ref="E1531:E1535"/>
    <mergeCell ref="G1536:G1540"/>
    <mergeCell ref="A1541:A1545"/>
    <mergeCell ref="B1541:B1545"/>
    <mergeCell ref="C1541:C1545"/>
    <mergeCell ref="D1541:D1545"/>
    <mergeCell ref="E1541:E1545"/>
    <mergeCell ref="F1541:F1545"/>
    <mergeCell ref="G1541:G1545"/>
    <mergeCell ref="A1536:A1540"/>
    <mergeCell ref="B1536:B1540"/>
    <mergeCell ref="A1521:A1525"/>
    <mergeCell ref="B1521:B1525"/>
    <mergeCell ref="C1521:C1525"/>
    <mergeCell ref="D1521:D1525"/>
    <mergeCell ref="E1521:E1525"/>
    <mergeCell ref="F1521:F1525"/>
    <mergeCell ref="G1521:G1525"/>
    <mergeCell ref="A1516:A1520"/>
    <mergeCell ref="B1516:B1520"/>
    <mergeCell ref="F1531:F1535"/>
    <mergeCell ref="G1531:G1535"/>
    <mergeCell ref="A1526:A1530"/>
    <mergeCell ref="B1526:B1530"/>
    <mergeCell ref="C1526:C1530"/>
    <mergeCell ref="D1526:D1530"/>
    <mergeCell ref="E1526:E1530"/>
    <mergeCell ref="F1526:F1530"/>
    <mergeCell ref="F1511:F1515"/>
    <mergeCell ref="G1511:G1515"/>
    <mergeCell ref="A1506:A1510"/>
    <mergeCell ref="B1506:B1510"/>
    <mergeCell ref="C1506:C1510"/>
    <mergeCell ref="D1506:D1510"/>
    <mergeCell ref="E1506:E1510"/>
    <mergeCell ref="F1506:F1510"/>
    <mergeCell ref="C1516:C1520"/>
    <mergeCell ref="D1516:D1520"/>
    <mergeCell ref="E1516:E1520"/>
    <mergeCell ref="F1516:F1520"/>
    <mergeCell ref="G1506:G1510"/>
    <mergeCell ref="A1511:A1515"/>
    <mergeCell ref="B1511:B1515"/>
    <mergeCell ref="C1511:C1515"/>
    <mergeCell ref="D1511:D1515"/>
    <mergeCell ref="E1511:E1515"/>
    <mergeCell ref="G1516:G1520"/>
    <mergeCell ref="C1496:C1500"/>
    <mergeCell ref="D1496:D1500"/>
    <mergeCell ref="E1496:E1500"/>
    <mergeCell ref="F1496:F1500"/>
    <mergeCell ref="G1486:G1490"/>
    <mergeCell ref="A1491:A1495"/>
    <mergeCell ref="B1491:B1495"/>
    <mergeCell ref="C1491:C1495"/>
    <mergeCell ref="D1491:D1495"/>
    <mergeCell ref="E1491:E1495"/>
    <mergeCell ref="G1496:G1500"/>
    <mergeCell ref="A1501:A1505"/>
    <mergeCell ref="B1501:B1505"/>
    <mergeCell ref="C1501:C1505"/>
    <mergeCell ref="D1501:D1505"/>
    <mergeCell ref="E1501:E1505"/>
    <mergeCell ref="F1501:F1505"/>
    <mergeCell ref="G1501:G1505"/>
    <mergeCell ref="A1496:A1500"/>
    <mergeCell ref="B1496:B1500"/>
    <mergeCell ref="A1481:A1485"/>
    <mergeCell ref="B1481:B1485"/>
    <mergeCell ref="C1481:C1485"/>
    <mergeCell ref="D1481:D1485"/>
    <mergeCell ref="E1481:E1485"/>
    <mergeCell ref="F1481:F1485"/>
    <mergeCell ref="G1481:G1485"/>
    <mergeCell ref="A1476:A1480"/>
    <mergeCell ref="B1476:B1480"/>
    <mergeCell ref="F1491:F1495"/>
    <mergeCell ref="G1491:G1495"/>
    <mergeCell ref="A1486:A1490"/>
    <mergeCell ref="B1486:B1490"/>
    <mergeCell ref="C1486:C1490"/>
    <mergeCell ref="D1486:D1490"/>
    <mergeCell ref="E1486:E1490"/>
    <mergeCell ref="F1486:F1490"/>
    <mergeCell ref="F1471:F1475"/>
    <mergeCell ref="G1471:G1475"/>
    <mergeCell ref="A1466:A1470"/>
    <mergeCell ref="B1466:B1470"/>
    <mergeCell ref="C1466:C1470"/>
    <mergeCell ref="D1466:D1470"/>
    <mergeCell ref="E1466:E1470"/>
    <mergeCell ref="F1466:F1470"/>
    <mergeCell ref="C1476:C1480"/>
    <mergeCell ref="D1476:D1480"/>
    <mergeCell ref="E1476:E1480"/>
    <mergeCell ref="F1476:F1480"/>
    <mergeCell ref="G1466:G1470"/>
    <mergeCell ref="A1471:A1475"/>
    <mergeCell ref="B1471:B1475"/>
    <mergeCell ref="C1471:C1475"/>
    <mergeCell ref="D1471:D1475"/>
    <mergeCell ref="E1471:E1475"/>
    <mergeCell ref="G1476:G1480"/>
    <mergeCell ref="C1456:C1460"/>
    <mergeCell ref="D1456:D1460"/>
    <mergeCell ref="E1456:E1460"/>
    <mergeCell ref="F1456:F1460"/>
    <mergeCell ref="G1446:G1450"/>
    <mergeCell ref="A1451:A1455"/>
    <mergeCell ref="B1451:B1455"/>
    <mergeCell ref="C1451:C1455"/>
    <mergeCell ref="D1451:D1455"/>
    <mergeCell ref="E1451:E1455"/>
    <mergeCell ref="G1456:G1460"/>
    <mergeCell ref="A1461:A1465"/>
    <mergeCell ref="B1461:B1465"/>
    <mergeCell ref="C1461:C1465"/>
    <mergeCell ref="D1461:D1465"/>
    <mergeCell ref="E1461:E1465"/>
    <mergeCell ref="F1461:F1465"/>
    <mergeCell ref="G1461:G1465"/>
    <mergeCell ref="A1456:A1460"/>
    <mergeCell ref="B1456:B1460"/>
    <mergeCell ref="A1441:A1445"/>
    <mergeCell ref="B1441:B1445"/>
    <mergeCell ref="C1441:C1445"/>
    <mergeCell ref="D1441:D1445"/>
    <mergeCell ref="E1441:E1445"/>
    <mergeCell ref="F1441:F1445"/>
    <mergeCell ref="G1441:G1445"/>
    <mergeCell ref="A1436:A1440"/>
    <mergeCell ref="B1436:B1440"/>
    <mergeCell ref="F1451:F1455"/>
    <mergeCell ref="G1451:G1455"/>
    <mergeCell ref="A1446:A1450"/>
    <mergeCell ref="B1446:B1450"/>
    <mergeCell ref="C1446:C1450"/>
    <mergeCell ref="D1446:D1450"/>
    <mergeCell ref="E1446:E1450"/>
    <mergeCell ref="F1446:F1450"/>
    <mergeCell ref="F1431:F1435"/>
    <mergeCell ref="G1431:G1435"/>
    <mergeCell ref="A1426:A1430"/>
    <mergeCell ref="B1426:B1430"/>
    <mergeCell ref="C1426:C1430"/>
    <mergeCell ref="D1426:D1430"/>
    <mergeCell ref="E1426:E1430"/>
    <mergeCell ref="F1426:F1430"/>
    <mergeCell ref="C1436:C1440"/>
    <mergeCell ref="D1436:D1440"/>
    <mergeCell ref="E1436:E1440"/>
    <mergeCell ref="F1436:F1440"/>
    <mergeCell ref="G1426:G1430"/>
    <mergeCell ref="A1431:A1435"/>
    <mergeCell ref="B1431:B1435"/>
    <mergeCell ref="C1431:C1435"/>
    <mergeCell ref="D1431:D1435"/>
    <mergeCell ref="E1431:E1435"/>
    <mergeCell ref="G1436:G1440"/>
    <mergeCell ref="C1416:C1420"/>
    <mergeCell ref="D1416:D1420"/>
    <mergeCell ref="E1416:E1420"/>
    <mergeCell ref="F1416:F1420"/>
    <mergeCell ref="G1406:G1410"/>
    <mergeCell ref="A1411:A1415"/>
    <mergeCell ref="B1411:B1415"/>
    <mergeCell ref="C1411:C1415"/>
    <mergeCell ref="D1411:D1415"/>
    <mergeCell ref="E1411:E1415"/>
    <mergeCell ref="G1416:G1420"/>
    <mergeCell ref="A1421:A1425"/>
    <mergeCell ref="B1421:B1425"/>
    <mergeCell ref="C1421:C1425"/>
    <mergeCell ref="D1421:D1425"/>
    <mergeCell ref="E1421:E1425"/>
    <mergeCell ref="F1421:F1425"/>
    <mergeCell ref="G1421:G1425"/>
    <mergeCell ref="A1416:A1420"/>
    <mergeCell ref="B1416:B1420"/>
    <mergeCell ref="A1401:A1405"/>
    <mergeCell ref="B1401:B1405"/>
    <mergeCell ref="C1401:C1405"/>
    <mergeCell ref="D1401:D1405"/>
    <mergeCell ref="E1401:E1405"/>
    <mergeCell ref="F1401:F1405"/>
    <mergeCell ref="G1401:G1405"/>
    <mergeCell ref="A1396:A1400"/>
    <mergeCell ref="B1396:B1400"/>
    <mergeCell ref="F1411:F1415"/>
    <mergeCell ref="G1411:G1415"/>
    <mergeCell ref="A1406:A1410"/>
    <mergeCell ref="B1406:B1410"/>
    <mergeCell ref="C1406:C1410"/>
    <mergeCell ref="D1406:D1410"/>
    <mergeCell ref="E1406:E1410"/>
    <mergeCell ref="F1406:F1410"/>
    <mergeCell ref="F1391:F1395"/>
    <mergeCell ref="G1391:G1395"/>
    <mergeCell ref="A1386:A1390"/>
    <mergeCell ref="B1386:B1390"/>
    <mergeCell ref="C1386:C1390"/>
    <mergeCell ref="D1386:D1390"/>
    <mergeCell ref="E1386:E1390"/>
    <mergeCell ref="F1386:F1390"/>
    <mergeCell ref="C1396:C1400"/>
    <mergeCell ref="D1396:D1400"/>
    <mergeCell ref="E1396:E1400"/>
    <mergeCell ref="F1396:F1400"/>
    <mergeCell ref="G1386:G1390"/>
    <mergeCell ref="A1391:A1395"/>
    <mergeCell ref="B1391:B1395"/>
    <mergeCell ref="C1391:C1395"/>
    <mergeCell ref="D1391:D1395"/>
    <mergeCell ref="E1391:E1395"/>
    <mergeCell ref="G1396:G1400"/>
    <mergeCell ref="C1376:C1380"/>
    <mergeCell ref="D1376:D1380"/>
    <mergeCell ref="E1376:E1380"/>
    <mergeCell ref="F1376:F1380"/>
    <mergeCell ref="G1366:G1370"/>
    <mergeCell ref="A1371:A1375"/>
    <mergeCell ref="B1371:B1375"/>
    <mergeCell ref="C1371:C1375"/>
    <mergeCell ref="D1371:D1375"/>
    <mergeCell ref="E1371:E1375"/>
    <mergeCell ref="G1376:G1380"/>
    <mergeCell ref="A1381:A1385"/>
    <mergeCell ref="B1381:B1385"/>
    <mergeCell ref="C1381:C1385"/>
    <mergeCell ref="D1381:D1385"/>
    <mergeCell ref="E1381:E1385"/>
    <mergeCell ref="F1381:F1385"/>
    <mergeCell ref="G1381:G1385"/>
    <mergeCell ref="A1376:A1380"/>
    <mergeCell ref="B1376:B1380"/>
    <mergeCell ref="A1361:A1365"/>
    <mergeCell ref="B1361:B1365"/>
    <mergeCell ref="C1361:C1365"/>
    <mergeCell ref="D1361:D1365"/>
    <mergeCell ref="E1361:E1365"/>
    <mergeCell ref="F1361:F1365"/>
    <mergeCell ref="G1361:G1365"/>
    <mergeCell ref="A1356:A1360"/>
    <mergeCell ref="B1356:B1360"/>
    <mergeCell ref="F1371:F1375"/>
    <mergeCell ref="G1371:G1375"/>
    <mergeCell ref="A1366:A1370"/>
    <mergeCell ref="B1366:B1370"/>
    <mergeCell ref="C1366:C1370"/>
    <mergeCell ref="D1366:D1370"/>
    <mergeCell ref="E1366:E1370"/>
    <mergeCell ref="F1366:F1370"/>
    <mergeCell ref="F1351:F1355"/>
    <mergeCell ref="G1351:G1355"/>
    <mergeCell ref="A1346:A1350"/>
    <mergeCell ref="B1346:B1350"/>
    <mergeCell ref="C1346:C1350"/>
    <mergeCell ref="D1346:D1350"/>
    <mergeCell ref="E1346:E1350"/>
    <mergeCell ref="F1346:F1350"/>
    <mergeCell ref="C1356:C1360"/>
    <mergeCell ref="D1356:D1360"/>
    <mergeCell ref="E1356:E1360"/>
    <mergeCell ref="F1356:F1360"/>
    <mergeCell ref="G1346:G1350"/>
    <mergeCell ref="A1351:A1355"/>
    <mergeCell ref="B1351:B1355"/>
    <mergeCell ref="C1351:C1355"/>
    <mergeCell ref="D1351:D1355"/>
    <mergeCell ref="E1351:E1355"/>
    <mergeCell ref="G1356:G1360"/>
    <mergeCell ref="C1336:C1340"/>
    <mergeCell ref="D1336:D1340"/>
    <mergeCell ref="E1336:E1340"/>
    <mergeCell ref="F1336:F1340"/>
    <mergeCell ref="G1326:G1330"/>
    <mergeCell ref="A1331:A1335"/>
    <mergeCell ref="B1331:B1335"/>
    <mergeCell ref="C1331:C1335"/>
    <mergeCell ref="D1331:D1335"/>
    <mergeCell ref="E1331:E1335"/>
    <mergeCell ref="G1336:G1340"/>
    <mergeCell ref="A1341:A1345"/>
    <mergeCell ref="B1341:B1345"/>
    <mergeCell ref="C1341:C1345"/>
    <mergeCell ref="D1341:D1345"/>
    <mergeCell ref="E1341:E1345"/>
    <mergeCell ref="F1341:F1345"/>
    <mergeCell ref="G1341:G1345"/>
    <mergeCell ref="A1336:A1340"/>
    <mergeCell ref="B1336:B1340"/>
    <mergeCell ref="A1321:A1325"/>
    <mergeCell ref="B1321:B1325"/>
    <mergeCell ref="C1321:C1325"/>
    <mergeCell ref="D1321:D1325"/>
    <mergeCell ref="E1321:E1325"/>
    <mergeCell ref="F1321:F1325"/>
    <mergeCell ref="G1321:G1325"/>
    <mergeCell ref="A1316:A1320"/>
    <mergeCell ref="B1316:B1320"/>
    <mergeCell ref="F1331:F1335"/>
    <mergeCell ref="G1331:G1335"/>
    <mergeCell ref="A1326:A1330"/>
    <mergeCell ref="B1326:B1330"/>
    <mergeCell ref="C1326:C1330"/>
    <mergeCell ref="D1326:D1330"/>
    <mergeCell ref="E1326:E1330"/>
    <mergeCell ref="F1326:F1330"/>
    <mergeCell ref="F1311:F1315"/>
    <mergeCell ref="G1311:G1315"/>
    <mergeCell ref="A1306:A1310"/>
    <mergeCell ref="B1306:B1310"/>
    <mergeCell ref="C1306:C1310"/>
    <mergeCell ref="D1306:D1310"/>
    <mergeCell ref="E1306:E1310"/>
    <mergeCell ref="F1306:F1310"/>
    <mergeCell ref="C1316:C1320"/>
    <mergeCell ref="D1316:D1320"/>
    <mergeCell ref="E1316:E1320"/>
    <mergeCell ref="F1316:F1320"/>
    <mergeCell ref="G1306:G1310"/>
    <mergeCell ref="A1311:A1315"/>
    <mergeCell ref="B1311:B1315"/>
    <mergeCell ref="C1311:C1315"/>
    <mergeCell ref="D1311:D1315"/>
    <mergeCell ref="E1311:E1315"/>
    <mergeCell ref="G1316:G1320"/>
    <mergeCell ref="C1296:C1300"/>
    <mergeCell ref="D1296:D1300"/>
    <mergeCell ref="E1296:E1300"/>
    <mergeCell ref="F1296:F1300"/>
    <mergeCell ref="G1286:G1290"/>
    <mergeCell ref="A1291:A1295"/>
    <mergeCell ref="B1291:B1295"/>
    <mergeCell ref="C1291:C1295"/>
    <mergeCell ref="D1291:D1295"/>
    <mergeCell ref="E1291:E1295"/>
    <mergeCell ref="G1296:G1300"/>
    <mergeCell ref="A1301:A1305"/>
    <mergeCell ref="B1301:B1305"/>
    <mergeCell ref="C1301:C1305"/>
    <mergeCell ref="D1301:D1305"/>
    <mergeCell ref="E1301:E1305"/>
    <mergeCell ref="F1301:F1305"/>
    <mergeCell ref="G1301:G1305"/>
    <mergeCell ref="A1296:A1300"/>
    <mergeCell ref="B1296:B1300"/>
    <mergeCell ref="A1281:A1285"/>
    <mergeCell ref="B1281:B1285"/>
    <mergeCell ref="C1281:C1285"/>
    <mergeCell ref="D1281:D1285"/>
    <mergeCell ref="E1281:E1285"/>
    <mergeCell ref="F1281:F1285"/>
    <mergeCell ref="G1281:G1285"/>
    <mergeCell ref="A1276:A1280"/>
    <mergeCell ref="B1276:B1280"/>
    <mergeCell ref="F1291:F1295"/>
    <mergeCell ref="G1291:G1295"/>
    <mergeCell ref="A1286:A1290"/>
    <mergeCell ref="B1286:B1290"/>
    <mergeCell ref="C1286:C1290"/>
    <mergeCell ref="D1286:D1290"/>
    <mergeCell ref="E1286:E1290"/>
    <mergeCell ref="F1286:F1290"/>
    <mergeCell ref="F1271:F1275"/>
    <mergeCell ref="G1271:G1275"/>
    <mergeCell ref="A1266:A1270"/>
    <mergeCell ref="B1266:B1270"/>
    <mergeCell ref="C1266:C1270"/>
    <mergeCell ref="D1266:D1270"/>
    <mergeCell ref="E1266:E1270"/>
    <mergeCell ref="F1266:F1270"/>
    <mergeCell ref="C1276:C1280"/>
    <mergeCell ref="D1276:D1280"/>
    <mergeCell ref="E1276:E1280"/>
    <mergeCell ref="F1276:F1280"/>
    <mergeCell ref="G1266:G1270"/>
    <mergeCell ref="A1271:A1275"/>
    <mergeCell ref="B1271:B1275"/>
    <mergeCell ref="C1271:C1275"/>
    <mergeCell ref="D1271:D1275"/>
    <mergeCell ref="E1271:E1275"/>
    <mergeCell ref="G1276:G1280"/>
    <mergeCell ref="C1256:C1260"/>
    <mergeCell ref="D1256:D1260"/>
    <mergeCell ref="E1256:E1260"/>
    <mergeCell ref="F1256:F1260"/>
    <mergeCell ref="G1246:G1250"/>
    <mergeCell ref="A1251:A1255"/>
    <mergeCell ref="B1251:B1255"/>
    <mergeCell ref="C1251:C1255"/>
    <mergeCell ref="D1251:D1255"/>
    <mergeCell ref="E1251:E1255"/>
    <mergeCell ref="G1256:G1260"/>
    <mergeCell ref="A1261:A1265"/>
    <mergeCell ref="B1261:B1265"/>
    <mergeCell ref="C1261:C1265"/>
    <mergeCell ref="D1261:D1265"/>
    <mergeCell ref="E1261:E1265"/>
    <mergeCell ref="F1261:F1265"/>
    <mergeCell ref="G1261:G1265"/>
    <mergeCell ref="A1256:A1260"/>
    <mergeCell ref="B1256:B1260"/>
    <mergeCell ref="A1241:A1245"/>
    <mergeCell ref="B1241:B1245"/>
    <mergeCell ref="C1241:C1245"/>
    <mergeCell ref="D1241:D1245"/>
    <mergeCell ref="E1241:E1245"/>
    <mergeCell ref="F1241:F1245"/>
    <mergeCell ref="G1241:G1245"/>
    <mergeCell ref="A1236:A1240"/>
    <mergeCell ref="B1236:B1240"/>
    <mergeCell ref="F1251:F1255"/>
    <mergeCell ref="G1251:G1255"/>
    <mergeCell ref="A1246:A1250"/>
    <mergeCell ref="B1246:B1250"/>
    <mergeCell ref="C1246:C1250"/>
    <mergeCell ref="D1246:D1250"/>
    <mergeCell ref="E1246:E1250"/>
    <mergeCell ref="F1246:F1250"/>
    <mergeCell ref="F1231:F1235"/>
    <mergeCell ref="G1231:G1235"/>
    <mergeCell ref="A1226:A1230"/>
    <mergeCell ref="B1226:B1230"/>
    <mergeCell ref="C1226:C1230"/>
    <mergeCell ref="D1226:D1230"/>
    <mergeCell ref="E1226:E1230"/>
    <mergeCell ref="F1226:F1230"/>
    <mergeCell ref="C1236:C1240"/>
    <mergeCell ref="D1236:D1240"/>
    <mergeCell ref="E1236:E1240"/>
    <mergeCell ref="F1236:F1240"/>
    <mergeCell ref="G1226:G1230"/>
    <mergeCell ref="A1231:A1235"/>
    <mergeCell ref="B1231:B1235"/>
    <mergeCell ref="C1231:C1235"/>
    <mergeCell ref="D1231:D1235"/>
    <mergeCell ref="E1231:E1235"/>
    <mergeCell ref="G1236:G1240"/>
    <mergeCell ref="C1216:C1220"/>
    <mergeCell ref="D1216:D1220"/>
    <mergeCell ref="E1216:E1220"/>
    <mergeCell ref="F1216:F1220"/>
    <mergeCell ref="G1206:G1210"/>
    <mergeCell ref="A1211:A1215"/>
    <mergeCell ref="B1211:B1215"/>
    <mergeCell ref="C1211:C1215"/>
    <mergeCell ref="D1211:D1215"/>
    <mergeCell ref="E1211:E1215"/>
    <mergeCell ref="G1216:G1220"/>
    <mergeCell ref="A1221:A1225"/>
    <mergeCell ref="B1221:B1225"/>
    <mergeCell ref="C1221:C1225"/>
    <mergeCell ref="D1221:D1225"/>
    <mergeCell ref="E1221:E1225"/>
    <mergeCell ref="F1221:F1225"/>
    <mergeCell ref="G1221:G1225"/>
    <mergeCell ref="A1216:A1220"/>
    <mergeCell ref="B1216:B1220"/>
    <mergeCell ref="A1201:A1205"/>
    <mergeCell ref="B1201:B1205"/>
    <mergeCell ref="C1201:C1205"/>
    <mergeCell ref="D1201:D1205"/>
    <mergeCell ref="E1201:E1205"/>
    <mergeCell ref="F1201:F1205"/>
    <mergeCell ref="G1201:G1205"/>
    <mergeCell ref="A1196:A1200"/>
    <mergeCell ref="B1196:B1200"/>
    <mergeCell ref="F1211:F1215"/>
    <mergeCell ref="G1211:G1215"/>
    <mergeCell ref="A1206:A1210"/>
    <mergeCell ref="B1206:B1210"/>
    <mergeCell ref="C1206:C1210"/>
    <mergeCell ref="D1206:D1210"/>
    <mergeCell ref="E1206:E1210"/>
    <mergeCell ref="F1206:F1210"/>
    <mergeCell ref="F1191:F1195"/>
    <mergeCell ref="G1191:G1195"/>
    <mergeCell ref="A1186:A1190"/>
    <mergeCell ref="B1186:B1190"/>
    <mergeCell ref="C1186:C1190"/>
    <mergeCell ref="D1186:D1190"/>
    <mergeCell ref="E1186:E1190"/>
    <mergeCell ref="F1186:F1190"/>
    <mergeCell ref="C1196:C1200"/>
    <mergeCell ref="D1196:D1200"/>
    <mergeCell ref="E1196:E1200"/>
    <mergeCell ref="F1196:F1200"/>
    <mergeCell ref="G1186:G1190"/>
    <mergeCell ref="A1191:A1195"/>
    <mergeCell ref="B1191:B1195"/>
    <mergeCell ref="C1191:C1195"/>
    <mergeCell ref="D1191:D1195"/>
    <mergeCell ref="E1191:E1195"/>
    <mergeCell ref="G1196:G1200"/>
    <mergeCell ref="C1176:C1180"/>
    <mergeCell ref="D1176:D1180"/>
    <mergeCell ref="E1176:E1180"/>
    <mergeCell ref="F1176:F1180"/>
    <mergeCell ref="G1166:G1170"/>
    <mergeCell ref="A1171:A1175"/>
    <mergeCell ref="B1171:B1175"/>
    <mergeCell ref="C1171:C1175"/>
    <mergeCell ref="D1171:D1175"/>
    <mergeCell ref="E1171:E1175"/>
    <mergeCell ref="G1176:G1180"/>
    <mergeCell ref="A1181:A1185"/>
    <mergeCell ref="B1181:B1185"/>
    <mergeCell ref="C1181:C1185"/>
    <mergeCell ref="D1181:D1185"/>
    <mergeCell ref="E1181:E1185"/>
    <mergeCell ref="F1181:F1185"/>
    <mergeCell ref="G1181:G1185"/>
    <mergeCell ref="A1176:A1180"/>
    <mergeCell ref="B1176:B1180"/>
    <mergeCell ref="A1161:A1165"/>
    <mergeCell ref="B1161:B1165"/>
    <mergeCell ref="C1161:C1165"/>
    <mergeCell ref="D1161:D1165"/>
    <mergeCell ref="E1161:E1165"/>
    <mergeCell ref="F1161:F1165"/>
    <mergeCell ref="G1161:G1165"/>
    <mergeCell ref="A1156:A1160"/>
    <mergeCell ref="B1156:B1160"/>
    <mergeCell ref="F1171:F1175"/>
    <mergeCell ref="G1171:G1175"/>
    <mergeCell ref="A1166:A1170"/>
    <mergeCell ref="B1166:B1170"/>
    <mergeCell ref="C1166:C1170"/>
    <mergeCell ref="D1166:D1170"/>
    <mergeCell ref="E1166:E1170"/>
    <mergeCell ref="F1166:F1170"/>
    <mergeCell ref="F1151:F1155"/>
    <mergeCell ref="G1151:G1155"/>
    <mergeCell ref="A1146:A1150"/>
    <mergeCell ref="B1146:B1150"/>
    <mergeCell ref="C1146:C1150"/>
    <mergeCell ref="D1146:D1150"/>
    <mergeCell ref="E1146:E1150"/>
    <mergeCell ref="F1146:F1150"/>
    <mergeCell ref="C1156:C1160"/>
    <mergeCell ref="D1156:D1160"/>
    <mergeCell ref="E1156:E1160"/>
    <mergeCell ref="F1156:F1160"/>
    <mergeCell ref="G1146:G1150"/>
    <mergeCell ref="A1151:A1155"/>
    <mergeCell ref="B1151:B1155"/>
    <mergeCell ref="C1151:C1155"/>
    <mergeCell ref="D1151:D1155"/>
    <mergeCell ref="E1151:E1155"/>
    <mergeCell ref="G1156:G1160"/>
    <mergeCell ref="C1136:C1140"/>
    <mergeCell ref="D1136:D1140"/>
    <mergeCell ref="E1136:E1140"/>
    <mergeCell ref="F1136:F1140"/>
    <mergeCell ref="G1126:G1130"/>
    <mergeCell ref="A1131:A1135"/>
    <mergeCell ref="B1131:B1135"/>
    <mergeCell ref="C1131:C1135"/>
    <mergeCell ref="D1131:D1135"/>
    <mergeCell ref="E1131:E1135"/>
    <mergeCell ref="G1136:G1140"/>
    <mergeCell ref="A1141:A1145"/>
    <mergeCell ref="B1141:B1145"/>
    <mergeCell ref="C1141:C1145"/>
    <mergeCell ref="D1141:D1145"/>
    <mergeCell ref="E1141:E1145"/>
    <mergeCell ref="F1141:F1145"/>
    <mergeCell ref="G1141:G1145"/>
    <mergeCell ref="A1136:A1140"/>
    <mergeCell ref="B1136:B1140"/>
    <mergeCell ref="A1121:A1125"/>
    <mergeCell ref="B1121:B1125"/>
    <mergeCell ref="C1121:C1125"/>
    <mergeCell ref="D1121:D1125"/>
    <mergeCell ref="E1121:E1125"/>
    <mergeCell ref="F1121:F1125"/>
    <mergeCell ref="G1121:G1125"/>
    <mergeCell ref="A1116:A1120"/>
    <mergeCell ref="B1116:B1120"/>
    <mergeCell ref="F1131:F1135"/>
    <mergeCell ref="G1131:G1135"/>
    <mergeCell ref="A1126:A1130"/>
    <mergeCell ref="B1126:B1130"/>
    <mergeCell ref="C1126:C1130"/>
    <mergeCell ref="D1126:D1130"/>
    <mergeCell ref="E1126:E1130"/>
    <mergeCell ref="F1126:F1130"/>
    <mergeCell ref="F1111:F1115"/>
    <mergeCell ref="G1111:G1115"/>
    <mergeCell ref="A1106:A1110"/>
    <mergeCell ref="B1106:B1110"/>
    <mergeCell ref="C1106:C1110"/>
    <mergeCell ref="D1106:D1110"/>
    <mergeCell ref="E1106:E1110"/>
    <mergeCell ref="F1106:F1110"/>
    <mergeCell ref="C1116:C1120"/>
    <mergeCell ref="D1116:D1120"/>
    <mergeCell ref="E1116:E1120"/>
    <mergeCell ref="F1116:F1120"/>
    <mergeCell ref="G1106:G1110"/>
    <mergeCell ref="A1111:A1115"/>
    <mergeCell ref="B1111:B1115"/>
    <mergeCell ref="C1111:C1115"/>
    <mergeCell ref="D1111:D1115"/>
    <mergeCell ref="E1111:E1115"/>
    <mergeCell ref="G1116:G1120"/>
    <mergeCell ref="C1096:C1100"/>
    <mergeCell ref="D1096:D1100"/>
    <mergeCell ref="E1096:E1100"/>
    <mergeCell ref="F1096:F1100"/>
    <mergeCell ref="G1086:G1090"/>
    <mergeCell ref="A1091:A1095"/>
    <mergeCell ref="B1091:B1095"/>
    <mergeCell ref="C1091:C1095"/>
    <mergeCell ref="D1091:D1095"/>
    <mergeCell ref="E1091:E1095"/>
    <mergeCell ref="G1096:G1100"/>
    <mergeCell ref="A1101:A1105"/>
    <mergeCell ref="B1101:B1105"/>
    <mergeCell ref="C1101:C1105"/>
    <mergeCell ref="D1101:D1105"/>
    <mergeCell ref="E1101:E1105"/>
    <mergeCell ref="F1101:F1105"/>
    <mergeCell ref="G1101:G1105"/>
    <mergeCell ref="A1096:A1100"/>
    <mergeCell ref="B1096:B1100"/>
    <mergeCell ref="A1081:A1085"/>
    <mergeCell ref="B1081:B1085"/>
    <mergeCell ref="C1081:C1085"/>
    <mergeCell ref="D1081:D1085"/>
    <mergeCell ref="E1081:E1085"/>
    <mergeCell ref="F1081:F1085"/>
    <mergeCell ref="G1081:G1085"/>
    <mergeCell ref="A1076:A1080"/>
    <mergeCell ref="B1076:B1080"/>
    <mergeCell ref="F1091:F1095"/>
    <mergeCell ref="G1091:G1095"/>
    <mergeCell ref="A1086:A1090"/>
    <mergeCell ref="B1086:B1090"/>
    <mergeCell ref="C1086:C1090"/>
    <mergeCell ref="D1086:D1090"/>
    <mergeCell ref="E1086:E1090"/>
    <mergeCell ref="F1086:F1090"/>
    <mergeCell ref="F1071:F1075"/>
    <mergeCell ref="G1071:G1075"/>
    <mergeCell ref="A1066:A1070"/>
    <mergeCell ref="B1066:B1070"/>
    <mergeCell ref="C1066:C1070"/>
    <mergeCell ref="D1066:D1070"/>
    <mergeCell ref="E1066:E1070"/>
    <mergeCell ref="F1066:F1070"/>
    <mergeCell ref="C1076:C1080"/>
    <mergeCell ref="D1076:D1080"/>
    <mergeCell ref="E1076:E1080"/>
    <mergeCell ref="F1076:F1080"/>
    <mergeCell ref="G1066:G1070"/>
    <mergeCell ref="A1071:A1075"/>
    <mergeCell ref="B1071:B1075"/>
    <mergeCell ref="C1071:C1075"/>
    <mergeCell ref="D1071:D1075"/>
    <mergeCell ref="E1071:E1075"/>
    <mergeCell ref="G1076:G1080"/>
    <mergeCell ref="C1056:C1060"/>
    <mergeCell ref="D1056:D1060"/>
    <mergeCell ref="E1056:E1060"/>
    <mergeCell ref="F1056:F1060"/>
    <mergeCell ref="G1046:G1050"/>
    <mergeCell ref="A1051:A1055"/>
    <mergeCell ref="B1051:B1055"/>
    <mergeCell ref="C1051:C1055"/>
    <mergeCell ref="D1051:D1055"/>
    <mergeCell ref="E1051:E1055"/>
    <mergeCell ref="G1056:G1060"/>
    <mergeCell ref="A1061:A1065"/>
    <mergeCell ref="B1061:B1065"/>
    <mergeCell ref="C1061:C1065"/>
    <mergeCell ref="D1061:D1065"/>
    <mergeCell ref="E1061:E1065"/>
    <mergeCell ref="F1061:F1065"/>
    <mergeCell ref="G1061:G1065"/>
    <mergeCell ref="A1056:A1060"/>
    <mergeCell ref="B1056:B1060"/>
    <mergeCell ref="A1041:A1045"/>
    <mergeCell ref="B1041:B1045"/>
    <mergeCell ref="C1041:C1045"/>
    <mergeCell ref="D1041:D1045"/>
    <mergeCell ref="E1041:E1045"/>
    <mergeCell ref="F1041:F1045"/>
    <mergeCell ref="G1041:G1045"/>
    <mergeCell ref="A1036:A1040"/>
    <mergeCell ref="B1036:B1040"/>
    <mergeCell ref="F1051:F1055"/>
    <mergeCell ref="G1051:G1055"/>
    <mergeCell ref="A1046:A1050"/>
    <mergeCell ref="B1046:B1050"/>
    <mergeCell ref="C1046:C1050"/>
    <mergeCell ref="D1046:D1050"/>
    <mergeCell ref="E1046:E1050"/>
    <mergeCell ref="F1046:F1050"/>
    <mergeCell ref="F1031:F1035"/>
    <mergeCell ref="G1031:G1035"/>
    <mergeCell ref="A1026:A1030"/>
    <mergeCell ref="B1026:B1030"/>
    <mergeCell ref="C1026:C1030"/>
    <mergeCell ref="D1026:D1030"/>
    <mergeCell ref="E1026:E1030"/>
    <mergeCell ref="F1026:F1030"/>
    <mergeCell ref="C1036:C1040"/>
    <mergeCell ref="D1036:D1040"/>
    <mergeCell ref="E1036:E1040"/>
    <mergeCell ref="F1036:F1040"/>
    <mergeCell ref="G1026:G1030"/>
    <mergeCell ref="A1031:A1035"/>
    <mergeCell ref="B1031:B1035"/>
    <mergeCell ref="C1031:C1035"/>
    <mergeCell ref="D1031:D1035"/>
    <mergeCell ref="E1031:E1035"/>
    <mergeCell ref="G1036:G1040"/>
    <mergeCell ref="C1016:C1020"/>
    <mergeCell ref="D1016:D1020"/>
    <mergeCell ref="E1016:E1020"/>
    <mergeCell ref="F1016:F1020"/>
    <mergeCell ref="G1006:G1010"/>
    <mergeCell ref="A1011:A1015"/>
    <mergeCell ref="B1011:B1015"/>
    <mergeCell ref="C1011:C1015"/>
    <mergeCell ref="D1011:D1015"/>
    <mergeCell ref="E1011:E1015"/>
    <mergeCell ref="G1016:G1020"/>
    <mergeCell ref="A1021:A1025"/>
    <mergeCell ref="B1021:B1025"/>
    <mergeCell ref="C1021:C1025"/>
    <mergeCell ref="D1021:D1025"/>
    <mergeCell ref="E1021:E1025"/>
    <mergeCell ref="F1021:F1025"/>
    <mergeCell ref="G1021:G1025"/>
    <mergeCell ref="A1016:A1020"/>
    <mergeCell ref="B1016:B1020"/>
    <mergeCell ref="A1001:A1005"/>
    <mergeCell ref="B1001:B1005"/>
    <mergeCell ref="C1001:C1005"/>
    <mergeCell ref="D1001:D1005"/>
    <mergeCell ref="E1001:E1005"/>
    <mergeCell ref="F1001:F1005"/>
    <mergeCell ref="G1001:G1005"/>
    <mergeCell ref="A996:A1000"/>
    <mergeCell ref="B996:B1000"/>
    <mergeCell ref="F1011:F1015"/>
    <mergeCell ref="G1011:G1015"/>
    <mergeCell ref="A1006:A1010"/>
    <mergeCell ref="B1006:B1010"/>
    <mergeCell ref="C1006:C1010"/>
    <mergeCell ref="D1006:D1010"/>
    <mergeCell ref="E1006:E1010"/>
    <mergeCell ref="F1006:F1010"/>
    <mergeCell ref="F991:F995"/>
    <mergeCell ref="G991:G995"/>
    <mergeCell ref="A986:A990"/>
    <mergeCell ref="B986:B990"/>
    <mergeCell ref="C986:C990"/>
    <mergeCell ref="D986:D990"/>
    <mergeCell ref="E986:E990"/>
    <mergeCell ref="F986:F990"/>
    <mergeCell ref="C996:C1000"/>
    <mergeCell ref="D996:D1000"/>
    <mergeCell ref="E996:E1000"/>
    <mergeCell ref="F996:F1000"/>
    <mergeCell ref="G986:G990"/>
    <mergeCell ref="A991:A995"/>
    <mergeCell ref="B991:B995"/>
    <mergeCell ref="C991:C995"/>
    <mergeCell ref="D991:D995"/>
    <mergeCell ref="E991:E995"/>
    <mergeCell ref="G996:G1000"/>
    <mergeCell ref="C976:C980"/>
    <mergeCell ref="D976:D980"/>
    <mergeCell ref="E976:E980"/>
    <mergeCell ref="F976:F980"/>
    <mergeCell ref="G966:G970"/>
    <mergeCell ref="A971:A975"/>
    <mergeCell ref="B971:B975"/>
    <mergeCell ref="C971:C975"/>
    <mergeCell ref="D971:D975"/>
    <mergeCell ref="E971:E975"/>
    <mergeCell ref="G976:G980"/>
    <mergeCell ref="A981:A985"/>
    <mergeCell ref="B981:B985"/>
    <mergeCell ref="C981:C985"/>
    <mergeCell ref="D981:D985"/>
    <mergeCell ref="E981:E985"/>
    <mergeCell ref="F981:F985"/>
    <mergeCell ref="G981:G985"/>
    <mergeCell ref="A976:A980"/>
    <mergeCell ref="B976:B980"/>
    <mergeCell ref="A961:A965"/>
    <mergeCell ref="B961:B965"/>
    <mergeCell ref="C961:C965"/>
    <mergeCell ref="D961:D965"/>
    <mergeCell ref="E961:E965"/>
    <mergeCell ref="F961:F965"/>
    <mergeCell ref="G961:G965"/>
    <mergeCell ref="A956:A960"/>
    <mergeCell ref="B956:B960"/>
    <mergeCell ref="F971:F975"/>
    <mergeCell ref="G971:G975"/>
    <mergeCell ref="A966:A970"/>
    <mergeCell ref="B966:B970"/>
    <mergeCell ref="C966:C970"/>
    <mergeCell ref="D966:D970"/>
    <mergeCell ref="E966:E970"/>
    <mergeCell ref="F966:F970"/>
    <mergeCell ref="F951:F955"/>
    <mergeCell ref="G951:G955"/>
    <mergeCell ref="A946:A950"/>
    <mergeCell ref="B946:B950"/>
    <mergeCell ref="C946:C950"/>
    <mergeCell ref="D946:D950"/>
    <mergeCell ref="E946:E950"/>
    <mergeCell ref="F946:F950"/>
    <mergeCell ref="C956:C960"/>
    <mergeCell ref="D956:D960"/>
    <mergeCell ref="E956:E960"/>
    <mergeCell ref="F956:F960"/>
    <mergeCell ref="G946:G950"/>
    <mergeCell ref="A951:A955"/>
    <mergeCell ref="B951:B955"/>
    <mergeCell ref="C951:C955"/>
    <mergeCell ref="D951:D955"/>
    <mergeCell ref="E951:E955"/>
    <mergeCell ref="G956:G960"/>
    <mergeCell ref="C936:C940"/>
    <mergeCell ref="D936:D940"/>
    <mergeCell ref="E936:E940"/>
    <mergeCell ref="F936:F940"/>
    <mergeCell ref="G926:G930"/>
    <mergeCell ref="A931:A935"/>
    <mergeCell ref="B931:B935"/>
    <mergeCell ref="C931:C935"/>
    <mergeCell ref="D931:D935"/>
    <mergeCell ref="E931:E935"/>
    <mergeCell ref="G936:G940"/>
    <mergeCell ref="A941:A945"/>
    <mergeCell ref="B941:B945"/>
    <mergeCell ref="C941:C945"/>
    <mergeCell ref="D941:D945"/>
    <mergeCell ref="E941:E945"/>
    <mergeCell ref="F941:F945"/>
    <mergeCell ref="G941:G945"/>
    <mergeCell ref="A936:A940"/>
    <mergeCell ref="B936:B940"/>
    <mergeCell ref="A921:A925"/>
    <mergeCell ref="B921:B925"/>
    <mergeCell ref="C921:C925"/>
    <mergeCell ref="D921:D925"/>
    <mergeCell ref="E921:E925"/>
    <mergeCell ref="F921:F925"/>
    <mergeCell ref="G921:G925"/>
    <mergeCell ref="A916:A920"/>
    <mergeCell ref="B916:B920"/>
    <mergeCell ref="F931:F935"/>
    <mergeCell ref="G931:G935"/>
    <mergeCell ref="A926:A930"/>
    <mergeCell ref="B926:B930"/>
    <mergeCell ref="C926:C930"/>
    <mergeCell ref="D926:D930"/>
    <mergeCell ref="E926:E930"/>
    <mergeCell ref="F926:F930"/>
    <mergeCell ref="F911:F915"/>
    <mergeCell ref="G911:G915"/>
    <mergeCell ref="A906:A910"/>
    <mergeCell ref="B906:B910"/>
    <mergeCell ref="C906:C910"/>
    <mergeCell ref="D906:D910"/>
    <mergeCell ref="E906:E910"/>
    <mergeCell ref="F906:F910"/>
    <mergeCell ref="C916:C920"/>
    <mergeCell ref="D916:D920"/>
    <mergeCell ref="E916:E920"/>
    <mergeCell ref="F916:F920"/>
    <mergeCell ref="G906:G910"/>
    <mergeCell ref="A911:A915"/>
    <mergeCell ref="B911:B915"/>
    <mergeCell ref="C911:C915"/>
    <mergeCell ref="D911:D915"/>
    <mergeCell ref="E911:E915"/>
    <mergeCell ref="G916:G920"/>
    <mergeCell ref="C896:C900"/>
    <mergeCell ref="D896:D900"/>
    <mergeCell ref="E896:E900"/>
    <mergeCell ref="F896:F900"/>
    <mergeCell ref="G886:G890"/>
    <mergeCell ref="A891:A895"/>
    <mergeCell ref="B891:B895"/>
    <mergeCell ref="C891:C895"/>
    <mergeCell ref="D891:D895"/>
    <mergeCell ref="E891:E895"/>
    <mergeCell ref="G896:G900"/>
    <mergeCell ref="A901:A905"/>
    <mergeCell ref="B901:B905"/>
    <mergeCell ref="C901:C905"/>
    <mergeCell ref="D901:D905"/>
    <mergeCell ref="E901:E905"/>
    <mergeCell ref="F901:F905"/>
    <mergeCell ref="G901:G905"/>
    <mergeCell ref="A896:A900"/>
    <mergeCell ref="B896:B900"/>
    <mergeCell ref="A881:A885"/>
    <mergeCell ref="B881:B885"/>
    <mergeCell ref="C881:C885"/>
    <mergeCell ref="D881:D885"/>
    <mergeCell ref="E881:E885"/>
    <mergeCell ref="F881:F885"/>
    <mergeCell ref="G881:G885"/>
    <mergeCell ref="A876:A880"/>
    <mergeCell ref="B876:B880"/>
    <mergeCell ref="F891:F895"/>
    <mergeCell ref="G891:G895"/>
    <mergeCell ref="A886:A890"/>
    <mergeCell ref="B886:B890"/>
    <mergeCell ref="C886:C890"/>
    <mergeCell ref="D886:D890"/>
    <mergeCell ref="E886:E890"/>
    <mergeCell ref="F886:F890"/>
    <mergeCell ref="F871:F875"/>
    <mergeCell ref="G871:G875"/>
    <mergeCell ref="A866:A870"/>
    <mergeCell ref="B866:B870"/>
    <mergeCell ref="C866:C870"/>
    <mergeCell ref="D866:D870"/>
    <mergeCell ref="E866:E870"/>
    <mergeCell ref="F866:F870"/>
    <mergeCell ref="C876:C880"/>
    <mergeCell ref="D876:D880"/>
    <mergeCell ref="E876:E880"/>
    <mergeCell ref="F876:F880"/>
    <mergeCell ref="G866:G870"/>
    <mergeCell ref="A871:A875"/>
    <mergeCell ref="B871:B875"/>
    <mergeCell ref="C871:C875"/>
    <mergeCell ref="D871:D875"/>
    <mergeCell ref="E871:E875"/>
    <mergeCell ref="G876:G880"/>
    <mergeCell ref="C856:C860"/>
    <mergeCell ref="D856:D860"/>
    <mergeCell ref="E856:E860"/>
    <mergeCell ref="F856:F860"/>
    <mergeCell ref="G846:G850"/>
    <mergeCell ref="A851:A855"/>
    <mergeCell ref="B851:B855"/>
    <mergeCell ref="C851:C855"/>
    <mergeCell ref="D851:D855"/>
    <mergeCell ref="E851:E855"/>
    <mergeCell ref="G856:G860"/>
    <mergeCell ref="A861:A865"/>
    <mergeCell ref="B861:B865"/>
    <mergeCell ref="C861:C865"/>
    <mergeCell ref="D861:D865"/>
    <mergeCell ref="E861:E865"/>
    <mergeCell ref="F861:F865"/>
    <mergeCell ref="G861:G865"/>
    <mergeCell ref="A856:A860"/>
    <mergeCell ref="B856:B860"/>
    <mergeCell ref="A841:A845"/>
    <mergeCell ref="B841:B845"/>
    <mergeCell ref="C841:C845"/>
    <mergeCell ref="D841:D845"/>
    <mergeCell ref="E841:E845"/>
    <mergeCell ref="F841:F845"/>
    <mergeCell ref="G841:G845"/>
    <mergeCell ref="A836:A840"/>
    <mergeCell ref="B836:B840"/>
    <mergeCell ref="F851:F855"/>
    <mergeCell ref="G851:G855"/>
    <mergeCell ref="A846:A850"/>
    <mergeCell ref="B846:B850"/>
    <mergeCell ref="C846:C850"/>
    <mergeCell ref="D846:D850"/>
    <mergeCell ref="E846:E850"/>
    <mergeCell ref="F846:F850"/>
    <mergeCell ref="F831:F835"/>
    <mergeCell ref="G831:G835"/>
    <mergeCell ref="A826:A830"/>
    <mergeCell ref="B826:B830"/>
    <mergeCell ref="C826:C830"/>
    <mergeCell ref="D826:D830"/>
    <mergeCell ref="E826:E830"/>
    <mergeCell ref="F826:F830"/>
    <mergeCell ref="C836:C840"/>
    <mergeCell ref="D836:D840"/>
    <mergeCell ref="E836:E840"/>
    <mergeCell ref="F836:F840"/>
    <mergeCell ref="G826:G830"/>
    <mergeCell ref="A831:A835"/>
    <mergeCell ref="B831:B835"/>
    <mergeCell ref="C831:C835"/>
    <mergeCell ref="D831:D835"/>
    <mergeCell ref="E831:E835"/>
    <mergeCell ref="G836:G840"/>
    <mergeCell ref="C816:C820"/>
    <mergeCell ref="D816:D820"/>
    <mergeCell ref="E816:E820"/>
    <mergeCell ref="F816:F820"/>
    <mergeCell ref="G806:G810"/>
    <mergeCell ref="A811:A815"/>
    <mergeCell ref="B811:B815"/>
    <mergeCell ref="C811:C815"/>
    <mergeCell ref="D811:D815"/>
    <mergeCell ref="E811:E815"/>
    <mergeCell ref="G816:G820"/>
    <mergeCell ref="A821:A825"/>
    <mergeCell ref="B821:B825"/>
    <mergeCell ref="C821:C825"/>
    <mergeCell ref="D821:D825"/>
    <mergeCell ref="E821:E825"/>
    <mergeCell ref="F821:F825"/>
    <mergeCell ref="G821:G825"/>
    <mergeCell ref="A816:A820"/>
    <mergeCell ref="B816:B820"/>
    <mergeCell ref="A801:A805"/>
    <mergeCell ref="B801:B805"/>
    <mergeCell ref="C801:C805"/>
    <mergeCell ref="D801:D805"/>
    <mergeCell ref="E801:E805"/>
    <mergeCell ref="F801:F805"/>
    <mergeCell ref="G801:G805"/>
    <mergeCell ref="A796:A800"/>
    <mergeCell ref="B796:B800"/>
    <mergeCell ref="F811:F815"/>
    <mergeCell ref="G811:G815"/>
    <mergeCell ref="A806:A810"/>
    <mergeCell ref="B806:B810"/>
    <mergeCell ref="C806:C810"/>
    <mergeCell ref="D806:D810"/>
    <mergeCell ref="E806:E810"/>
    <mergeCell ref="F806:F810"/>
    <mergeCell ref="F791:F795"/>
    <mergeCell ref="G791:G795"/>
    <mergeCell ref="A786:A790"/>
    <mergeCell ref="B786:B790"/>
    <mergeCell ref="C786:C790"/>
    <mergeCell ref="D786:D790"/>
    <mergeCell ref="E786:E790"/>
    <mergeCell ref="F786:F790"/>
    <mergeCell ref="C796:C800"/>
    <mergeCell ref="D796:D800"/>
    <mergeCell ref="E796:E800"/>
    <mergeCell ref="F796:F800"/>
    <mergeCell ref="G786:G790"/>
    <mergeCell ref="A791:A795"/>
    <mergeCell ref="B791:B795"/>
    <mergeCell ref="C791:C795"/>
    <mergeCell ref="D791:D795"/>
    <mergeCell ref="E791:E795"/>
    <mergeCell ref="G796:G800"/>
    <mergeCell ref="C776:C780"/>
    <mergeCell ref="D776:D780"/>
    <mergeCell ref="E776:E780"/>
    <mergeCell ref="F776:F780"/>
    <mergeCell ref="G766:G770"/>
    <mergeCell ref="A771:A775"/>
    <mergeCell ref="B771:B775"/>
    <mergeCell ref="C771:C775"/>
    <mergeCell ref="D771:D775"/>
    <mergeCell ref="E771:E775"/>
    <mergeCell ref="G776:G780"/>
    <mergeCell ref="A781:A785"/>
    <mergeCell ref="B781:B785"/>
    <mergeCell ref="C781:C785"/>
    <mergeCell ref="D781:D785"/>
    <mergeCell ref="E781:E785"/>
    <mergeCell ref="F781:F785"/>
    <mergeCell ref="G781:G785"/>
    <mergeCell ref="A776:A780"/>
    <mergeCell ref="B776:B780"/>
    <mergeCell ref="A761:A765"/>
    <mergeCell ref="B761:B765"/>
    <mergeCell ref="C761:C765"/>
    <mergeCell ref="D761:D765"/>
    <mergeCell ref="E761:E765"/>
    <mergeCell ref="F761:F765"/>
    <mergeCell ref="G761:G765"/>
    <mergeCell ref="A756:A760"/>
    <mergeCell ref="B756:B760"/>
    <mergeCell ref="F771:F775"/>
    <mergeCell ref="G771:G775"/>
    <mergeCell ref="A766:A770"/>
    <mergeCell ref="B766:B770"/>
    <mergeCell ref="C766:C770"/>
    <mergeCell ref="D766:D770"/>
    <mergeCell ref="E766:E770"/>
    <mergeCell ref="F766:F770"/>
    <mergeCell ref="F751:F755"/>
    <mergeCell ref="G751:G755"/>
    <mergeCell ref="A746:A750"/>
    <mergeCell ref="B746:B750"/>
    <mergeCell ref="C746:C750"/>
    <mergeCell ref="D746:D750"/>
    <mergeCell ref="E746:E750"/>
    <mergeCell ref="F746:F750"/>
    <mergeCell ref="C756:C760"/>
    <mergeCell ref="D756:D760"/>
    <mergeCell ref="E756:E760"/>
    <mergeCell ref="F756:F760"/>
    <mergeCell ref="G746:G750"/>
    <mergeCell ref="A751:A755"/>
    <mergeCell ref="B751:B755"/>
    <mergeCell ref="C751:C755"/>
    <mergeCell ref="D751:D755"/>
    <mergeCell ref="E751:E755"/>
    <mergeCell ref="G756:G760"/>
    <mergeCell ref="C736:C740"/>
    <mergeCell ref="D736:D740"/>
    <mergeCell ref="E736:E740"/>
    <mergeCell ref="F736:F740"/>
    <mergeCell ref="G726:G730"/>
    <mergeCell ref="A731:A735"/>
    <mergeCell ref="B731:B735"/>
    <mergeCell ref="C731:C735"/>
    <mergeCell ref="D731:D735"/>
    <mergeCell ref="E731:E735"/>
    <mergeCell ref="G736:G740"/>
    <mergeCell ref="A741:A745"/>
    <mergeCell ref="B741:B745"/>
    <mergeCell ref="C741:C745"/>
    <mergeCell ref="D741:D745"/>
    <mergeCell ref="E741:E745"/>
    <mergeCell ref="F741:F745"/>
    <mergeCell ref="G741:G745"/>
    <mergeCell ref="A736:A740"/>
    <mergeCell ref="B736:B740"/>
    <mergeCell ref="A721:A725"/>
    <mergeCell ref="B721:B725"/>
    <mergeCell ref="C721:C725"/>
    <mergeCell ref="D721:D725"/>
    <mergeCell ref="E721:E725"/>
    <mergeCell ref="F721:F725"/>
    <mergeCell ref="G721:G725"/>
    <mergeCell ref="A716:A720"/>
    <mergeCell ref="B716:B720"/>
    <mergeCell ref="F731:F735"/>
    <mergeCell ref="G731:G735"/>
    <mergeCell ref="A726:A730"/>
    <mergeCell ref="B726:B730"/>
    <mergeCell ref="C726:C730"/>
    <mergeCell ref="D726:D730"/>
    <mergeCell ref="E726:E730"/>
    <mergeCell ref="F726:F730"/>
    <mergeCell ref="F711:F715"/>
    <mergeCell ref="G711:G715"/>
    <mergeCell ref="A706:A710"/>
    <mergeCell ref="B706:B710"/>
    <mergeCell ref="C706:C710"/>
    <mergeCell ref="D706:D710"/>
    <mergeCell ref="E706:E710"/>
    <mergeCell ref="F706:F710"/>
    <mergeCell ref="C716:C720"/>
    <mergeCell ref="D716:D720"/>
    <mergeCell ref="E716:E720"/>
    <mergeCell ref="F716:F720"/>
    <mergeCell ref="G706:G710"/>
    <mergeCell ref="A711:A715"/>
    <mergeCell ref="B711:B715"/>
    <mergeCell ref="C711:C715"/>
    <mergeCell ref="D711:D715"/>
    <mergeCell ref="E711:E715"/>
    <mergeCell ref="G716:G720"/>
    <mergeCell ref="C696:C700"/>
    <mergeCell ref="D696:D700"/>
    <mergeCell ref="E696:E700"/>
    <mergeCell ref="F696:F700"/>
    <mergeCell ref="G686:G690"/>
    <mergeCell ref="A691:A695"/>
    <mergeCell ref="B691:B695"/>
    <mergeCell ref="C691:C695"/>
    <mergeCell ref="D691:D695"/>
    <mergeCell ref="E691:E695"/>
    <mergeCell ref="G696:G700"/>
    <mergeCell ref="A701:A705"/>
    <mergeCell ref="B701:B705"/>
    <mergeCell ref="C701:C705"/>
    <mergeCell ref="D701:D705"/>
    <mergeCell ref="E701:E705"/>
    <mergeCell ref="F701:F705"/>
    <mergeCell ref="G701:G705"/>
    <mergeCell ref="A696:A700"/>
    <mergeCell ref="B696:B700"/>
    <mergeCell ref="A681:A685"/>
    <mergeCell ref="B681:B685"/>
    <mergeCell ref="C681:C685"/>
    <mergeCell ref="D681:D685"/>
    <mergeCell ref="E681:E685"/>
    <mergeCell ref="F681:F685"/>
    <mergeCell ref="G681:G685"/>
    <mergeCell ref="A676:A680"/>
    <mergeCell ref="B676:B680"/>
    <mergeCell ref="F691:F695"/>
    <mergeCell ref="G691:G695"/>
    <mergeCell ref="A686:A690"/>
    <mergeCell ref="B686:B690"/>
    <mergeCell ref="C686:C690"/>
    <mergeCell ref="D686:D690"/>
    <mergeCell ref="E686:E690"/>
    <mergeCell ref="F686:F690"/>
    <mergeCell ref="F671:F675"/>
    <mergeCell ref="G671:G675"/>
    <mergeCell ref="A666:A670"/>
    <mergeCell ref="B666:B670"/>
    <mergeCell ref="C666:C670"/>
    <mergeCell ref="D666:D670"/>
    <mergeCell ref="E666:E670"/>
    <mergeCell ref="F666:F670"/>
    <mergeCell ref="C676:C680"/>
    <mergeCell ref="D676:D680"/>
    <mergeCell ref="E676:E680"/>
    <mergeCell ref="F676:F680"/>
    <mergeCell ref="G666:G670"/>
    <mergeCell ref="A671:A675"/>
    <mergeCell ref="B671:B675"/>
    <mergeCell ref="C671:C675"/>
    <mergeCell ref="D671:D675"/>
    <mergeCell ref="E671:E675"/>
    <mergeCell ref="G676:G680"/>
    <mergeCell ref="C656:C660"/>
    <mergeCell ref="D656:D660"/>
    <mergeCell ref="E656:E660"/>
    <mergeCell ref="F656:F660"/>
    <mergeCell ref="G646:G650"/>
    <mergeCell ref="A651:A655"/>
    <mergeCell ref="B651:B655"/>
    <mergeCell ref="C651:C655"/>
    <mergeCell ref="D651:D655"/>
    <mergeCell ref="E651:E655"/>
    <mergeCell ref="G656:G660"/>
    <mergeCell ref="A661:A665"/>
    <mergeCell ref="B661:B665"/>
    <mergeCell ref="C661:C665"/>
    <mergeCell ref="D661:D665"/>
    <mergeCell ref="E661:E665"/>
    <mergeCell ref="F661:F665"/>
    <mergeCell ref="G661:G665"/>
    <mergeCell ref="A656:A660"/>
    <mergeCell ref="B656:B660"/>
    <mergeCell ref="A641:A645"/>
    <mergeCell ref="B641:B645"/>
    <mergeCell ref="C641:C645"/>
    <mergeCell ref="D641:D645"/>
    <mergeCell ref="E641:E645"/>
    <mergeCell ref="F641:F645"/>
    <mergeCell ref="G641:G645"/>
    <mergeCell ref="A636:A640"/>
    <mergeCell ref="B636:B640"/>
    <mergeCell ref="F651:F655"/>
    <mergeCell ref="G651:G655"/>
    <mergeCell ref="A646:A650"/>
    <mergeCell ref="B646:B650"/>
    <mergeCell ref="C646:C650"/>
    <mergeCell ref="D646:D650"/>
    <mergeCell ref="E646:E650"/>
    <mergeCell ref="F646:F650"/>
    <mergeCell ref="F631:F635"/>
    <mergeCell ref="G631:G635"/>
    <mergeCell ref="A626:A630"/>
    <mergeCell ref="B626:B630"/>
    <mergeCell ref="C626:C630"/>
    <mergeCell ref="D626:D630"/>
    <mergeCell ref="E626:E630"/>
    <mergeCell ref="F626:F630"/>
    <mergeCell ref="C636:C640"/>
    <mergeCell ref="D636:D640"/>
    <mergeCell ref="E636:E640"/>
    <mergeCell ref="F636:F640"/>
    <mergeCell ref="G626:G630"/>
    <mergeCell ref="A631:A635"/>
    <mergeCell ref="B631:B635"/>
    <mergeCell ref="C631:C635"/>
    <mergeCell ref="D631:D635"/>
    <mergeCell ref="E631:E635"/>
    <mergeCell ref="G636:G640"/>
    <mergeCell ref="C616:C620"/>
    <mergeCell ref="D616:D620"/>
    <mergeCell ref="E616:E620"/>
    <mergeCell ref="F616:F620"/>
    <mergeCell ref="G606:G610"/>
    <mergeCell ref="A611:A615"/>
    <mergeCell ref="B611:B615"/>
    <mergeCell ref="C611:C615"/>
    <mergeCell ref="D611:D615"/>
    <mergeCell ref="E611:E615"/>
    <mergeCell ref="G616:G620"/>
    <mergeCell ref="A621:A625"/>
    <mergeCell ref="B621:B625"/>
    <mergeCell ref="C621:C625"/>
    <mergeCell ref="D621:D625"/>
    <mergeCell ref="E621:E625"/>
    <mergeCell ref="F621:F625"/>
    <mergeCell ref="G621:G625"/>
    <mergeCell ref="A616:A620"/>
    <mergeCell ref="B616:B620"/>
    <mergeCell ref="A601:A605"/>
    <mergeCell ref="B601:B605"/>
    <mergeCell ref="C601:C605"/>
    <mergeCell ref="D601:D605"/>
    <mergeCell ref="E601:E605"/>
    <mergeCell ref="F601:F605"/>
    <mergeCell ref="G601:G605"/>
    <mergeCell ref="A596:A600"/>
    <mergeCell ref="B596:B600"/>
    <mergeCell ref="F611:F615"/>
    <mergeCell ref="G611:G615"/>
    <mergeCell ref="A606:A610"/>
    <mergeCell ref="B606:B610"/>
    <mergeCell ref="C606:C610"/>
    <mergeCell ref="D606:D610"/>
    <mergeCell ref="E606:E610"/>
    <mergeCell ref="F606:F610"/>
    <mergeCell ref="F591:F595"/>
    <mergeCell ref="G591:G595"/>
    <mergeCell ref="A586:A590"/>
    <mergeCell ref="B586:B590"/>
    <mergeCell ref="C586:C590"/>
    <mergeCell ref="D586:D590"/>
    <mergeCell ref="E586:E590"/>
    <mergeCell ref="F586:F590"/>
    <mergeCell ref="C596:C600"/>
    <mergeCell ref="D596:D600"/>
    <mergeCell ref="E596:E600"/>
    <mergeCell ref="F596:F600"/>
    <mergeCell ref="G586:G590"/>
    <mergeCell ref="A591:A595"/>
    <mergeCell ref="B591:B595"/>
    <mergeCell ref="C591:C595"/>
    <mergeCell ref="D591:D595"/>
    <mergeCell ref="E591:E595"/>
    <mergeCell ref="G596:G600"/>
    <mergeCell ref="C576:C580"/>
    <mergeCell ref="D576:D580"/>
    <mergeCell ref="E576:E580"/>
    <mergeCell ref="F576:F580"/>
    <mergeCell ref="G566:G570"/>
    <mergeCell ref="A571:A575"/>
    <mergeCell ref="B571:B575"/>
    <mergeCell ref="C571:C575"/>
    <mergeCell ref="D571:D575"/>
    <mergeCell ref="E571:E575"/>
    <mergeCell ref="G576:G580"/>
    <mergeCell ref="A581:A585"/>
    <mergeCell ref="B581:B585"/>
    <mergeCell ref="C581:C585"/>
    <mergeCell ref="D581:D585"/>
    <mergeCell ref="E581:E585"/>
    <mergeCell ref="F581:F585"/>
    <mergeCell ref="G581:G585"/>
    <mergeCell ref="A576:A580"/>
    <mergeCell ref="B576:B580"/>
    <mergeCell ref="A561:A565"/>
    <mergeCell ref="B561:B565"/>
    <mergeCell ref="C561:C565"/>
    <mergeCell ref="D561:D565"/>
    <mergeCell ref="E561:E565"/>
    <mergeCell ref="F561:F565"/>
    <mergeCell ref="G561:G565"/>
    <mergeCell ref="A556:A560"/>
    <mergeCell ref="B556:B560"/>
    <mergeCell ref="F571:F575"/>
    <mergeCell ref="G571:G575"/>
    <mergeCell ref="A566:A570"/>
    <mergeCell ref="B566:B570"/>
    <mergeCell ref="C566:C570"/>
    <mergeCell ref="D566:D570"/>
    <mergeCell ref="E566:E570"/>
    <mergeCell ref="F566:F570"/>
    <mergeCell ref="F551:F555"/>
    <mergeCell ref="G551:G555"/>
    <mergeCell ref="A546:A550"/>
    <mergeCell ref="B546:B550"/>
    <mergeCell ref="C546:C550"/>
    <mergeCell ref="D546:D550"/>
    <mergeCell ref="E546:E550"/>
    <mergeCell ref="F546:F550"/>
    <mergeCell ref="C556:C560"/>
    <mergeCell ref="D556:D560"/>
    <mergeCell ref="E556:E560"/>
    <mergeCell ref="F556:F560"/>
    <mergeCell ref="G546:G550"/>
    <mergeCell ref="A551:A555"/>
    <mergeCell ref="B551:B555"/>
    <mergeCell ref="C551:C555"/>
    <mergeCell ref="D551:D555"/>
    <mergeCell ref="E551:E555"/>
    <mergeCell ref="G556:G560"/>
    <mergeCell ref="C536:C540"/>
    <mergeCell ref="D536:D540"/>
    <mergeCell ref="E536:E540"/>
    <mergeCell ref="F536:F540"/>
    <mergeCell ref="G526:G530"/>
    <mergeCell ref="A531:A535"/>
    <mergeCell ref="B531:B535"/>
    <mergeCell ref="C531:C535"/>
    <mergeCell ref="D531:D535"/>
    <mergeCell ref="E531:E535"/>
    <mergeCell ref="G536:G540"/>
    <mergeCell ref="A541:A545"/>
    <mergeCell ref="B541:B545"/>
    <mergeCell ref="C541:C545"/>
    <mergeCell ref="D541:D545"/>
    <mergeCell ref="E541:E545"/>
    <mergeCell ref="F541:F545"/>
    <mergeCell ref="G541:G545"/>
    <mergeCell ref="A536:A540"/>
    <mergeCell ref="B536:B540"/>
    <mergeCell ref="A521:A525"/>
    <mergeCell ref="B521:B525"/>
    <mergeCell ref="C521:C525"/>
    <mergeCell ref="D521:D525"/>
    <mergeCell ref="E521:E525"/>
    <mergeCell ref="F521:F525"/>
    <mergeCell ref="G521:G525"/>
    <mergeCell ref="A516:A520"/>
    <mergeCell ref="B516:B520"/>
    <mergeCell ref="F531:F535"/>
    <mergeCell ref="G531:G535"/>
    <mergeCell ref="A526:A530"/>
    <mergeCell ref="B526:B530"/>
    <mergeCell ref="C526:C530"/>
    <mergeCell ref="D526:D530"/>
    <mergeCell ref="E526:E530"/>
    <mergeCell ref="F526:F530"/>
    <mergeCell ref="F511:F515"/>
    <mergeCell ref="G511:G515"/>
    <mergeCell ref="A506:A510"/>
    <mergeCell ref="B506:B510"/>
    <mergeCell ref="C506:C510"/>
    <mergeCell ref="D506:D510"/>
    <mergeCell ref="E506:E510"/>
    <mergeCell ref="F506:F510"/>
    <mergeCell ref="C516:C520"/>
    <mergeCell ref="D516:D520"/>
    <mergeCell ref="E516:E520"/>
    <mergeCell ref="F516:F520"/>
    <mergeCell ref="G506:G510"/>
    <mergeCell ref="A511:A515"/>
    <mergeCell ref="B511:B515"/>
    <mergeCell ref="C511:C515"/>
    <mergeCell ref="D511:D515"/>
    <mergeCell ref="E511:E515"/>
    <mergeCell ref="G516:G520"/>
    <mergeCell ref="C496:C500"/>
    <mergeCell ref="D496:D500"/>
    <mergeCell ref="E496:E500"/>
    <mergeCell ref="F496:F500"/>
    <mergeCell ref="G486:G490"/>
    <mergeCell ref="A491:A495"/>
    <mergeCell ref="B491:B495"/>
    <mergeCell ref="C491:C495"/>
    <mergeCell ref="D491:D495"/>
    <mergeCell ref="E491:E495"/>
    <mergeCell ref="G496:G500"/>
    <mergeCell ref="A501:A505"/>
    <mergeCell ref="B501:B505"/>
    <mergeCell ref="C501:C505"/>
    <mergeCell ref="D501:D505"/>
    <mergeCell ref="E501:E505"/>
    <mergeCell ref="F501:F505"/>
    <mergeCell ref="G501:G505"/>
    <mergeCell ref="A496:A500"/>
    <mergeCell ref="B496:B500"/>
    <mergeCell ref="A481:A485"/>
    <mergeCell ref="B481:B485"/>
    <mergeCell ref="C481:C485"/>
    <mergeCell ref="D481:D485"/>
    <mergeCell ref="E481:E485"/>
    <mergeCell ref="F481:F485"/>
    <mergeCell ref="G481:G485"/>
    <mergeCell ref="A476:A480"/>
    <mergeCell ref="B476:B480"/>
    <mergeCell ref="F491:F495"/>
    <mergeCell ref="G491:G495"/>
    <mergeCell ref="A486:A490"/>
    <mergeCell ref="B486:B490"/>
    <mergeCell ref="C486:C490"/>
    <mergeCell ref="D486:D490"/>
    <mergeCell ref="E486:E490"/>
    <mergeCell ref="F486:F490"/>
    <mergeCell ref="F471:F475"/>
    <mergeCell ref="G471:G475"/>
    <mergeCell ref="A466:A470"/>
    <mergeCell ref="B466:B470"/>
    <mergeCell ref="C466:C470"/>
    <mergeCell ref="D466:D470"/>
    <mergeCell ref="E466:E470"/>
    <mergeCell ref="F466:F470"/>
    <mergeCell ref="C476:C480"/>
    <mergeCell ref="D476:D480"/>
    <mergeCell ref="E476:E480"/>
    <mergeCell ref="F476:F480"/>
    <mergeCell ref="G466:G470"/>
    <mergeCell ref="A471:A475"/>
    <mergeCell ref="B471:B475"/>
    <mergeCell ref="C471:C475"/>
    <mergeCell ref="D471:D475"/>
    <mergeCell ref="E471:E475"/>
    <mergeCell ref="G476:G480"/>
    <mergeCell ref="C456:C460"/>
    <mergeCell ref="D456:D460"/>
    <mergeCell ref="E456:E460"/>
    <mergeCell ref="F456:F460"/>
    <mergeCell ref="G446:G450"/>
    <mergeCell ref="A451:A455"/>
    <mergeCell ref="B451:B455"/>
    <mergeCell ref="C451:C455"/>
    <mergeCell ref="D451:D455"/>
    <mergeCell ref="E451:E455"/>
    <mergeCell ref="G456:G460"/>
    <mergeCell ref="A461:A465"/>
    <mergeCell ref="B461:B465"/>
    <mergeCell ref="C461:C465"/>
    <mergeCell ref="D461:D465"/>
    <mergeCell ref="E461:E465"/>
    <mergeCell ref="F461:F465"/>
    <mergeCell ref="G461:G465"/>
    <mergeCell ref="A456:A460"/>
    <mergeCell ref="B456:B460"/>
    <mergeCell ref="A441:A445"/>
    <mergeCell ref="B441:B445"/>
    <mergeCell ref="C441:C445"/>
    <mergeCell ref="D441:D445"/>
    <mergeCell ref="E441:E445"/>
    <mergeCell ref="F441:F445"/>
    <mergeCell ref="G441:G445"/>
    <mergeCell ref="A436:A440"/>
    <mergeCell ref="B436:B440"/>
    <mergeCell ref="F451:F455"/>
    <mergeCell ref="G451:G455"/>
    <mergeCell ref="A446:A450"/>
    <mergeCell ref="B446:B450"/>
    <mergeCell ref="C446:C450"/>
    <mergeCell ref="D446:D450"/>
    <mergeCell ref="E446:E450"/>
    <mergeCell ref="F446:F450"/>
    <mergeCell ref="F431:F435"/>
    <mergeCell ref="G431:G435"/>
    <mergeCell ref="A426:A430"/>
    <mergeCell ref="B426:B430"/>
    <mergeCell ref="C426:C430"/>
    <mergeCell ref="D426:D430"/>
    <mergeCell ref="E426:E430"/>
    <mergeCell ref="F426:F430"/>
    <mergeCell ref="C436:C440"/>
    <mergeCell ref="D436:D440"/>
    <mergeCell ref="E436:E440"/>
    <mergeCell ref="F436:F440"/>
    <mergeCell ref="G426:G430"/>
    <mergeCell ref="A431:A435"/>
    <mergeCell ref="B431:B435"/>
    <mergeCell ref="C431:C435"/>
    <mergeCell ref="D431:D435"/>
    <mergeCell ref="E431:E435"/>
    <mergeCell ref="G436:G440"/>
    <mergeCell ref="C416:C420"/>
    <mergeCell ref="D416:D420"/>
    <mergeCell ref="E416:E420"/>
    <mergeCell ref="F416:F420"/>
    <mergeCell ref="G406:G410"/>
    <mergeCell ref="A411:A415"/>
    <mergeCell ref="B411:B415"/>
    <mergeCell ref="C411:C415"/>
    <mergeCell ref="D411:D415"/>
    <mergeCell ref="E411:E415"/>
    <mergeCell ref="G416:G420"/>
    <mergeCell ref="A421:A425"/>
    <mergeCell ref="B421:B425"/>
    <mergeCell ref="C421:C425"/>
    <mergeCell ref="D421:D425"/>
    <mergeCell ref="E421:E425"/>
    <mergeCell ref="F421:F425"/>
    <mergeCell ref="G421:G425"/>
    <mergeCell ref="A416:A420"/>
    <mergeCell ref="B416:B420"/>
    <mergeCell ref="A401:A405"/>
    <mergeCell ref="B401:B405"/>
    <mergeCell ref="C401:C405"/>
    <mergeCell ref="D401:D405"/>
    <mergeCell ref="E401:E405"/>
    <mergeCell ref="F401:F405"/>
    <mergeCell ref="G401:G405"/>
    <mergeCell ref="A396:A400"/>
    <mergeCell ref="B396:B400"/>
    <mergeCell ref="F411:F415"/>
    <mergeCell ref="G411:G415"/>
    <mergeCell ref="A406:A410"/>
    <mergeCell ref="B406:B410"/>
    <mergeCell ref="C406:C410"/>
    <mergeCell ref="D406:D410"/>
    <mergeCell ref="E406:E410"/>
    <mergeCell ref="F406:F410"/>
    <mergeCell ref="F391:F395"/>
    <mergeCell ref="G391:G395"/>
    <mergeCell ref="A386:A390"/>
    <mergeCell ref="B386:B390"/>
    <mergeCell ref="C386:C390"/>
    <mergeCell ref="D386:D390"/>
    <mergeCell ref="E386:E390"/>
    <mergeCell ref="F386:F390"/>
    <mergeCell ref="C396:C400"/>
    <mergeCell ref="D396:D400"/>
    <mergeCell ref="E396:E400"/>
    <mergeCell ref="F396:F400"/>
    <mergeCell ref="G386:G390"/>
    <mergeCell ref="A391:A395"/>
    <mergeCell ref="B391:B395"/>
    <mergeCell ref="C391:C395"/>
    <mergeCell ref="D391:D395"/>
    <mergeCell ref="E391:E395"/>
    <mergeCell ref="G396:G400"/>
    <mergeCell ref="C376:C380"/>
    <mergeCell ref="D376:D380"/>
    <mergeCell ref="E376:E380"/>
    <mergeCell ref="F376:F380"/>
    <mergeCell ref="G366:G370"/>
    <mergeCell ref="A371:A375"/>
    <mergeCell ref="B371:B375"/>
    <mergeCell ref="C371:C375"/>
    <mergeCell ref="D371:D375"/>
    <mergeCell ref="E371:E375"/>
    <mergeCell ref="G376:G380"/>
    <mergeCell ref="A381:A385"/>
    <mergeCell ref="B381:B385"/>
    <mergeCell ref="C381:C385"/>
    <mergeCell ref="D381:D385"/>
    <mergeCell ref="E381:E385"/>
    <mergeCell ref="F381:F385"/>
    <mergeCell ref="G381:G385"/>
    <mergeCell ref="A376:A380"/>
    <mergeCell ref="B376:B380"/>
    <mergeCell ref="A361:A365"/>
    <mergeCell ref="B361:B365"/>
    <mergeCell ref="C361:C365"/>
    <mergeCell ref="D361:D365"/>
    <mergeCell ref="E361:E365"/>
    <mergeCell ref="F361:F365"/>
    <mergeCell ref="G361:G365"/>
    <mergeCell ref="A356:A360"/>
    <mergeCell ref="B356:B360"/>
    <mergeCell ref="F371:F375"/>
    <mergeCell ref="G371:G375"/>
    <mergeCell ref="A366:A370"/>
    <mergeCell ref="B366:B370"/>
    <mergeCell ref="C366:C370"/>
    <mergeCell ref="D366:D370"/>
    <mergeCell ref="E366:E370"/>
    <mergeCell ref="F366:F370"/>
    <mergeCell ref="F351:F355"/>
    <mergeCell ref="G351:G355"/>
    <mergeCell ref="A346:A350"/>
    <mergeCell ref="B346:B350"/>
    <mergeCell ref="C346:C350"/>
    <mergeCell ref="D346:D350"/>
    <mergeCell ref="E346:E350"/>
    <mergeCell ref="F346:F350"/>
    <mergeCell ref="C356:C360"/>
    <mergeCell ref="D356:D360"/>
    <mergeCell ref="E356:E360"/>
    <mergeCell ref="F356:F360"/>
    <mergeCell ref="G346:G350"/>
    <mergeCell ref="A351:A355"/>
    <mergeCell ref="B351:B355"/>
    <mergeCell ref="C351:C355"/>
    <mergeCell ref="D351:D355"/>
    <mergeCell ref="E351:E355"/>
    <mergeCell ref="G356:G360"/>
    <mergeCell ref="C336:C340"/>
    <mergeCell ref="D336:D340"/>
    <mergeCell ref="E336:E340"/>
    <mergeCell ref="F336:F340"/>
    <mergeCell ref="G326:G330"/>
    <mergeCell ref="A331:A335"/>
    <mergeCell ref="B331:B335"/>
    <mergeCell ref="C331:C335"/>
    <mergeCell ref="D331:D335"/>
    <mergeCell ref="E331:E335"/>
    <mergeCell ref="G336:G340"/>
    <mergeCell ref="A341:A345"/>
    <mergeCell ref="B341:B345"/>
    <mergeCell ref="C341:C345"/>
    <mergeCell ref="D341:D345"/>
    <mergeCell ref="E341:E345"/>
    <mergeCell ref="F341:F345"/>
    <mergeCell ref="G341:G345"/>
    <mergeCell ref="A336:A340"/>
    <mergeCell ref="B336:B340"/>
    <mergeCell ref="A321:A325"/>
    <mergeCell ref="B321:B325"/>
    <mergeCell ref="C321:C325"/>
    <mergeCell ref="D321:D325"/>
    <mergeCell ref="E321:E325"/>
    <mergeCell ref="F321:F325"/>
    <mergeCell ref="G321:G325"/>
    <mergeCell ref="A316:A320"/>
    <mergeCell ref="B316:B320"/>
    <mergeCell ref="F331:F335"/>
    <mergeCell ref="G331:G335"/>
    <mergeCell ref="A326:A330"/>
    <mergeCell ref="B326:B330"/>
    <mergeCell ref="C326:C330"/>
    <mergeCell ref="D326:D330"/>
    <mergeCell ref="E326:E330"/>
    <mergeCell ref="F326:F330"/>
    <mergeCell ref="F311:F315"/>
    <mergeCell ref="G311:G315"/>
    <mergeCell ref="A306:A310"/>
    <mergeCell ref="B306:B310"/>
    <mergeCell ref="C306:C310"/>
    <mergeCell ref="D306:D310"/>
    <mergeCell ref="E306:E310"/>
    <mergeCell ref="F306:F310"/>
    <mergeCell ref="C316:C320"/>
    <mergeCell ref="D316:D320"/>
    <mergeCell ref="E316:E320"/>
    <mergeCell ref="F316:F320"/>
    <mergeCell ref="G306:G310"/>
    <mergeCell ref="A311:A315"/>
    <mergeCell ref="B311:B315"/>
    <mergeCell ref="C311:C315"/>
    <mergeCell ref="D311:D315"/>
    <mergeCell ref="E311:E315"/>
    <mergeCell ref="G316:G320"/>
    <mergeCell ref="C296:C300"/>
    <mergeCell ref="D296:D300"/>
    <mergeCell ref="E296:E300"/>
    <mergeCell ref="F296:F300"/>
    <mergeCell ref="G286:G290"/>
    <mergeCell ref="A291:A295"/>
    <mergeCell ref="B291:B295"/>
    <mergeCell ref="C291:C295"/>
    <mergeCell ref="D291:D295"/>
    <mergeCell ref="E291:E295"/>
    <mergeCell ref="G296:G300"/>
    <mergeCell ref="A301:A305"/>
    <mergeCell ref="B301:B305"/>
    <mergeCell ref="C301:C305"/>
    <mergeCell ref="D301:D305"/>
    <mergeCell ref="E301:E305"/>
    <mergeCell ref="F301:F305"/>
    <mergeCell ref="G301:G305"/>
    <mergeCell ref="A296:A300"/>
    <mergeCell ref="B296:B300"/>
    <mergeCell ref="A281:A285"/>
    <mergeCell ref="B281:B285"/>
    <mergeCell ref="C281:C285"/>
    <mergeCell ref="D281:D285"/>
    <mergeCell ref="E281:E285"/>
    <mergeCell ref="F281:F285"/>
    <mergeCell ref="G281:G285"/>
    <mergeCell ref="A276:A280"/>
    <mergeCell ref="B276:B280"/>
    <mergeCell ref="F291:F295"/>
    <mergeCell ref="G291:G295"/>
    <mergeCell ref="A286:A290"/>
    <mergeCell ref="B286:B290"/>
    <mergeCell ref="C286:C290"/>
    <mergeCell ref="D286:D290"/>
    <mergeCell ref="E286:E290"/>
    <mergeCell ref="F286:F290"/>
    <mergeCell ref="F271:F275"/>
    <mergeCell ref="G271:G275"/>
    <mergeCell ref="A266:A270"/>
    <mergeCell ref="B266:B270"/>
    <mergeCell ref="C266:C270"/>
    <mergeCell ref="D266:D270"/>
    <mergeCell ref="E266:E270"/>
    <mergeCell ref="F266:F270"/>
    <mergeCell ref="C276:C280"/>
    <mergeCell ref="D276:D280"/>
    <mergeCell ref="E276:E280"/>
    <mergeCell ref="F276:F280"/>
    <mergeCell ref="G266:G270"/>
    <mergeCell ref="A271:A275"/>
    <mergeCell ref="B271:B275"/>
    <mergeCell ref="C271:C275"/>
    <mergeCell ref="D271:D275"/>
    <mergeCell ref="E271:E275"/>
    <mergeCell ref="G276:G280"/>
    <mergeCell ref="C256:C260"/>
    <mergeCell ref="D256:D260"/>
    <mergeCell ref="E256:E260"/>
    <mergeCell ref="F256:F260"/>
    <mergeCell ref="G246:G250"/>
    <mergeCell ref="A251:A255"/>
    <mergeCell ref="B251:B255"/>
    <mergeCell ref="C251:C255"/>
    <mergeCell ref="D251:D255"/>
    <mergeCell ref="E251:E255"/>
    <mergeCell ref="G256:G260"/>
    <mergeCell ref="A261:A265"/>
    <mergeCell ref="B261:B265"/>
    <mergeCell ref="C261:C265"/>
    <mergeCell ref="D261:D265"/>
    <mergeCell ref="E261:E265"/>
    <mergeCell ref="F261:F265"/>
    <mergeCell ref="G261:G265"/>
    <mergeCell ref="A256:A260"/>
    <mergeCell ref="B256:B260"/>
    <mergeCell ref="A241:A245"/>
    <mergeCell ref="B241:B245"/>
    <mergeCell ref="C241:C245"/>
    <mergeCell ref="D241:D245"/>
    <mergeCell ref="E241:E245"/>
    <mergeCell ref="F241:F245"/>
    <mergeCell ref="G241:G245"/>
    <mergeCell ref="A236:A240"/>
    <mergeCell ref="B236:B240"/>
    <mergeCell ref="F251:F255"/>
    <mergeCell ref="G251:G255"/>
    <mergeCell ref="A246:A250"/>
    <mergeCell ref="B246:B250"/>
    <mergeCell ref="C246:C250"/>
    <mergeCell ref="D246:D250"/>
    <mergeCell ref="E246:E250"/>
    <mergeCell ref="F246:F250"/>
    <mergeCell ref="F231:F235"/>
    <mergeCell ref="G231:G235"/>
    <mergeCell ref="A226:A230"/>
    <mergeCell ref="B226:B230"/>
    <mergeCell ref="C226:C230"/>
    <mergeCell ref="D226:D230"/>
    <mergeCell ref="E226:E230"/>
    <mergeCell ref="F226:F230"/>
    <mergeCell ref="C236:C240"/>
    <mergeCell ref="D236:D240"/>
    <mergeCell ref="E236:E240"/>
    <mergeCell ref="F236:F240"/>
    <mergeCell ref="G226:G230"/>
    <mergeCell ref="A231:A235"/>
    <mergeCell ref="B231:B235"/>
    <mergeCell ref="C231:C235"/>
    <mergeCell ref="D231:D235"/>
    <mergeCell ref="E231:E235"/>
    <mergeCell ref="G236:G240"/>
    <mergeCell ref="C216:C220"/>
    <mergeCell ref="D216:D220"/>
    <mergeCell ref="E216:E220"/>
    <mergeCell ref="F216:F220"/>
    <mergeCell ref="G206:G210"/>
    <mergeCell ref="A211:A215"/>
    <mergeCell ref="B211:B215"/>
    <mergeCell ref="C211:C215"/>
    <mergeCell ref="D211:D215"/>
    <mergeCell ref="E211:E215"/>
    <mergeCell ref="G216:G220"/>
    <mergeCell ref="A221:A225"/>
    <mergeCell ref="B221:B225"/>
    <mergeCell ref="C221:C225"/>
    <mergeCell ref="D221:D225"/>
    <mergeCell ref="E221:E225"/>
    <mergeCell ref="F221:F225"/>
    <mergeCell ref="G221:G225"/>
    <mergeCell ref="A216:A220"/>
    <mergeCell ref="B216:B220"/>
    <mergeCell ref="A201:A205"/>
    <mergeCell ref="B201:B205"/>
    <mergeCell ref="C201:C205"/>
    <mergeCell ref="D201:D205"/>
    <mergeCell ref="E201:E205"/>
    <mergeCell ref="F201:F205"/>
    <mergeCell ref="G201:G205"/>
    <mergeCell ref="A196:A200"/>
    <mergeCell ref="B196:B200"/>
    <mergeCell ref="F211:F215"/>
    <mergeCell ref="G211:G215"/>
    <mergeCell ref="A206:A210"/>
    <mergeCell ref="B206:B210"/>
    <mergeCell ref="C206:C210"/>
    <mergeCell ref="D206:D210"/>
    <mergeCell ref="E206:E210"/>
    <mergeCell ref="F206:F210"/>
    <mergeCell ref="F191:F195"/>
    <mergeCell ref="G191:G195"/>
    <mergeCell ref="A186:A190"/>
    <mergeCell ref="B186:B190"/>
    <mergeCell ref="C186:C190"/>
    <mergeCell ref="D186:D190"/>
    <mergeCell ref="E186:E190"/>
    <mergeCell ref="F186:F190"/>
    <mergeCell ref="C196:C200"/>
    <mergeCell ref="D196:D200"/>
    <mergeCell ref="E196:E200"/>
    <mergeCell ref="F196:F200"/>
    <mergeCell ref="G186:G190"/>
    <mergeCell ref="A191:A195"/>
    <mergeCell ref="B191:B195"/>
    <mergeCell ref="C191:C195"/>
    <mergeCell ref="D191:D195"/>
    <mergeCell ref="E191:E195"/>
    <mergeCell ref="G196:G200"/>
    <mergeCell ref="C176:C180"/>
    <mergeCell ref="D176:D180"/>
    <mergeCell ref="E176:E180"/>
    <mergeCell ref="F176:F180"/>
    <mergeCell ref="G166:G170"/>
    <mergeCell ref="A171:A175"/>
    <mergeCell ref="B171:B175"/>
    <mergeCell ref="C171:C175"/>
    <mergeCell ref="D171:D175"/>
    <mergeCell ref="E171:E175"/>
    <mergeCell ref="G176:G180"/>
    <mergeCell ref="A181:A185"/>
    <mergeCell ref="B181:B185"/>
    <mergeCell ref="C181:C185"/>
    <mergeCell ref="D181:D185"/>
    <mergeCell ref="E181:E185"/>
    <mergeCell ref="F181:F185"/>
    <mergeCell ref="G181:G185"/>
    <mergeCell ref="A176:A180"/>
    <mergeCell ref="B176:B180"/>
    <mergeCell ref="A161:A165"/>
    <mergeCell ref="B161:B165"/>
    <mergeCell ref="C161:C165"/>
    <mergeCell ref="D161:D165"/>
    <mergeCell ref="E161:E165"/>
    <mergeCell ref="F161:F165"/>
    <mergeCell ref="G161:G165"/>
    <mergeCell ref="A156:A160"/>
    <mergeCell ref="B156:B160"/>
    <mergeCell ref="F171:F175"/>
    <mergeCell ref="G171:G175"/>
    <mergeCell ref="A166:A170"/>
    <mergeCell ref="B166:B170"/>
    <mergeCell ref="C166:C170"/>
    <mergeCell ref="D166:D170"/>
    <mergeCell ref="E166:E170"/>
    <mergeCell ref="F166:F170"/>
    <mergeCell ref="F151:F155"/>
    <mergeCell ref="G151:G155"/>
    <mergeCell ref="A146:A150"/>
    <mergeCell ref="B146:B150"/>
    <mergeCell ref="C146:C150"/>
    <mergeCell ref="D146:D150"/>
    <mergeCell ref="E146:E150"/>
    <mergeCell ref="F146:F150"/>
    <mergeCell ref="C156:C160"/>
    <mergeCell ref="D156:D160"/>
    <mergeCell ref="E156:E160"/>
    <mergeCell ref="F156:F160"/>
    <mergeCell ref="G146:G150"/>
    <mergeCell ref="A151:A155"/>
    <mergeCell ref="B151:B155"/>
    <mergeCell ref="C151:C155"/>
    <mergeCell ref="D151:D155"/>
    <mergeCell ref="E151:E155"/>
    <mergeCell ref="G156:G160"/>
    <mergeCell ref="C136:C140"/>
    <mergeCell ref="D136:D140"/>
    <mergeCell ref="E136:E140"/>
    <mergeCell ref="F136:F140"/>
    <mergeCell ref="G126:G130"/>
    <mergeCell ref="A131:A135"/>
    <mergeCell ref="B131:B135"/>
    <mergeCell ref="C131:C135"/>
    <mergeCell ref="D131:D135"/>
    <mergeCell ref="E131:E135"/>
    <mergeCell ref="G136:G140"/>
    <mergeCell ref="A141:A145"/>
    <mergeCell ref="B141:B145"/>
    <mergeCell ref="C141:C145"/>
    <mergeCell ref="D141:D145"/>
    <mergeCell ref="E141:E145"/>
    <mergeCell ref="F141:F145"/>
    <mergeCell ref="G141:G145"/>
    <mergeCell ref="A136:A140"/>
    <mergeCell ref="B136:B140"/>
    <mergeCell ref="A121:A125"/>
    <mergeCell ref="B121:B125"/>
    <mergeCell ref="C121:C125"/>
    <mergeCell ref="D121:D125"/>
    <mergeCell ref="E121:E125"/>
    <mergeCell ref="F121:F125"/>
    <mergeCell ref="G121:G125"/>
    <mergeCell ref="A116:A120"/>
    <mergeCell ref="B116:B120"/>
    <mergeCell ref="F131:F135"/>
    <mergeCell ref="G131:G135"/>
    <mergeCell ref="A126:A130"/>
    <mergeCell ref="B126:B130"/>
    <mergeCell ref="C126:C130"/>
    <mergeCell ref="D126:D130"/>
    <mergeCell ref="E126:E130"/>
    <mergeCell ref="F126:F130"/>
    <mergeCell ref="F111:F115"/>
    <mergeCell ref="G111:G115"/>
    <mergeCell ref="A106:A110"/>
    <mergeCell ref="B106:B110"/>
    <mergeCell ref="C106:C110"/>
    <mergeCell ref="D106:D110"/>
    <mergeCell ref="E106:E110"/>
    <mergeCell ref="F106:F110"/>
    <mergeCell ref="C116:C120"/>
    <mergeCell ref="D116:D120"/>
    <mergeCell ref="E116:E120"/>
    <mergeCell ref="F116:F120"/>
    <mergeCell ref="G106:G110"/>
    <mergeCell ref="A111:A115"/>
    <mergeCell ref="B111:B115"/>
    <mergeCell ref="C111:C115"/>
    <mergeCell ref="D111:D115"/>
    <mergeCell ref="E111:E115"/>
    <mergeCell ref="G116:G120"/>
    <mergeCell ref="C96:C100"/>
    <mergeCell ref="D96:D100"/>
    <mergeCell ref="E96:E100"/>
    <mergeCell ref="F96:F100"/>
    <mergeCell ref="G86:G90"/>
    <mergeCell ref="A91:A95"/>
    <mergeCell ref="B91:B95"/>
    <mergeCell ref="C91:C95"/>
    <mergeCell ref="D91:D95"/>
    <mergeCell ref="E91:E95"/>
    <mergeCell ref="G96:G100"/>
    <mergeCell ref="A101:A105"/>
    <mergeCell ref="B101:B105"/>
    <mergeCell ref="C101:C105"/>
    <mergeCell ref="D101:D105"/>
    <mergeCell ref="E101:E105"/>
    <mergeCell ref="F101:F105"/>
    <mergeCell ref="G101:G105"/>
    <mergeCell ref="A96:A100"/>
    <mergeCell ref="B96:B100"/>
    <mergeCell ref="A81:A85"/>
    <mergeCell ref="B81:B85"/>
    <mergeCell ref="C81:C85"/>
    <mergeCell ref="D81:D85"/>
    <mergeCell ref="E81:E85"/>
    <mergeCell ref="F81:F85"/>
    <mergeCell ref="G81:G85"/>
    <mergeCell ref="A76:A80"/>
    <mergeCell ref="B76:B80"/>
    <mergeCell ref="F91:F95"/>
    <mergeCell ref="G91:G95"/>
    <mergeCell ref="A86:A90"/>
    <mergeCell ref="B86:B90"/>
    <mergeCell ref="C86:C90"/>
    <mergeCell ref="D86:D90"/>
    <mergeCell ref="E86:E90"/>
    <mergeCell ref="F86:F90"/>
    <mergeCell ref="F71:F75"/>
    <mergeCell ref="G71:G75"/>
    <mergeCell ref="A66:A70"/>
    <mergeCell ref="B66:B70"/>
    <mergeCell ref="C66:C70"/>
    <mergeCell ref="D66:D70"/>
    <mergeCell ref="E66:E70"/>
    <mergeCell ref="F66:F70"/>
    <mergeCell ref="C76:C80"/>
    <mergeCell ref="D76:D80"/>
    <mergeCell ref="E76:E80"/>
    <mergeCell ref="F76:F80"/>
    <mergeCell ref="G66:G70"/>
    <mergeCell ref="A71:A75"/>
    <mergeCell ref="B71:B75"/>
    <mergeCell ref="C71:C75"/>
    <mergeCell ref="D71:D75"/>
    <mergeCell ref="E71:E75"/>
    <mergeCell ref="G76:G80"/>
    <mergeCell ref="C56:C60"/>
    <mergeCell ref="D56:D60"/>
    <mergeCell ref="E56:E60"/>
    <mergeCell ref="F56:F60"/>
    <mergeCell ref="G46:G50"/>
    <mergeCell ref="A51:A55"/>
    <mergeCell ref="B51:B55"/>
    <mergeCell ref="C51:C55"/>
    <mergeCell ref="D51:D55"/>
    <mergeCell ref="E51:E55"/>
    <mergeCell ref="G56:G60"/>
    <mergeCell ref="A61:A65"/>
    <mergeCell ref="B61:B65"/>
    <mergeCell ref="C61:C65"/>
    <mergeCell ref="D61:D65"/>
    <mergeCell ref="E61:E65"/>
    <mergeCell ref="F61:F65"/>
    <mergeCell ref="G61:G65"/>
    <mergeCell ref="A56:A60"/>
    <mergeCell ref="B56:B60"/>
    <mergeCell ref="A41:A45"/>
    <mergeCell ref="B41:B45"/>
    <mergeCell ref="C41:C45"/>
    <mergeCell ref="D41:D45"/>
    <mergeCell ref="E41:E45"/>
    <mergeCell ref="F41:F45"/>
    <mergeCell ref="G41:G45"/>
    <mergeCell ref="A36:A40"/>
    <mergeCell ref="B36:B40"/>
    <mergeCell ref="F51:F55"/>
    <mergeCell ref="G51:G55"/>
    <mergeCell ref="A46:A50"/>
    <mergeCell ref="B46:B50"/>
    <mergeCell ref="C46:C50"/>
    <mergeCell ref="D46:D50"/>
    <mergeCell ref="E46:E50"/>
    <mergeCell ref="F46:F50"/>
    <mergeCell ref="F31:F35"/>
    <mergeCell ref="G31:G35"/>
    <mergeCell ref="A26:A30"/>
    <mergeCell ref="B26:B30"/>
    <mergeCell ref="C26:C30"/>
    <mergeCell ref="D26:D30"/>
    <mergeCell ref="E26:E30"/>
    <mergeCell ref="F26:F30"/>
    <mergeCell ref="C36:C40"/>
    <mergeCell ref="D36:D40"/>
    <mergeCell ref="E36:E40"/>
    <mergeCell ref="F36:F40"/>
    <mergeCell ref="G26:G30"/>
    <mergeCell ref="A31:A35"/>
    <mergeCell ref="B31:B35"/>
    <mergeCell ref="C31:C35"/>
    <mergeCell ref="D31:D35"/>
    <mergeCell ref="E31:E35"/>
    <mergeCell ref="G36:G40"/>
    <mergeCell ref="C16:C20"/>
    <mergeCell ref="D16:D20"/>
    <mergeCell ref="E16:E20"/>
    <mergeCell ref="F16:F20"/>
    <mergeCell ref="G16:G20"/>
    <mergeCell ref="A10:G10"/>
    <mergeCell ref="A11:G11"/>
    <mergeCell ref="A13:A14"/>
    <mergeCell ref="B13:B14"/>
    <mergeCell ref="C13:C14"/>
    <mergeCell ref="D13:D14"/>
    <mergeCell ref="E13:E14"/>
    <mergeCell ref="F13:F14"/>
    <mergeCell ref="G13:G14"/>
    <mergeCell ref="A21:A25"/>
    <mergeCell ref="B21:B25"/>
    <mergeCell ref="C21:C25"/>
    <mergeCell ref="D21:D25"/>
    <mergeCell ref="E21:E25"/>
    <mergeCell ref="F21:F25"/>
    <mergeCell ref="G21:G25"/>
    <mergeCell ref="A16:A20"/>
    <mergeCell ref="B16:B20"/>
  </mergeCells>
  <pageMargins left="0.74803149606299213" right="0.35433070866141736" top="0.78740157480314965" bottom="0.98425196850393704" header="0.51181102362204722" footer="0.51181102362204722"/>
  <pageSetup paperSize="9"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6</vt:i4>
      </vt:variant>
    </vt:vector>
  </HeadingPairs>
  <TitlesOfParts>
    <vt:vector size="15" baseType="lpstr">
      <vt:lpstr>Ampopagir</vt:lpstr>
      <vt:lpstr>Titul</vt:lpstr>
      <vt:lpstr>bov</vt:lpstr>
      <vt:lpstr>Caval-</vt:lpstr>
      <vt:lpstr>caval</vt:lpstr>
      <vt:lpstr>April</vt:lpstr>
      <vt:lpstr>MART</vt:lpstr>
      <vt:lpstr>Փետրվար</vt:lpstr>
      <vt:lpstr>TER AKT</vt:lpstr>
      <vt:lpstr>caval!Заголовки_для_печати</vt:lpstr>
      <vt:lpstr>'TER AKT'!Заголовки_для_печати</vt:lpstr>
      <vt:lpstr>bov!Область_печати</vt:lpstr>
      <vt:lpstr>caval!Область_печати</vt:lpstr>
      <vt:lpstr>'Caval-'!Область_печати</vt:lpstr>
      <vt:lpstr>Փետրվար!Область_печати</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Artem</dc:creator>
  <cp:lastModifiedBy>Noro Manukyan</cp:lastModifiedBy>
  <cp:lastPrinted>2026-04-09T07:36:47Z</cp:lastPrinted>
  <dcterms:created xsi:type="dcterms:W3CDTF">2008-11-12T05:43:34Z</dcterms:created>
  <dcterms:modified xsi:type="dcterms:W3CDTF">2026-04-09T11:42:27Z</dcterms:modified>
</cp:coreProperties>
</file>